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Hydrology\SurfaceWaterCall\2022\adjustments\recharge\"/>
    </mc:Choice>
  </mc:AlternateContent>
  <xr:revisionPtr revIDLastSave="0" documentId="13_ncr:1_{BD963D69-C33F-406C-AC4E-EC6574649184}" xr6:coauthVersionLast="47" xr6:coauthVersionMax="47" xr10:uidLastSave="{00000000-0000-0000-0000-000000000000}"/>
  <bookViews>
    <workbookView minimized="1" xWindow="-90" yWindow="2250" windowWidth="21600" windowHeight="11385" firstSheet="3" activeTab="6" xr2:uid="{00000000-000D-0000-FFFF-FFFF00000000}"/>
  </bookViews>
  <sheets>
    <sheet name="Master Sheet" sheetId="28" r:id="rId1"/>
    <sheet name="Site Info" sheetId="30" r:id="rId2"/>
    <sheet name="Storage Water" sheetId="31" r:id="rId3"/>
    <sheet name="Chart1" sheetId="3" r:id="rId4"/>
    <sheet name="Chart 2 Storage Recharge" sheetId="29" r:id="rId5"/>
    <sheet name="Data" sheetId="13" r:id="rId6"/>
    <sheet name="for SWC" sheetId="32" r:id="rId7"/>
    <sheet name="TFCC" sheetId="11" r:id="rId8"/>
    <sheet name="SWID" sheetId="18" r:id="rId9"/>
    <sheet name="AFRD2" sheetId="10" r:id="rId10"/>
    <sheet name="NSCC" sheetId="27" r:id="rId11"/>
    <sheet name="PID" sheetId="23" r:id="rId12"/>
    <sheet name="SRVID" sheetId="22" r:id="rId13"/>
    <sheet name="FMID" sheetId="19" r:id="rId14"/>
    <sheet name="FFIC" sheetId="17" r:id="rId15"/>
    <sheet name="NSID" sheetId="21" r:id="rId16"/>
    <sheet name="ASCC" sheetId="26" r:id="rId17"/>
    <sheet name="BWCC" sheetId="15" r:id="rId18"/>
    <sheet name="IID" sheetId="8" r:id="rId19"/>
    <sheet name="ECC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6" i="32" l="1"/>
  <c r="D47" i="32" s="1"/>
  <c r="D24" i="32" l="1"/>
  <c r="D25" i="32" s="1"/>
  <c r="E5" i="32" l="1"/>
  <c r="E6" i="32" s="1"/>
  <c r="D5" i="32"/>
  <c r="D6" i="32" s="1"/>
  <c r="C5" i="32"/>
  <c r="C6" i="32" l="1"/>
  <c r="BX337" i="13" l="1"/>
  <c r="O28" i="18"/>
  <c r="O29" i="18"/>
  <c r="O30" i="18"/>
  <c r="CF88" i="13"/>
  <c r="CH88" i="13"/>
  <c r="CI88" i="13"/>
  <c r="P44" i="10"/>
  <c r="P43" i="10"/>
  <c r="BW88" i="13"/>
  <c r="BX88" i="13" s="1"/>
  <c r="L43" i="10"/>
  <c r="L44" i="10"/>
  <c r="L40" i="10"/>
  <c r="L41" i="10"/>
  <c r="L42" i="10"/>
  <c r="P40" i="10"/>
  <c r="P41" i="10"/>
  <c r="P42" i="10"/>
  <c r="O22" i="18"/>
  <c r="O23" i="18"/>
  <c r="BA86" i="13"/>
  <c r="BA87" i="13"/>
  <c r="BA89" i="13"/>
  <c r="BA90" i="13"/>
  <c r="BA91" i="13"/>
  <c r="BA92" i="13"/>
  <c r="BA93" i="13"/>
  <c r="BA94" i="13"/>
  <c r="BA95" i="13"/>
  <c r="BA96" i="13"/>
  <c r="BA97" i="13"/>
  <c r="BA98" i="13"/>
  <c r="BA99" i="13"/>
  <c r="BA100" i="13"/>
  <c r="BA101" i="13"/>
  <c r="BA102" i="13"/>
  <c r="BA103" i="13"/>
  <c r="BA104" i="13"/>
  <c r="BA105" i="13"/>
  <c r="BA106" i="13"/>
  <c r="BA107" i="13"/>
  <c r="BA108" i="13"/>
  <c r="BA109" i="13"/>
  <c r="BA110" i="13"/>
  <c r="BA111" i="13"/>
  <c r="BA112" i="13"/>
  <c r="BA113" i="13"/>
  <c r="BA114" i="13"/>
  <c r="BA115" i="13"/>
  <c r="BA116" i="13"/>
  <c r="BA117" i="13"/>
  <c r="BA118" i="13"/>
  <c r="BA119" i="13"/>
  <c r="BA120" i="13"/>
  <c r="BA121" i="13"/>
  <c r="BA122" i="13"/>
  <c r="BA123" i="13"/>
  <c r="BA124" i="13"/>
  <c r="BA125" i="13"/>
  <c r="BA126" i="13"/>
  <c r="BA127" i="13"/>
  <c r="BA128" i="13"/>
  <c r="BA129" i="13"/>
  <c r="BA130" i="13"/>
  <c r="BA131" i="13"/>
  <c r="BA132" i="13"/>
  <c r="BA133" i="13"/>
  <c r="BA134" i="13"/>
  <c r="BA135" i="13"/>
  <c r="BA136" i="13"/>
  <c r="BA137" i="13"/>
  <c r="BA138" i="13"/>
  <c r="BA139" i="13"/>
  <c r="BA140" i="13"/>
  <c r="BA141" i="13"/>
  <c r="BA142" i="13"/>
  <c r="BA143" i="13"/>
  <c r="BA144" i="13"/>
  <c r="BA145" i="13"/>
  <c r="BA146" i="13"/>
  <c r="BA147" i="13"/>
  <c r="BA148" i="13"/>
  <c r="BA149" i="13"/>
  <c r="BA150" i="13"/>
  <c r="BA151" i="13"/>
  <c r="BA152" i="13"/>
  <c r="BA153" i="13"/>
  <c r="BA154" i="13"/>
  <c r="BA155" i="13"/>
  <c r="BA156" i="13"/>
  <c r="BA157" i="13"/>
  <c r="BA158" i="13"/>
  <c r="BA159" i="13"/>
  <c r="BA160" i="13"/>
  <c r="BA161" i="13"/>
  <c r="BA162" i="13"/>
  <c r="BA163" i="13"/>
  <c r="BA164" i="13"/>
  <c r="BA165" i="13"/>
  <c r="BA166" i="13"/>
  <c r="BA167" i="13"/>
  <c r="BA168" i="13"/>
  <c r="BA169" i="13"/>
  <c r="BA170" i="13"/>
  <c r="BA171" i="13"/>
  <c r="BA172" i="13"/>
  <c r="BA173" i="13"/>
  <c r="BA174" i="13"/>
  <c r="BA175" i="13"/>
  <c r="BA176" i="13"/>
  <c r="BA177" i="13"/>
  <c r="BA178" i="13"/>
  <c r="BA179" i="13"/>
  <c r="BA180" i="13"/>
  <c r="BA181" i="13"/>
  <c r="BA182" i="13"/>
  <c r="BA183" i="13"/>
  <c r="BA184" i="13"/>
  <c r="BA185" i="13"/>
  <c r="BA186" i="13"/>
  <c r="BA187" i="13"/>
  <c r="BA188" i="13"/>
  <c r="BA189" i="13"/>
  <c r="BA190" i="13"/>
  <c r="BA191" i="13"/>
  <c r="BA192" i="13"/>
  <c r="BA193" i="13"/>
  <c r="BA194" i="13"/>
  <c r="BA195" i="13"/>
  <c r="BA196" i="13"/>
  <c r="BA197" i="13"/>
  <c r="BA198" i="13"/>
  <c r="BA199" i="13"/>
  <c r="BA200" i="13"/>
  <c r="BA201" i="13"/>
  <c r="BA202" i="13"/>
  <c r="BA203" i="13"/>
  <c r="BA204" i="13"/>
  <c r="BA205" i="13"/>
  <c r="BA206" i="13"/>
  <c r="BA207" i="13"/>
  <c r="BA208" i="13"/>
  <c r="BA209" i="13"/>
  <c r="BA210" i="13"/>
  <c r="BA211" i="13"/>
  <c r="BA212" i="13"/>
  <c r="BA213" i="13"/>
  <c r="BA214" i="13"/>
  <c r="BA215" i="13"/>
  <c r="BA216" i="13"/>
  <c r="BA217" i="13"/>
  <c r="BA218" i="13"/>
  <c r="BA219" i="13"/>
  <c r="BA220" i="13"/>
  <c r="BA82" i="13"/>
  <c r="BA83" i="13"/>
  <c r="BA84" i="13"/>
  <c r="BA85" i="13"/>
  <c r="BA50" i="13"/>
  <c r="BA51" i="13"/>
  <c r="BA52" i="13"/>
  <c r="BA53" i="13"/>
  <c r="BA54" i="13"/>
  <c r="BA55" i="13"/>
  <c r="BA56" i="13"/>
  <c r="BA57" i="13"/>
  <c r="BA58" i="13"/>
  <c r="BA59" i="13"/>
  <c r="BA60" i="13"/>
  <c r="BA61" i="13"/>
  <c r="BA62" i="13"/>
  <c r="BA63" i="13"/>
  <c r="BA64" i="13"/>
  <c r="BA65" i="13"/>
  <c r="BA66" i="13"/>
  <c r="BA67" i="13"/>
  <c r="BA68" i="13"/>
  <c r="P39" i="10"/>
  <c r="P38" i="10"/>
  <c r="L38" i="10"/>
  <c r="L39" i="10"/>
  <c r="L37" i="10"/>
  <c r="BI64" i="13" l="1"/>
  <c r="BV320" i="13"/>
  <c r="C19" i="18"/>
  <c r="C20" i="18"/>
  <c r="C8" i="18"/>
  <c r="BI69" i="13" s="1"/>
  <c r="C9" i="18"/>
  <c r="C10" i="18"/>
  <c r="C11" i="18"/>
  <c r="C12" i="18"/>
  <c r="C13" i="18"/>
  <c r="C14" i="18"/>
  <c r="C15" i="18"/>
  <c r="C16" i="18"/>
  <c r="C17" i="18"/>
  <c r="C18" i="18"/>
  <c r="BV66" i="13"/>
  <c r="BV73" i="13"/>
  <c r="BV234" i="13"/>
  <c r="BV227" i="13"/>
  <c r="BV220" i="13"/>
  <c r="BV213" i="13"/>
  <c r="BV206" i="13"/>
  <c r="BV199" i="13"/>
  <c r="BV192" i="13"/>
  <c r="BV185" i="13"/>
  <c r="BV178" i="13"/>
  <c r="BV171" i="13"/>
  <c r="BV164" i="13"/>
  <c r="BV157" i="13"/>
  <c r="BV150" i="13"/>
  <c r="BV143" i="13"/>
  <c r="BV136" i="13"/>
  <c r="BV129" i="13"/>
  <c r="BV122" i="13"/>
  <c r="BV115" i="13"/>
  <c r="BV108" i="13"/>
  <c r="BV101" i="13"/>
  <c r="BV94" i="13"/>
  <c r="BV87" i="13"/>
  <c r="BV80" i="13"/>
  <c r="C11" i="27"/>
  <c r="C12" i="27"/>
  <c r="C13" i="27"/>
  <c r="BI70" i="13"/>
  <c r="C9" i="27"/>
  <c r="C10" i="27"/>
  <c r="C6" i="27"/>
  <c r="C7" i="27"/>
  <c r="C8" i="27"/>
  <c r="C5" i="27"/>
  <c r="Q7" i="27"/>
  <c r="B3" i="18"/>
  <c r="D3" i="18" s="1"/>
  <c r="C6" i="18"/>
  <c r="B6" i="18" s="1"/>
  <c r="D6" i="18" s="1"/>
  <c r="C7" i="18"/>
  <c r="B7" i="18" s="1"/>
  <c r="D7" i="18" s="1"/>
  <c r="B8" i="18"/>
  <c r="D8" i="18" s="1"/>
  <c r="BI68" i="13" l="1"/>
  <c r="BI67" i="13"/>
  <c r="BM72" i="13"/>
  <c r="BM74" i="13"/>
  <c r="BM75" i="13"/>
  <c r="BM76" i="13"/>
  <c r="BM77" i="13"/>
  <c r="BM78" i="13"/>
  <c r="BM79" i="13"/>
  <c r="BM80" i="13"/>
  <c r="BM81" i="13"/>
  <c r="BM82" i="13"/>
  <c r="BM83" i="13"/>
  <c r="BM84" i="13"/>
  <c r="BM85" i="13"/>
  <c r="BM86" i="13"/>
  <c r="BM87" i="13"/>
  <c r="BM88" i="13"/>
  <c r="BM89" i="13"/>
  <c r="BM90" i="13"/>
  <c r="BM91" i="13"/>
  <c r="BM92" i="13"/>
  <c r="BM93" i="13"/>
  <c r="BM94" i="13"/>
  <c r="BM95" i="13"/>
  <c r="BM96" i="13"/>
  <c r="BM97" i="13"/>
  <c r="BM98" i="13"/>
  <c r="BM99" i="13"/>
  <c r="BM100" i="13"/>
  <c r="BM101" i="13"/>
  <c r="BM102" i="13"/>
  <c r="BM103" i="13"/>
  <c r="BM104" i="13"/>
  <c r="BM105" i="13"/>
  <c r="BM106" i="13"/>
  <c r="BM107" i="13"/>
  <c r="BM108" i="13"/>
  <c r="BM109" i="13"/>
  <c r="BM110" i="13"/>
  <c r="BM111" i="13"/>
  <c r="BM112" i="13"/>
  <c r="BM113" i="13"/>
  <c r="BM114" i="13"/>
  <c r="BM115" i="13"/>
  <c r="BM116" i="13"/>
  <c r="BM117" i="13"/>
  <c r="BM118" i="13"/>
  <c r="BM119" i="13"/>
  <c r="BM120" i="13"/>
  <c r="BM121" i="13"/>
  <c r="BM122" i="13"/>
  <c r="BM123" i="13"/>
  <c r="BM124" i="13"/>
  <c r="BM125" i="13"/>
  <c r="BM126" i="13"/>
  <c r="BM127" i="13"/>
  <c r="BM128" i="13"/>
  <c r="BM129" i="13"/>
  <c r="BM130" i="13"/>
  <c r="BM131" i="13"/>
  <c r="BM132" i="13"/>
  <c r="BM133" i="13"/>
  <c r="BM134" i="13"/>
  <c r="BM135" i="13"/>
  <c r="BM136" i="13"/>
  <c r="BM137" i="13"/>
  <c r="BM138" i="13"/>
  <c r="BM139" i="13"/>
  <c r="BM140" i="13"/>
  <c r="BM141" i="13"/>
  <c r="BM142" i="13"/>
  <c r="BM143" i="13"/>
  <c r="BM144" i="13"/>
  <c r="BM145" i="13"/>
  <c r="BM146" i="13"/>
  <c r="BM147" i="13"/>
  <c r="BM148" i="13"/>
  <c r="BM149" i="13"/>
  <c r="BM150" i="13"/>
  <c r="BM151" i="13"/>
  <c r="BM152" i="13"/>
  <c r="BM153" i="13"/>
  <c r="BM154" i="13"/>
  <c r="BM155" i="13"/>
  <c r="BM156" i="13"/>
  <c r="BM157" i="13"/>
  <c r="BM158" i="13"/>
  <c r="BM159" i="13"/>
  <c r="BM160" i="13"/>
  <c r="BM161" i="13"/>
  <c r="BM162" i="13"/>
  <c r="BM163" i="13"/>
  <c r="BM164" i="13"/>
  <c r="BM165" i="13"/>
  <c r="BM166" i="13"/>
  <c r="BM167" i="13"/>
  <c r="BM168" i="13"/>
  <c r="BM169" i="13"/>
  <c r="BM170" i="13"/>
  <c r="BM171" i="13"/>
  <c r="BM172" i="13"/>
  <c r="BM173" i="13"/>
  <c r="BM174" i="13"/>
  <c r="BM175" i="13"/>
  <c r="BM176" i="13"/>
  <c r="BM177" i="13"/>
  <c r="BM178" i="13"/>
  <c r="BM179" i="13"/>
  <c r="BM180" i="13"/>
  <c r="BM181" i="13"/>
  <c r="BM182" i="13"/>
  <c r="BM183" i="13"/>
  <c r="BM184" i="13"/>
  <c r="BM185" i="13"/>
  <c r="BM186" i="13"/>
  <c r="BM187" i="13"/>
  <c r="BM188" i="13"/>
  <c r="BM189" i="13"/>
  <c r="BM190" i="13"/>
  <c r="BM191" i="13"/>
  <c r="BM192" i="13"/>
  <c r="BM193" i="13"/>
  <c r="BM194" i="13"/>
  <c r="BM195" i="13"/>
  <c r="BM196" i="13"/>
  <c r="BM197" i="13"/>
  <c r="BM198" i="13"/>
  <c r="BM199" i="13"/>
  <c r="BM200" i="13"/>
  <c r="BM201" i="13"/>
  <c r="BM202" i="13"/>
  <c r="BM203" i="13"/>
  <c r="BM204" i="13"/>
  <c r="BM205" i="13"/>
  <c r="BM206" i="13"/>
  <c r="BM207" i="13"/>
  <c r="BM208" i="13"/>
  <c r="BM209" i="13"/>
  <c r="BM210" i="13"/>
  <c r="BM211" i="13"/>
  <c r="BM212" i="13"/>
  <c r="BM213" i="13"/>
  <c r="BM214" i="13"/>
  <c r="BM215" i="13"/>
  <c r="BM216" i="13"/>
  <c r="BM217" i="13"/>
  <c r="BM218" i="13"/>
  <c r="BM219" i="13"/>
  <c r="BM220" i="13"/>
  <c r="BM221" i="13"/>
  <c r="BM222" i="13"/>
  <c r="BM223" i="13"/>
  <c r="BM224" i="13"/>
  <c r="BM64" i="13"/>
  <c r="BW64" i="13" s="1"/>
  <c r="BT64" i="13" s="1"/>
  <c r="CA64" i="13" s="1"/>
  <c r="BM65" i="13"/>
  <c r="BM66" i="13"/>
  <c r="BM67" i="13"/>
  <c r="BW67" i="13" s="1"/>
  <c r="BM68" i="13"/>
  <c r="BM69" i="13"/>
  <c r="BM70" i="13"/>
  <c r="BM71" i="13"/>
  <c r="C14" i="27"/>
  <c r="BM73" i="13" s="1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4" i="27"/>
  <c r="C115" i="27"/>
  <c r="C116" i="27"/>
  <c r="C117" i="27"/>
  <c r="C118" i="27"/>
  <c r="C119" i="27"/>
  <c r="C120" i="27"/>
  <c r="C121" i="27"/>
  <c r="C122" i="27"/>
  <c r="C123" i="27"/>
  <c r="C124" i="27"/>
  <c r="C125" i="27"/>
  <c r="C126" i="27"/>
  <c r="C127" i="27"/>
  <c r="C128" i="27"/>
  <c r="C129" i="27"/>
  <c r="C130" i="27"/>
  <c r="C131" i="27"/>
  <c r="C132" i="27"/>
  <c r="C133" i="27"/>
  <c r="C134" i="27"/>
  <c r="C135" i="27"/>
  <c r="C136" i="27"/>
  <c r="C137" i="27"/>
  <c r="C138" i="27"/>
  <c r="C139" i="27"/>
  <c r="C140" i="27"/>
  <c r="C141" i="27"/>
  <c r="C142" i="27"/>
  <c r="C143" i="27"/>
  <c r="C144" i="27"/>
  <c r="C145" i="27"/>
  <c r="C146" i="27"/>
  <c r="C147" i="27"/>
  <c r="C148" i="27"/>
  <c r="C149" i="27"/>
  <c r="C150" i="27"/>
  <c r="C151" i="27"/>
  <c r="C152" i="27"/>
  <c r="C153" i="27"/>
  <c r="C154" i="27"/>
  <c r="C155" i="27"/>
  <c r="C156" i="27"/>
  <c r="C157" i="27"/>
  <c r="C158" i="27"/>
  <c r="C159" i="27"/>
  <c r="C160" i="27"/>
  <c r="C161" i="27"/>
  <c r="C162" i="27"/>
  <c r="B101" i="28"/>
  <c r="B100" i="28"/>
  <c r="BW68" i="13" l="1"/>
  <c r="CF68" i="13" s="1"/>
  <c r="CH68" i="13" s="1"/>
  <c r="CI68" i="13" s="1"/>
  <c r="CF64" i="13"/>
  <c r="CH64" i="13" s="1"/>
  <c r="CI64" i="13" s="1"/>
  <c r="BX64" i="13"/>
  <c r="BX67" i="13"/>
  <c r="CF67" i="13"/>
  <c r="CH67" i="13" s="1"/>
  <c r="CI67" i="13" s="1"/>
  <c r="G162" i="27"/>
  <c r="G161" i="27"/>
  <c r="G160" i="27"/>
  <c r="G159" i="27"/>
  <c r="G158" i="27"/>
  <c r="G157" i="27"/>
  <c r="G156" i="27"/>
  <c r="G155" i="27"/>
  <c r="G154" i="27"/>
  <c r="G153" i="27"/>
  <c r="G152" i="27"/>
  <c r="G151" i="27"/>
  <c r="G150" i="27"/>
  <c r="G149" i="27"/>
  <c r="G148" i="27"/>
  <c r="G147" i="27"/>
  <c r="G146" i="27"/>
  <c r="G145" i="27"/>
  <c r="G144" i="27"/>
  <c r="G143" i="27"/>
  <c r="G142" i="27"/>
  <c r="G141" i="27"/>
  <c r="G140" i="27"/>
  <c r="G139" i="27"/>
  <c r="G138" i="27"/>
  <c r="G137" i="27"/>
  <c r="G136" i="27"/>
  <c r="G135" i="27"/>
  <c r="G134" i="27"/>
  <c r="G133" i="27"/>
  <c r="G132" i="27"/>
  <c r="G131" i="27"/>
  <c r="G130" i="27"/>
  <c r="G129" i="27"/>
  <c r="G128" i="27"/>
  <c r="G127" i="27"/>
  <c r="G126" i="27"/>
  <c r="G125" i="27"/>
  <c r="G124" i="27"/>
  <c r="G123" i="27"/>
  <c r="G122" i="27"/>
  <c r="G121" i="27"/>
  <c r="G120" i="27"/>
  <c r="G119" i="27"/>
  <c r="G118" i="27"/>
  <c r="G117" i="27"/>
  <c r="G116" i="27"/>
  <c r="G115" i="27"/>
  <c r="G114" i="27"/>
  <c r="H86" i="27"/>
  <c r="G86" i="27" s="1"/>
  <c r="H85" i="27"/>
  <c r="G85" i="27" s="1"/>
  <c r="H84" i="27"/>
  <c r="G84" i="27" s="1"/>
  <c r="H83" i="27"/>
  <c r="G83" i="27" s="1"/>
  <c r="H82" i="27"/>
  <c r="G82" i="27" s="1"/>
  <c r="H81" i="27"/>
  <c r="G81" i="27" s="1"/>
  <c r="H80" i="27"/>
  <c r="G80" i="27" s="1"/>
  <c r="H79" i="27"/>
  <c r="G79" i="27" s="1"/>
  <c r="H78" i="27"/>
  <c r="G78" i="27" s="1"/>
  <c r="H77" i="27"/>
  <c r="G77" i="27" s="1"/>
  <c r="H76" i="27"/>
  <c r="G76" i="27" s="1"/>
  <c r="H75" i="27"/>
  <c r="G75" i="27" s="1"/>
  <c r="H74" i="27"/>
  <c r="G74" i="27" s="1"/>
  <c r="H73" i="27"/>
  <c r="G73" i="27" s="1"/>
  <c r="H72" i="27"/>
  <c r="G72" i="27" s="1"/>
  <c r="H71" i="27"/>
  <c r="G71" i="27" s="1"/>
  <c r="H70" i="27"/>
  <c r="G70" i="27" s="1"/>
  <c r="H69" i="27"/>
  <c r="G69" i="27" s="1"/>
  <c r="H68" i="27"/>
  <c r="G68" i="27" s="1"/>
  <c r="H67" i="27"/>
  <c r="G67" i="27" s="1"/>
  <c r="H66" i="27"/>
  <c r="G66" i="27" s="1"/>
  <c r="H65" i="27"/>
  <c r="G65" i="27" s="1"/>
  <c r="H64" i="27"/>
  <c r="G64" i="27" s="1"/>
  <c r="H63" i="27"/>
  <c r="G63" i="27" s="1"/>
  <c r="H62" i="27"/>
  <c r="G62" i="27" s="1"/>
  <c r="H61" i="27"/>
  <c r="G61" i="27" s="1"/>
  <c r="H60" i="27"/>
  <c r="G60" i="27" s="1"/>
  <c r="H59" i="27"/>
  <c r="G59" i="27" s="1"/>
  <c r="H58" i="27"/>
  <c r="G58" i="27" s="1"/>
  <c r="H57" i="27"/>
  <c r="G57" i="27" s="1"/>
  <c r="H56" i="27"/>
  <c r="G56" i="27" s="1"/>
  <c r="H55" i="27"/>
  <c r="G55" i="27"/>
  <c r="H54" i="27"/>
  <c r="G54" i="27" s="1"/>
  <c r="H53" i="27"/>
  <c r="G53" i="27" s="1"/>
  <c r="H52" i="27"/>
  <c r="G52" i="27" s="1"/>
  <c r="H51" i="27"/>
  <c r="G51" i="27" s="1"/>
  <c r="H50" i="27"/>
  <c r="G50" i="27" s="1"/>
  <c r="H49" i="27"/>
  <c r="G49" i="27" s="1"/>
  <c r="H48" i="27"/>
  <c r="G48" i="27" s="1"/>
  <c r="H47" i="27"/>
  <c r="G47" i="27" s="1"/>
  <c r="H46" i="27"/>
  <c r="G46" i="27" s="1"/>
  <c r="H45" i="27"/>
  <c r="G45" i="27" s="1"/>
  <c r="H44" i="27"/>
  <c r="G44" i="27" s="1"/>
  <c r="H43" i="27"/>
  <c r="G43" i="27" s="1"/>
  <c r="H42" i="27"/>
  <c r="G42" i="27" s="1"/>
  <c r="H41" i="27"/>
  <c r="G41" i="27" s="1"/>
  <c r="H40" i="27"/>
  <c r="G40" i="27" s="1"/>
  <c r="H39" i="27"/>
  <c r="G39" i="27" s="1"/>
  <c r="H38" i="27"/>
  <c r="G38" i="27" s="1"/>
  <c r="H37" i="27"/>
  <c r="G37" i="27" s="1"/>
  <c r="H36" i="27"/>
  <c r="G36" i="27" s="1"/>
  <c r="H35" i="27"/>
  <c r="G35" i="27"/>
  <c r="H34" i="27"/>
  <c r="G34" i="27" s="1"/>
  <c r="H33" i="27"/>
  <c r="G33" i="27" s="1"/>
  <c r="H32" i="27"/>
  <c r="G32" i="27" s="1"/>
  <c r="H31" i="27"/>
  <c r="G31" i="27" s="1"/>
  <c r="H30" i="27"/>
  <c r="G30" i="27" s="1"/>
  <c r="H29" i="27"/>
  <c r="G29" i="27" s="1"/>
  <c r="H28" i="27"/>
  <c r="G28" i="27" s="1"/>
  <c r="H27" i="27"/>
  <c r="G27" i="27"/>
  <c r="H26" i="27"/>
  <c r="G26" i="27" s="1"/>
  <c r="H25" i="27"/>
  <c r="G25" i="27" s="1"/>
  <c r="H24" i="27"/>
  <c r="G24" i="27" s="1"/>
  <c r="H23" i="27"/>
  <c r="G23" i="27" s="1"/>
  <c r="H22" i="27"/>
  <c r="G22" i="27" s="1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C168" i="11"/>
  <c r="BE229" i="13" s="1"/>
  <c r="C169" i="11"/>
  <c r="BE230" i="13" s="1"/>
  <c r="C170" i="11"/>
  <c r="BE231" i="13" s="1"/>
  <c r="C171" i="11"/>
  <c r="C172" i="11"/>
  <c r="BE233" i="13" s="1"/>
  <c r="C173" i="11"/>
  <c r="BE234" i="13" s="1"/>
  <c r="C174" i="11"/>
  <c r="B174" i="11" s="1"/>
  <c r="D174" i="11" s="1"/>
  <c r="C167" i="11"/>
  <c r="B171" i="11"/>
  <c r="D171" i="11" s="1"/>
  <c r="B172" i="11"/>
  <c r="D172" i="11" s="1"/>
  <c r="B173" i="11"/>
  <c r="D173" i="11" s="1"/>
  <c r="BE232" i="13"/>
  <c r="BA229" i="13"/>
  <c r="BA230" i="13"/>
  <c r="BA231" i="13"/>
  <c r="BA232" i="13"/>
  <c r="BA233" i="13"/>
  <c r="BA234" i="13"/>
  <c r="BA228" i="13"/>
  <c r="BA221" i="13"/>
  <c r="BA222" i="13"/>
  <c r="BA223" i="13"/>
  <c r="BA224" i="13"/>
  <c r="BA225" i="13"/>
  <c r="BA226" i="13"/>
  <c r="BA227" i="13"/>
  <c r="C157" i="11"/>
  <c r="BE218" i="13" s="1"/>
  <c r="C158" i="11"/>
  <c r="BE219" i="13" s="1"/>
  <c r="C159" i="11"/>
  <c r="BE220" i="13" s="1"/>
  <c r="C160" i="11"/>
  <c r="BE221" i="13" s="1"/>
  <c r="C161" i="11"/>
  <c r="BE222" i="13" s="1"/>
  <c r="C162" i="11"/>
  <c r="BE223" i="13" s="1"/>
  <c r="C163" i="11"/>
  <c r="BE224" i="13" s="1"/>
  <c r="C164" i="11"/>
  <c r="BE225" i="13" s="1"/>
  <c r="C165" i="11"/>
  <c r="BE226" i="13" s="1"/>
  <c r="C166" i="11"/>
  <c r="BE227" i="13" s="1"/>
  <c r="BE228" i="13"/>
  <c r="C156" i="11"/>
  <c r="BE217" i="13" s="1"/>
  <c r="BX68" i="13" l="1"/>
  <c r="CA235" i="13"/>
  <c r="CA236" i="13"/>
  <c r="CA237" i="13"/>
  <c r="CA238" i="13"/>
  <c r="CA239" i="13"/>
  <c r="CA240" i="13"/>
  <c r="CA241" i="13"/>
  <c r="CA242" i="13"/>
  <c r="CA243" i="13"/>
  <c r="CA244" i="13"/>
  <c r="CA245" i="13"/>
  <c r="CA246" i="13"/>
  <c r="CA247" i="13"/>
  <c r="CA248" i="13"/>
  <c r="CA249" i="13"/>
  <c r="CA250" i="13"/>
  <c r="CA251" i="13"/>
  <c r="CA252" i="13"/>
  <c r="CA253" i="13"/>
  <c r="CA254" i="13"/>
  <c r="CA255" i="13"/>
  <c r="CA256" i="13"/>
  <c r="CA257" i="13"/>
  <c r="CA258" i="13"/>
  <c r="CA259" i="13"/>
  <c r="CA260" i="13"/>
  <c r="CA261" i="13"/>
  <c r="CA262" i="13"/>
  <c r="CA263" i="13"/>
  <c r="CA264" i="13"/>
  <c r="CA265" i="13"/>
  <c r="CA266" i="13"/>
  <c r="CA267" i="13"/>
  <c r="CA268" i="13"/>
  <c r="CA269" i="13"/>
  <c r="CA270" i="13"/>
  <c r="CA271" i="13"/>
  <c r="CA272" i="13"/>
  <c r="CA273" i="13"/>
  <c r="CA274" i="13"/>
  <c r="CA275" i="13"/>
  <c r="CA276" i="13"/>
  <c r="CA277" i="13"/>
  <c r="CA278" i="13"/>
  <c r="CA279" i="13"/>
  <c r="CA280" i="13"/>
  <c r="CA281" i="13"/>
  <c r="CA282" i="13"/>
  <c r="CA283" i="13"/>
  <c r="CA284" i="13"/>
  <c r="CA285" i="13"/>
  <c r="CA286" i="13"/>
  <c r="CA287" i="13"/>
  <c r="C114" i="11" l="1"/>
  <c r="BE175" i="13" s="1"/>
  <c r="C115" i="11"/>
  <c r="BE176" i="13" s="1"/>
  <c r="C116" i="11"/>
  <c r="BE177" i="13" s="1"/>
  <c r="C117" i="11"/>
  <c r="BE178" i="13" s="1"/>
  <c r="C118" i="11"/>
  <c r="BE179" i="13" s="1"/>
  <c r="C119" i="11"/>
  <c r="BE180" i="13" s="1"/>
  <c r="O93" i="18" l="1"/>
  <c r="O94" i="18"/>
  <c r="O95" i="18"/>
  <c r="O96" i="18"/>
  <c r="O97" i="18"/>
  <c r="O98" i="18"/>
  <c r="O99" i="18"/>
  <c r="O100" i="18"/>
  <c r="B85" i="27"/>
  <c r="D85" i="27" s="1"/>
  <c r="B86" i="27"/>
  <c r="D86" i="27" s="1"/>
  <c r="B87" i="27"/>
  <c r="D87" i="27" s="1"/>
  <c r="H87" i="27"/>
  <c r="G87" i="27" s="1"/>
  <c r="B88" i="27"/>
  <c r="D88" i="27" s="1"/>
  <c r="H88" i="27"/>
  <c r="G88" i="27" s="1"/>
  <c r="B89" i="27"/>
  <c r="D89" i="27" s="1"/>
  <c r="H89" i="27"/>
  <c r="G89" i="27" s="1"/>
  <c r="B90" i="27"/>
  <c r="D90" i="27" s="1"/>
  <c r="H90" i="27"/>
  <c r="G90" i="27" s="1"/>
  <c r="B91" i="27"/>
  <c r="D91" i="27" s="1"/>
  <c r="H91" i="27"/>
  <c r="G91" i="27" s="1"/>
  <c r="B92" i="27"/>
  <c r="D92" i="27" s="1"/>
  <c r="H92" i="27"/>
  <c r="G92" i="27" s="1"/>
  <c r="CC336" i="13"/>
  <c r="CB336" i="13"/>
  <c r="CA336" i="13"/>
  <c r="BZ336" i="13"/>
  <c r="BY336" i="13"/>
  <c r="B322" i="13"/>
  <c r="BR345" i="13"/>
  <c r="W24" i="10"/>
  <c r="V270" i="10"/>
  <c r="B83" i="27" l="1"/>
  <c r="D83" i="27" s="1"/>
  <c r="B81" i="27"/>
  <c r="D81" i="27" s="1"/>
  <c r="B79" i="27"/>
  <c r="D79" i="27" s="1"/>
  <c r="B82" i="27"/>
  <c r="D82" i="27" s="1"/>
  <c r="C102" i="13"/>
  <c r="X24" i="10"/>
  <c r="W25" i="10"/>
  <c r="X25" i="10" s="1"/>
  <c r="W26" i="10"/>
  <c r="X26" i="10" s="1"/>
  <c r="W27" i="10"/>
  <c r="X27" i="10" s="1"/>
  <c r="W28" i="10"/>
  <c r="X28" i="10" s="1"/>
  <c r="W29" i="10"/>
  <c r="X29" i="10" s="1"/>
  <c r="W30" i="10"/>
  <c r="X30" i="10" s="1"/>
  <c r="G79" i="28"/>
  <c r="G80" i="28"/>
  <c r="B84" i="27" l="1"/>
  <c r="D84" i="27" s="1"/>
  <c r="B80" i="27"/>
  <c r="D80" i="27" s="1"/>
  <c r="A2" i="31"/>
  <c r="A2" i="28"/>
  <c r="BA70" i="13" l="1"/>
  <c r="BA71" i="13"/>
  <c r="BA72" i="13"/>
  <c r="BA73" i="13"/>
  <c r="BA74" i="13"/>
  <c r="BA75" i="13"/>
  <c r="BA76" i="13"/>
  <c r="BA77" i="13"/>
  <c r="BA78" i="13"/>
  <c r="BA79" i="13"/>
  <c r="BA80" i="13"/>
  <c r="BA81" i="13"/>
  <c r="BE70" i="13"/>
  <c r="BW70" i="13" s="1"/>
  <c r="C10" i="11"/>
  <c r="BE71" i="13" s="1"/>
  <c r="C11" i="11"/>
  <c r="BE72" i="13" s="1"/>
  <c r="C12" i="11"/>
  <c r="BE73" i="13" s="1"/>
  <c r="C13" i="11"/>
  <c r="BE74" i="13" s="1"/>
  <c r="C14" i="11"/>
  <c r="BE75" i="13" s="1"/>
  <c r="C15" i="11"/>
  <c r="BE76" i="13" s="1"/>
  <c r="C16" i="11"/>
  <c r="BE77" i="13" s="1"/>
  <c r="C17" i="11"/>
  <c r="BE78" i="13" s="1"/>
  <c r="C18" i="11"/>
  <c r="BE79" i="13" s="1"/>
  <c r="C19" i="11"/>
  <c r="BE80" i="13" s="1"/>
  <c r="C20" i="11"/>
  <c r="BE81" i="13" s="1"/>
  <c r="C21" i="11"/>
  <c r="BE82" i="13" s="1"/>
  <c r="C22" i="11"/>
  <c r="BE83" i="13" s="1"/>
  <c r="C23" i="11"/>
  <c r="BE84" i="13" s="1"/>
  <c r="C24" i="11"/>
  <c r="BE85" i="13" s="1"/>
  <c r="BW85" i="13" s="1"/>
  <c r="C25" i="11"/>
  <c r="BE86" i="13" s="1"/>
  <c r="BW86" i="13" s="1"/>
  <c r="C26" i="11"/>
  <c r="BE87" i="13" s="1"/>
  <c r="BW87" i="13" s="1"/>
  <c r="BE88" i="13"/>
  <c r="C28" i="11"/>
  <c r="BE89" i="13" s="1"/>
  <c r="C29" i="11"/>
  <c r="BE90" i="13" s="1"/>
  <c r="C30" i="11"/>
  <c r="BE91" i="13" s="1"/>
  <c r="C31" i="11"/>
  <c r="BE92" i="13" s="1"/>
  <c r="C32" i="11"/>
  <c r="BE93" i="13" s="1"/>
  <c r="C33" i="11"/>
  <c r="BE94" i="13" s="1"/>
  <c r="C34" i="11"/>
  <c r="BE95" i="13" s="1"/>
  <c r="C35" i="11"/>
  <c r="BE96" i="13" s="1"/>
  <c r="C36" i="11"/>
  <c r="BE97" i="13" s="1"/>
  <c r="C37" i="11"/>
  <c r="BE98" i="13" s="1"/>
  <c r="C38" i="11"/>
  <c r="BE99" i="13" s="1"/>
  <c r="C39" i="11"/>
  <c r="BE100" i="13" s="1"/>
  <c r="C40" i="11"/>
  <c r="BE101" i="13" s="1"/>
  <c r="C41" i="11"/>
  <c r="BE102" i="13" s="1"/>
  <c r="C42" i="11"/>
  <c r="BE103" i="13" s="1"/>
  <c r="C43" i="11"/>
  <c r="BE104" i="13" s="1"/>
  <c r="C44" i="11"/>
  <c r="BE105" i="13" s="1"/>
  <c r="C45" i="11"/>
  <c r="BE106" i="13" s="1"/>
  <c r="C46" i="11"/>
  <c r="BE107" i="13" s="1"/>
  <c r="C47" i="11"/>
  <c r="BE108" i="13" s="1"/>
  <c r="C48" i="11"/>
  <c r="BE109" i="13" s="1"/>
  <c r="C49" i="11"/>
  <c r="BE110" i="13" s="1"/>
  <c r="C50" i="11"/>
  <c r="BE111" i="13" s="1"/>
  <c r="C51" i="11"/>
  <c r="BE112" i="13" s="1"/>
  <c r="C52" i="11"/>
  <c r="BE113" i="13" s="1"/>
  <c r="C53" i="11"/>
  <c r="BE114" i="13" s="1"/>
  <c r="C54" i="11"/>
  <c r="BE115" i="13" s="1"/>
  <c r="C55" i="11"/>
  <c r="BE116" i="13" s="1"/>
  <c r="C56" i="11"/>
  <c r="BE117" i="13" s="1"/>
  <c r="C57" i="11"/>
  <c r="BE118" i="13" s="1"/>
  <c r="C58" i="11"/>
  <c r="BE119" i="13" s="1"/>
  <c r="C59" i="11"/>
  <c r="BE120" i="13" s="1"/>
  <c r="C60" i="11"/>
  <c r="BE121" i="13" s="1"/>
  <c r="C61" i="11"/>
  <c r="BE122" i="13" s="1"/>
  <c r="C62" i="11"/>
  <c r="BE123" i="13" s="1"/>
  <c r="C63" i="11"/>
  <c r="BE124" i="13" s="1"/>
  <c r="C64" i="11"/>
  <c r="BE125" i="13" s="1"/>
  <c r="C65" i="11"/>
  <c r="BE126" i="13" s="1"/>
  <c r="C66" i="11"/>
  <c r="BE127" i="13" s="1"/>
  <c r="C67" i="11"/>
  <c r="BE128" i="13" s="1"/>
  <c r="C68" i="11"/>
  <c r="BE129" i="13" s="1"/>
  <c r="C69" i="11"/>
  <c r="BE130" i="13" s="1"/>
  <c r="C70" i="11"/>
  <c r="BE131" i="13" s="1"/>
  <c r="C71" i="11"/>
  <c r="BE132" i="13" s="1"/>
  <c r="C72" i="11"/>
  <c r="BE133" i="13" s="1"/>
  <c r="C73" i="11"/>
  <c r="BE134" i="13" s="1"/>
  <c r="C74" i="11"/>
  <c r="BE135" i="13" s="1"/>
  <c r="C75" i="11"/>
  <c r="BE136" i="13" s="1"/>
  <c r="C76" i="11"/>
  <c r="BE137" i="13" s="1"/>
  <c r="C77" i="11"/>
  <c r="BE138" i="13" s="1"/>
  <c r="C78" i="11"/>
  <c r="BE139" i="13" s="1"/>
  <c r="C79" i="11"/>
  <c r="BE140" i="13" s="1"/>
  <c r="C80" i="11"/>
  <c r="BE141" i="13" s="1"/>
  <c r="C81" i="11"/>
  <c r="BE142" i="13" s="1"/>
  <c r="C82" i="11"/>
  <c r="BE143" i="13" s="1"/>
  <c r="C83" i="11"/>
  <c r="BE144" i="13" s="1"/>
  <c r="C84" i="11"/>
  <c r="BE145" i="13" s="1"/>
  <c r="C85" i="11"/>
  <c r="BE146" i="13" s="1"/>
  <c r="C86" i="11"/>
  <c r="BE147" i="13" s="1"/>
  <c r="C87" i="11"/>
  <c r="BE148" i="13" s="1"/>
  <c r="C88" i="11"/>
  <c r="BE149" i="13" s="1"/>
  <c r="C89" i="11"/>
  <c r="BE150" i="13" s="1"/>
  <c r="C90" i="11"/>
  <c r="BE151" i="13" s="1"/>
  <c r="C91" i="11"/>
  <c r="BE152" i="13" s="1"/>
  <c r="C92" i="11"/>
  <c r="BE153" i="13" s="1"/>
  <c r="C93" i="11"/>
  <c r="BE154" i="13" s="1"/>
  <c r="C94" i="11"/>
  <c r="BE155" i="13" s="1"/>
  <c r="C95" i="11"/>
  <c r="BE156" i="13" s="1"/>
  <c r="C96" i="11"/>
  <c r="BE157" i="13" s="1"/>
  <c r="C97" i="11"/>
  <c r="BE158" i="13" s="1"/>
  <c r="C98" i="11"/>
  <c r="BE159" i="13" s="1"/>
  <c r="C99" i="11"/>
  <c r="BE160" i="13" s="1"/>
  <c r="C100" i="11"/>
  <c r="BE161" i="13" s="1"/>
  <c r="C101" i="11"/>
  <c r="BE162" i="13" s="1"/>
  <c r="C102" i="11"/>
  <c r="BE163" i="13" s="1"/>
  <c r="C103" i="11"/>
  <c r="BE164" i="13" s="1"/>
  <c r="C104" i="11"/>
  <c r="BE165" i="13" s="1"/>
  <c r="C105" i="11"/>
  <c r="BE166" i="13" s="1"/>
  <c r="C106" i="11"/>
  <c r="BE167" i="13" s="1"/>
  <c r="C107" i="11"/>
  <c r="BE168" i="13" s="1"/>
  <c r="C108" i="11"/>
  <c r="BE169" i="13" s="1"/>
  <c r="C109" i="11"/>
  <c r="BE170" i="13" s="1"/>
  <c r="C110" i="11"/>
  <c r="BE171" i="13" s="1"/>
  <c r="C111" i="11"/>
  <c r="BE172" i="13" s="1"/>
  <c r="C112" i="11"/>
  <c r="BE173" i="13" s="1"/>
  <c r="C113" i="11"/>
  <c r="BE174" i="13" s="1"/>
  <c r="C120" i="11"/>
  <c r="BE181" i="13" s="1"/>
  <c r="C121" i="11"/>
  <c r="BE182" i="13" s="1"/>
  <c r="C122" i="11"/>
  <c r="BE183" i="13" s="1"/>
  <c r="C123" i="11"/>
  <c r="BE184" i="13" s="1"/>
  <c r="C124" i="11"/>
  <c r="BE185" i="13" s="1"/>
  <c r="C125" i="11"/>
  <c r="BE186" i="13" s="1"/>
  <c r="C126" i="11"/>
  <c r="BE187" i="13" s="1"/>
  <c r="C127" i="11"/>
  <c r="BE188" i="13" s="1"/>
  <c r="C128" i="11"/>
  <c r="BE189" i="13" s="1"/>
  <c r="C129" i="11"/>
  <c r="BE190" i="13" s="1"/>
  <c r="C130" i="11"/>
  <c r="BE191" i="13" s="1"/>
  <c r="C131" i="11"/>
  <c r="BE192" i="13" s="1"/>
  <c r="C132" i="11"/>
  <c r="BE193" i="13" s="1"/>
  <c r="C133" i="11"/>
  <c r="BE194" i="13" s="1"/>
  <c r="C134" i="11"/>
  <c r="BE195" i="13" s="1"/>
  <c r="C135" i="11"/>
  <c r="BE196" i="13" s="1"/>
  <c r="C136" i="11"/>
  <c r="BE197" i="13" s="1"/>
  <c r="C137" i="11"/>
  <c r="BE198" i="13" s="1"/>
  <c r="C138" i="11"/>
  <c r="BE199" i="13" s="1"/>
  <c r="C139" i="11"/>
  <c r="BE200" i="13" s="1"/>
  <c r="C140" i="11"/>
  <c r="BE201" i="13" s="1"/>
  <c r="C141" i="11"/>
  <c r="BE202" i="13" s="1"/>
  <c r="C142" i="11"/>
  <c r="BE203" i="13" s="1"/>
  <c r="C143" i="11"/>
  <c r="BE204" i="13" s="1"/>
  <c r="C144" i="11"/>
  <c r="BE205" i="13" s="1"/>
  <c r="C145" i="11"/>
  <c r="BE206" i="13" s="1"/>
  <c r="C146" i="11"/>
  <c r="BE207" i="13" s="1"/>
  <c r="C147" i="11"/>
  <c r="BE208" i="13" s="1"/>
  <c r="C148" i="11"/>
  <c r="BE209" i="13" s="1"/>
  <c r="C149" i="11"/>
  <c r="BE210" i="13" s="1"/>
  <c r="C150" i="11"/>
  <c r="BE211" i="13" s="1"/>
  <c r="C151" i="11"/>
  <c r="BE212" i="13" s="1"/>
  <c r="C152" i="11"/>
  <c r="BE213" i="13" s="1"/>
  <c r="C153" i="11"/>
  <c r="BE214" i="13" s="1"/>
  <c r="C154" i="11"/>
  <c r="BE215" i="13" s="1"/>
  <c r="C155" i="11"/>
  <c r="BE216" i="13" s="1"/>
  <c r="C8" i="11"/>
  <c r="BX86" i="13" l="1"/>
  <c r="CF86" i="13"/>
  <c r="CH86" i="13" s="1"/>
  <c r="CI86" i="13" s="1"/>
  <c r="BX85" i="13"/>
  <c r="CF85" i="13"/>
  <c r="CH85" i="13" s="1"/>
  <c r="CI85" i="13" s="1"/>
  <c r="BX87" i="13"/>
  <c r="CF87" i="13"/>
  <c r="CH87" i="13" s="1"/>
  <c r="CI87" i="13" s="1"/>
  <c r="BX70" i="13"/>
  <c r="CF70" i="13"/>
  <c r="CH70" i="13" s="1"/>
  <c r="CI70" i="13" s="1"/>
  <c r="C276" i="10"/>
  <c r="C273" i="10"/>
  <c r="C271" i="10"/>
  <c r="BE69" i="13"/>
  <c r="BA69" i="13"/>
  <c r="BT67" i="13"/>
  <c r="CA67" i="13" s="1"/>
  <c r="BT68" i="13"/>
  <c r="CA68" i="13" s="1"/>
  <c r="B24" i="10"/>
  <c r="B25" i="10"/>
  <c r="D25" i="10" s="1"/>
  <c r="D24" i="10" l="1"/>
  <c r="BT70" i="13"/>
  <c r="CA70" i="13" s="1"/>
  <c r="BW69" i="13"/>
  <c r="BX69" i="13" l="1"/>
  <c r="CF69" i="13"/>
  <c r="BT69" i="13"/>
  <c r="CA69" i="13" s="1"/>
  <c r="BA322" i="13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53" i="10"/>
  <c r="W54" i="10"/>
  <c r="W55" i="10"/>
  <c r="W56" i="10"/>
  <c r="W57" i="10"/>
  <c r="W58" i="10"/>
  <c r="W59" i="10"/>
  <c r="W60" i="10"/>
  <c r="W61" i="10"/>
  <c r="W62" i="10"/>
  <c r="W63" i="10"/>
  <c r="W64" i="10"/>
  <c r="W65" i="10"/>
  <c r="W66" i="10"/>
  <c r="W67" i="10"/>
  <c r="W68" i="10"/>
  <c r="W69" i="10"/>
  <c r="W70" i="10"/>
  <c r="W71" i="10"/>
  <c r="W72" i="10"/>
  <c r="W73" i="10"/>
  <c r="W74" i="10"/>
  <c r="W75" i="10"/>
  <c r="W76" i="10"/>
  <c r="W77" i="10"/>
  <c r="W78" i="10"/>
  <c r="W79" i="10"/>
  <c r="W80" i="10"/>
  <c r="W81" i="10"/>
  <c r="W82" i="10"/>
  <c r="W83" i="10"/>
  <c r="W84" i="10"/>
  <c r="W85" i="10"/>
  <c r="W86" i="10"/>
  <c r="W87" i="10"/>
  <c r="W88" i="10"/>
  <c r="W89" i="10"/>
  <c r="W90" i="10"/>
  <c r="W91" i="10"/>
  <c r="W92" i="10"/>
  <c r="W93" i="10"/>
  <c r="W94" i="10"/>
  <c r="W95" i="10"/>
  <c r="W96" i="10"/>
  <c r="W97" i="10"/>
  <c r="W98" i="10"/>
  <c r="W99" i="10"/>
  <c r="W100" i="10"/>
  <c r="W101" i="10"/>
  <c r="W102" i="10"/>
  <c r="W103" i="10"/>
  <c r="W104" i="10"/>
  <c r="W105" i="10"/>
  <c r="W106" i="10"/>
  <c r="W107" i="10"/>
  <c r="W108" i="10"/>
  <c r="W109" i="10"/>
  <c r="CH69" i="13" l="1"/>
  <c r="CI69" i="13" s="1"/>
  <c r="X31" i="10"/>
  <c r="X32" i="10"/>
  <c r="X33" i="10" s="1"/>
  <c r="X34" i="10" s="1"/>
  <c r="X35" i="10" s="1"/>
  <c r="X36" i="10" s="1"/>
  <c r="X37" i="10" s="1"/>
  <c r="X38" i="10" s="1"/>
  <c r="X39" i="10" s="1"/>
  <c r="X40" i="10" s="1"/>
  <c r="X41" i="10" s="1"/>
  <c r="X42" i="10" s="1"/>
  <c r="X43" i="10" s="1"/>
  <c r="X44" i="10" s="1"/>
  <c r="X45" i="10" s="1"/>
  <c r="X46" i="10" s="1"/>
  <c r="X47" i="10" s="1"/>
  <c r="X48" i="10" s="1"/>
  <c r="X49" i="10" s="1"/>
  <c r="X50" i="10" s="1"/>
  <c r="X51" i="10" s="1"/>
  <c r="X52" i="10" s="1"/>
  <c r="X53" i="10" s="1"/>
  <c r="X54" i="10" s="1"/>
  <c r="X55" i="10" s="1"/>
  <c r="X56" i="10" s="1"/>
  <c r="X57" i="10" s="1"/>
  <c r="X58" i="10" s="1"/>
  <c r="X59" i="10" s="1"/>
  <c r="X60" i="10" s="1"/>
  <c r="X61" i="10" s="1"/>
  <c r="X62" i="10" s="1"/>
  <c r="X63" i="10" s="1"/>
  <c r="X64" i="10" s="1"/>
  <c r="X65" i="10" s="1"/>
  <c r="X66" i="10" s="1"/>
  <c r="X67" i="10" s="1"/>
  <c r="X68" i="10" s="1"/>
  <c r="X69" i="10" s="1"/>
  <c r="X70" i="10" s="1"/>
  <c r="X71" i="10" s="1"/>
  <c r="X72" i="10" s="1"/>
  <c r="X73" i="10" s="1"/>
  <c r="X74" i="10" s="1"/>
  <c r="X75" i="10" s="1"/>
  <c r="X76" i="10" s="1"/>
  <c r="X77" i="10" s="1"/>
  <c r="X78" i="10" s="1"/>
  <c r="X79" i="10" s="1"/>
  <c r="X80" i="10" s="1"/>
  <c r="X81" i="10" s="1"/>
  <c r="X82" i="10" s="1"/>
  <c r="X83" i="10" s="1"/>
  <c r="X84" i="10" s="1"/>
  <c r="X85" i="10" s="1"/>
  <c r="X86" i="10" s="1"/>
  <c r="X87" i="10" s="1"/>
  <c r="X88" i="10" s="1"/>
  <c r="X89" i="10" s="1"/>
  <c r="X90" i="10" s="1"/>
  <c r="X91" i="10" s="1"/>
  <c r="X92" i="10" s="1"/>
  <c r="X93" i="10" s="1"/>
  <c r="X94" i="10" s="1"/>
  <c r="X95" i="10" s="1"/>
  <c r="X96" i="10" s="1"/>
  <c r="X97" i="10" s="1"/>
  <c r="X98" i="10" s="1"/>
  <c r="X99" i="10" s="1"/>
  <c r="X100" i="10" s="1"/>
  <c r="X101" i="10" s="1"/>
  <c r="X102" i="10" s="1"/>
  <c r="X103" i="10" s="1"/>
  <c r="X104" i="10" s="1"/>
  <c r="X105" i="10" s="1"/>
  <c r="X106" i="10" s="1"/>
  <c r="X107" i="10" s="1"/>
  <c r="X108" i="10" s="1"/>
  <c r="X109" i="10" s="1"/>
  <c r="BD78" i="13" l="1"/>
  <c r="BD234" i="13"/>
  <c r="C176" i="11" l="1"/>
  <c r="BD233" i="13" s="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100" i="11"/>
  <c r="O101" i="11"/>
  <c r="O102" i="11"/>
  <c r="O103" i="11"/>
  <c r="O104" i="11"/>
  <c r="O105" i="11"/>
  <c r="O106" i="11"/>
  <c r="O107" i="11"/>
  <c r="O108" i="11"/>
  <c r="O109" i="11"/>
  <c r="O110" i="11"/>
  <c r="O111" i="11"/>
  <c r="O112" i="11"/>
  <c r="O113" i="11"/>
  <c r="O114" i="11"/>
  <c r="O115" i="11"/>
  <c r="O116" i="11"/>
  <c r="O117" i="11"/>
  <c r="O118" i="11"/>
  <c r="O119" i="11"/>
  <c r="O120" i="11"/>
  <c r="O121" i="11"/>
  <c r="O122" i="11"/>
  <c r="O123" i="11"/>
  <c r="O124" i="11"/>
  <c r="O125" i="11"/>
  <c r="O126" i="11"/>
  <c r="O127" i="11"/>
  <c r="O128" i="11"/>
  <c r="O129" i="11"/>
  <c r="O130" i="11"/>
  <c r="O131" i="11"/>
  <c r="O132" i="11"/>
  <c r="O133" i="11"/>
  <c r="O134" i="11"/>
  <c r="O135" i="11"/>
  <c r="O136" i="11"/>
  <c r="O137" i="11"/>
  <c r="O138" i="11"/>
  <c r="O139" i="11"/>
  <c r="O140" i="11"/>
  <c r="O141" i="11"/>
  <c r="O142" i="11"/>
  <c r="O143" i="11"/>
  <c r="O144" i="11"/>
  <c r="O145" i="11"/>
  <c r="O146" i="11"/>
  <c r="O147" i="11"/>
  <c r="O148" i="11"/>
  <c r="O149" i="11"/>
  <c r="O150" i="11"/>
  <c r="O151" i="11"/>
  <c r="O152" i="11"/>
  <c r="O153" i="11"/>
  <c r="O154" i="11"/>
  <c r="O155" i="11"/>
  <c r="O156" i="11"/>
  <c r="O17" i="11"/>
  <c r="BS328" i="13" l="1"/>
  <c r="BM346" i="13" l="1"/>
  <c r="CI93" i="19" l="1"/>
  <c r="CK93" i="19" s="1"/>
  <c r="CI94" i="19"/>
  <c r="CK94" i="19"/>
  <c r="CI95" i="19"/>
  <c r="CK95" i="19"/>
  <c r="CI96" i="19"/>
  <c r="CK96" i="19" s="1"/>
  <c r="CI97" i="19"/>
  <c r="CK97" i="19" s="1"/>
  <c r="CI98" i="19"/>
  <c r="CK98" i="19" s="1"/>
  <c r="CI99" i="19"/>
  <c r="CK99" i="19" s="1"/>
  <c r="CI100" i="19"/>
  <c r="CK100" i="19" s="1"/>
  <c r="CI101" i="19"/>
  <c r="CK101" i="19" s="1"/>
  <c r="CI102" i="19"/>
  <c r="CK102" i="19" s="1"/>
  <c r="CI103" i="19"/>
  <c r="CK103" i="19" s="1"/>
  <c r="CI87" i="19"/>
  <c r="CK87" i="19" s="1"/>
  <c r="CI88" i="19"/>
  <c r="CK88" i="19" s="1"/>
  <c r="CI89" i="19"/>
  <c r="CK89" i="19" s="1"/>
  <c r="CI90" i="19"/>
  <c r="CK90" i="19"/>
  <c r="CI91" i="19"/>
  <c r="CK91" i="19" s="1"/>
  <c r="CI92" i="19"/>
  <c r="CK92" i="19" s="1"/>
  <c r="CI86" i="19"/>
  <c r="CK86" i="19" s="1"/>
  <c r="I102" i="19"/>
  <c r="I103" i="19"/>
  <c r="O102" i="19"/>
  <c r="Q102" i="19" s="1"/>
  <c r="O103" i="19"/>
  <c r="Q103" i="19" s="1"/>
  <c r="O75" i="19"/>
  <c r="Q75" i="19" s="1"/>
  <c r="O76" i="19"/>
  <c r="Q76" i="19"/>
  <c r="O77" i="19"/>
  <c r="Q77" i="19"/>
  <c r="O78" i="19"/>
  <c r="Q78" i="19" s="1"/>
  <c r="O79" i="19"/>
  <c r="Q79" i="19" s="1"/>
  <c r="O80" i="19"/>
  <c r="Q80" i="19"/>
  <c r="U102" i="19"/>
  <c r="W102" i="19" s="1"/>
  <c r="U103" i="19"/>
  <c r="W103" i="19" s="1"/>
  <c r="AG102" i="19"/>
  <c r="AI102" i="19" s="1"/>
  <c r="AG103" i="19"/>
  <c r="AI103" i="19" s="1"/>
  <c r="CC87" i="19"/>
  <c r="CE87" i="19" s="1"/>
  <c r="CC88" i="19"/>
  <c r="CE88" i="19"/>
  <c r="CC89" i="19"/>
  <c r="CE89" i="19" s="1"/>
  <c r="CC90" i="19"/>
  <c r="CE90" i="19" s="1"/>
  <c r="CC91" i="19"/>
  <c r="CE91" i="19"/>
  <c r="CC92" i="19"/>
  <c r="CE92" i="19"/>
  <c r="CC86" i="19"/>
  <c r="CE86" i="19" s="1"/>
  <c r="CY326" i="19"/>
  <c r="DA87" i="19"/>
  <c r="DC87" i="19"/>
  <c r="DA88" i="19"/>
  <c r="DC88" i="19"/>
  <c r="DA89" i="19"/>
  <c r="DC89" i="19"/>
  <c r="DA90" i="19"/>
  <c r="DC90" i="19"/>
  <c r="DA91" i="19"/>
  <c r="DC91" i="19" s="1"/>
  <c r="DA92" i="19"/>
  <c r="DC92" i="19"/>
  <c r="DA93" i="19"/>
  <c r="DC93" i="19" s="1"/>
  <c r="DA94" i="19"/>
  <c r="DC94" i="19"/>
  <c r="DA95" i="19"/>
  <c r="DC95" i="19"/>
  <c r="DA96" i="19"/>
  <c r="DC96" i="19" s="1"/>
  <c r="DA97" i="19"/>
  <c r="DC97" i="19" s="1"/>
  <c r="DA98" i="19"/>
  <c r="DC98" i="19"/>
  <c r="DA99" i="19"/>
  <c r="DC99" i="19" s="1"/>
  <c r="DA100" i="19"/>
  <c r="DC100" i="19" s="1"/>
  <c r="DA101" i="19"/>
  <c r="DC101" i="19"/>
  <c r="DA102" i="19"/>
  <c r="DC102" i="19"/>
  <c r="DA103" i="19"/>
  <c r="DC103" i="19" s="1"/>
  <c r="DA86" i="19"/>
  <c r="DC86" i="19" s="1"/>
  <c r="AS75" i="19"/>
  <c r="AU75" i="19" s="1"/>
  <c r="AS76" i="19"/>
  <c r="AU76" i="19" s="1"/>
  <c r="AS77" i="19"/>
  <c r="AU77" i="19" s="1"/>
  <c r="AS78" i="19"/>
  <c r="AU78" i="19" s="1"/>
  <c r="AS79" i="19"/>
  <c r="AU79" i="19" s="1"/>
  <c r="AS80" i="19"/>
  <c r="AU80" i="19"/>
  <c r="AS107" i="19"/>
  <c r="AU107" i="19" s="1"/>
  <c r="AS108" i="19"/>
  <c r="AU108" i="19" s="1"/>
  <c r="AS109" i="19"/>
  <c r="AU109" i="19" s="1"/>
  <c r="AS81" i="19"/>
  <c r="AU81" i="19" s="1"/>
  <c r="AS82" i="19"/>
  <c r="AU82" i="19" s="1"/>
  <c r="AS83" i="19"/>
  <c r="AU83" i="19" s="1"/>
  <c r="AS84" i="19"/>
  <c r="AU84" i="19"/>
  <c r="AS85" i="19"/>
  <c r="AU85" i="19" s="1"/>
  <c r="AS86" i="19"/>
  <c r="AU86" i="19" s="1"/>
  <c r="AS87" i="19"/>
  <c r="AU87" i="19" s="1"/>
  <c r="AS88" i="19"/>
  <c r="AU88" i="19" s="1"/>
  <c r="AS89" i="19"/>
  <c r="AU89" i="19" s="1"/>
  <c r="AS90" i="19"/>
  <c r="AU90" i="19" s="1"/>
  <c r="BE95" i="19"/>
  <c r="BG95" i="19" s="1"/>
  <c r="BE96" i="19"/>
  <c r="BG96" i="19"/>
  <c r="BE97" i="19"/>
  <c r="BG97" i="19" s="1"/>
  <c r="BE98" i="19"/>
  <c r="BG98" i="19"/>
  <c r="BE99" i="19"/>
  <c r="BG99" i="19" s="1"/>
  <c r="BE100" i="19"/>
  <c r="BG100" i="19" s="1"/>
  <c r="BE101" i="19"/>
  <c r="BG101" i="19" s="1"/>
  <c r="BE102" i="19"/>
  <c r="BG102" i="19"/>
  <c r="BE103" i="19"/>
  <c r="BG103" i="19" s="1"/>
  <c r="BE75" i="19"/>
  <c r="BG75" i="19" s="1"/>
  <c r="BE76" i="19"/>
  <c r="BG76" i="19" s="1"/>
  <c r="BE77" i="19"/>
  <c r="BG77" i="19" s="1"/>
  <c r="BE78" i="19"/>
  <c r="BG78" i="19" s="1"/>
  <c r="BE79" i="19"/>
  <c r="BG79" i="19" s="1"/>
  <c r="BE80" i="19"/>
  <c r="BG80" i="19"/>
  <c r="AY91" i="19"/>
  <c r="BA91" i="19" s="1"/>
  <c r="AY92" i="19"/>
  <c r="BA92" i="19" s="1"/>
  <c r="BW87" i="19"/>
  <c r="BY87" i="19" s="1"/>
  <c r="BW88" i="19"/>
  <c r="BY88" i="19" s="1"/>
  <c r="BW89" i="19"/>
  <c r="BY89" i="19"/>
  <c r="BW90" i="19"/>
  <c r="BY90" i="19" s="1"/>
  <c r="BW91" i="19"/>
  <c r="BY91" i="19" s="1"/>
  <c r="BW92" i="19"/>
  <c r="BY92" i="19" s="1"/>
  <c r="BW93" i="19"/>
  <c r="BY93" i="19" s="1"/>
  <c r="BW94" i="19"/>
  <c r="BY94" i="19" s="1"/>
  <c r="BW95" i="19"/>
  <c r="BY95" i="19"/>
  <c r="BW96" i="19"/>
  <c r="BY96" i="19" s="1"/>
  <c r="BW97" i="19"/>
  <c r="BY97" i="19"/>
  <c r="BW98" i="19"/>
  <c r="BY98" i="19" s="1"/>
  <c r="BW99" i="19"/>
  <c r="BY99" i="19"/>
  <c r="BW100" i="19"/>
  <c r="BY100" i="19" s="1"/>
  <c r="BW101" i="19"/>
  <c r="BY101" i="19"/>
  <c r="BW102" i="19"/>
  <c r="BY102" i="19" s="1"/>
  <c r="BW103" i="19"/>
  <c r="BY103" i="19"/>
  <c r="BW86" i="19"/>
  <c r="BY86" i="19" s="1"/>
  <c r="AM96" i="19"/>
  <c r="AO96" i="19" s="1"/>
  <c r="AM97" i="19"/>
  <c r="AO97" i="19" s="1"/>
  <c r="AM98" i="19"/>
  <c r="AO98" i="19" s="1"/>
  <c r="AM99" i="19"/>
  <c r="AO99" i="19"/>
  <c r="AM100" i="19"/>
  <c r="AO100" i="19" s="1"/>
  <c r="AM101" i="19"/>
  <c r="AO101" i="19"/>
  <c r="AM102" i="19"/>
  <c r="AO102" i="19" s="1"/>
  <c r="AM103" i="19"/>
  <c r="AO103" i="19"/>
  <c r="CO103" i="19"/>
  <c r="CQ103" i="19" s="1"/>
  <c r="CO102" i="19"/>
  <c r="CQ102" i="19" s="1"/>
  <c r="CO101" i="19"/>
  <c r="CQ101" i="19" s="1"/>
  <c r="CO100" i="19"/>
  <c r="CQ100" i="19" s="1"/>
  <c r="CO99" i="19"/>
  <c r="CQ99" i="19" s="1"/>
  <c r="CO98" i="19"/>
  <c r="CQ98" i="19" s="1"/>
  <c r="CO97" i="19"/>
  <c r="CQ97" i="19" s="1"/>
  <c r="CO96" i="19"/>
  <c r="CQ96" i="19" s="1"/>
  <c r="CO95" i="19"/>
  <c r="CQ95" i="19" s="1"/>
  <c r="CO94" i="19"/>
  <c r="CQ94" i="19" s="1"/>
  <c r="CO93" i="19"/>
  <c r="CQ93" i="19" s="1"/>
  <c r="CO92" i="19"/>
  <c r="CQ92" i="19" s="1"/>
  <c r="CO91" i="19"/>
  <c r="CQ91" i="19" s="1"/>
  <c r="CO90" i="19"/>
  <c r="CQ90" i="19" s="1"/>
  <c r="CO89" i="19"/>
  <c r="CQ89" i="19" s="1"/>
  <c r="CO88" i="19"/>
  <c r="CQ88" i="19" s="1"/>
  <c r="CO87" i="19"/>
  <c r="CQ87" i="19" s="1"/>
  <c r="AG75" i="19"/>
  <c r="AI75" i="19" s="1"/>
  <c r="AG76" i="19"/>
  <c r="AI76" i="19" s="1"/>
  <c r="AG77" i="19"/>
  <c r="AI77" i="19" s="1"/>
  <c r="AG78" i="19"/>
  <c r="AI78" i="19" s="1"/>
  <c r="AG79" i="19"/>
  <c r="AI79" i="19" s="1"/>
  <c r="AG80" i="19"/>
  <c r="AI80" i="19" s="1"/>
  <c r="U76" i="19"/>
  <c r="W76" i="19"/>
  <c r="U77" i="19"/>
  <c r="W77" i="19" s="1"/>
  <c r="U78" i="19"/>
  <c r="W78" i="19" s="1"/>
  <c r="U79" i="19"/>
  <c r="W79" i="19"/>
  <c r="U80" i="19"/>
  <c r="W80" i="19" s="1"/>
  <c r="I10" i="19"/>
  <c r="I62" i="19"/>
  <c r="AQ344" i="13" l="1"/>
  <c r="BD235" i="13" l="1"/>
  <c r="BF235" i="13" s="1"/>
  <c r="BD236" i="13"/>
  <c r="BF236" i="13" s="1"/>
  <c r="BD237" i="13"/>
  <c r="BF237" i="13" s="1"/>
  <c r="BD238" i="13"/>
  <c r="BF238" i="13" s="1"/>
  <c r="BD242" i="13"/>
  <c r="BF242" i="13" s="1"/>
  <c r="BD239" i="13"/>
  <c r="BF239" i="13" s="1"/>
  <c r="BD240" i="13"/>
  <c r="BF240" i="13" s="1"/>
  <c r="BD241" i="13"/>
  <c r="BF241" i="13" s="1"/>
  <c r="BA330" i="13" l="1"/>
  <c r="BE329" i="13" l="1"/>
  <c r="BE330" i="13"/>
  <c r="B348" i="13" l="1"/>
  <c r="W81" i="13"/>
  <c r="W82" i="13"/>
  <c r="W83" i="13"/>
  <c r="W84" i="13"/>
  <c r="W85" i="13"/>
  <c r="W86" i="13"/>
  <c r="W87" i="13"/>
  <c r="W88" i="13"/>
  <c r="W89" i="13"/>
  <c r="W90" i="13"/>
  <c r="W91" i="13"/>
  <c r="W92" i="13"/>
  <c r="W93" i="13"/>
  <c r="W94" i="13"/>
  <c r="W95" i="13"/>
  <c r="W96" i="13"/>
  <c r="W97" i="13"/>
  <c r="W98" i="13"/>
  <c r="W99" i="13"/>
  <c r="W100" i="13"/>
  <c r="W101" i="13"/>
  <c r="W102" i="13"/>
  <c r="W103" i="13"/>
  <c r="W104" i="13"/>
  <c r="W105" i="13"/>
  <c r="W106" i="13"/>
  <c r="W107" i="13"/>
  <c r="W108" i="13"/>
  <c r="W109" i="13"/>
  <c r="W110" i="13"/>
  <c r="W111" i="13"/>
  <c r="W112" i="13"/>
  <c r="W113" i="13"/>
  <c r="W114" i="13"/>
  <c r="W115" i="13"/>
  <c r="W116" i="13"/>
  <c r="W117" i="13"/>
  <c r="W118" i="13"/>
  <c r="W119" i="13"/>
  <c r="W120" i="13"/>
  <c r="W121" i="13"/>
  <c r="W122" i="13"/>
  <c r="W123" i="13"/>
  <c r="W124" i="13"/>
  <c r="W125" i="13"/>
  <c r="W126" i="13"/>
  <c r="W127" i="13"/>
  <c r="W128" i="13"/>
  <c r="W129" i="13"/>
  <c r="W130" i="13"/>
  <c r="W131" i="13"/>
  <c r="W132" i="13"/>
  <c r="W133" i="13"/>
  <c r="W134" i="13"/>
  <c r="W135" i="13"/>
  <c r="W136" i="13"/>
  <c r="W137" i="13"/>
  <c r="W138" i="13"/>
  <c r="W139" i="13"/>
  <c r="W140" i="13"/>
  <c r="W141" i="13"/>
  <c r="W142" i="13"/>
  <c r="W143" i="13"/>
  <c r="W144" i="13"/>
  <c r="W145" i="13"/>
  <c r="W146" i="13"/>
  <c r="W147" i="13"/>
  <c r="W148" i="13"/>
  <c r="W149" i="13"/>
  <c r="W150" i="13"/>
  <c r="W151" i="13"/>
  <c r="W152" i="13"/>
  <c r="W153" i="13"/>
  <c r="W154" i="13"/>
  <c r="W155" i="13"/>
  <c r="W156" i="13"/>
  <c r="W157" i="13"/>
  <c r="W158" i="13"/>
  <c r="W159" i="13"/>
  <c r="W160" i="13"/>
  <c r="W161" i="13"/>
  <c r="W162" i="13"/>
  <c r="W163" i="13"/>
  <c r="W164" i="13"/>
  <c r="W165" i="13"/>
  <c r="W166" i="13"/>
  <c r="W167" i="13"/>
  <c r="W168" i="13"/>
  <c r="W169" i="13"/>
  <c r="W170" i="13"/>
  <c r="W171" i="13"/>
  <c r="W172" i="13"/>
  <c r="W173" i="13"/>
  <c r="W174" i="13"/>
  <c r="W175" i="13"/>
  <c r="W176" i="13"/>
  <c r="W177" i="13"/>
  <c r="W178" i="13"/>
  <c r="W179" i="13"/>
  <c r="W180" i="13"/>
  <c r="W181" i="13"/>
  <c r="W182" i="13"/>
  <c r="W183" i="13"/>
  <c r="W184" i="13"/>
  <c r="W185" i="13"/>
  <c r="W186" i="13"/>
  <c r="W187" i="13"/>
  <c r="W188" i="13"/>
  <c r="W189" i="13"/>
  <c r="W190" i="13"/>
  <c r="W191" i="13"/>
  <c r="W192" i="13"/>
  <c r="W193" i="13"/>
  <c r="W194" i="13"/>
  <c r="W195" i="13"/>
  <c r="W196" i="13"/>
  <c r="W197" i="13"/>
  <c r="W198" i="13"/>
  <c r="W199" i="13"/>
  <c r="W200" i="13"/>
  <c r="W201" i="13"/>
  <c r="W202" i="13"/>
  <c r="W203" i="13"/>
  <c r="W204" i="13"/>
  <c r="W205" i="13"/>
  <c r="W206" i="13"/>
  <c r="W207" i="13"/>
  <c r="W208" i="13"/>
  <c r="W209" i="13"/>
  <c r="W210" i="13"/>
  <c r="W211" i="13"/>
  <c r="W212" i="13"/>
  <c r="W213" i="13"/>
  <c r="W214" i="13"/>
  <c r="W215" i="13"/>
  <c r="W216" i="13"/>
  <c r="W217" i="13"/>
  <c r="W218" i="13"/>
  <c r="W219" i="13"/>
  <c r="W220" i="13"/>
  <c r="W221" i="13"/>
  <c r="W222" i="13"/>
  <c r="W223" i="13"/>
  <c r="W224" i="13"/>
  <c r="W225" i="13"/>
  <c r="W226" i="13"/>
  <c r="W227" i="13"/>
  <c r="W228" i="13"/>
  <c r="W229" i="13"/>
  <c r="W230" i="13"/>
  <c r="W231" i="13"/>
  <c r="W232" i="13"/>
  <c r="W233" i="13"/>
  <c r="W234" i="13"/>
  <c r="W235" i="13"/>
  <c r="W236" i="13"/>
  <c r="W237" i="13"/>
  <c r="W238" i="13"/>
  <c r="W239" i="13"/>
  <c r="W240" i="13"/>
  <c r="W241" i="13"/>
  <c r="W242" i="13"/>
  <c r="W243" i="13"/>
  <c r="W244" i="13"/>
  <c r="W245" i="13"/>
  <c r="W246" i="13"/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BP246" i="13" l="1"/>
  <c r="E77" i="17" l="1"/>
  <c r="L77" i="17"/>
  <c r="I248" i="19" l="1"/>
  <c r="I249" i="19"/>
  <c r="I250" i="19"/>
  <c r="I251" i="19"/>
  <c r="I252" i="19"/>
  <c r="I253" i="19"/>
  <c r="I254" i="19"/>
  <c r="I255" i="19"/>
  <c r="I256" i="19"/>
  <c r="I257" i="19"/>
  <c r="I258" i="19"/>
  <c r="I259" i="19"/>
  <c r="I260" i="19"/>
  <c r="I261" i="19"/>
  <c r="I262" i="19"/>
  <c r="I263" i="19"/>
  <c r="I264" i="19"/>
  <c r="I265" i="19"/>
  <c r="I266" i="19"/>
  <c r="I267" i="19"/>
  <c r="I268" i="19"/>
  <c r="I269" i="19"/>
  <c r="I270" i="19"/>
  <c r="O96" i="17" l="1"/>
  <c r="O104" i="17"/>
  <c r="O105" i="17"/>
  <c r="O129" i="17"/>
  <c r="O132" i="17"/>
  <c r="L79" i="17"/>
  <c r="M79" i="17" s="1"/>
  <c r="H79" i="17" s="1"/>
  <c r="L81" i="17"/>
  <c r="M81" i="17" s="1"/>
  <c r="H81" i="17" s="1"/>
  <c r="L78" i="17"/>
  <c r="M78" i="17" s="1"/>
  <c r="H78" i="17" s="1"/>
  <c r="L135" i="17"/>
  <c r="M135" i="17" s="1"/>
  <c r="H135" i="17" s="1"/>
  <c r="L134" i="17"/>
  <c r="M134" i="17" s="1"/>
  <c r="H134" i="17" s="1"/>
  <c r="L133" i="17"/>
  <c r="M133" i="17" s="1"/>
  <c r="H133" i="17" s="1"/>
  <c r="L132" i="17"/>
  <c r="M132" i="17" s="1"/>
  <c r="H132" i="17" s="1"/>
  <c r="L131" i="17"/>
  <c r="M131" i="17" s="1"/>
  <c r="H131" i="17" s="1"/>
  <c r="L130" i="17"/>
  <c r="M130" i="17" s="1"/>
  <c r="H130" i="17" s="1"/>
  <c r="L129" i="17"/>
  <c r="M129" i="17" s="1"/>
  <c r="H129" i="17" s="1"/>
  <c r="L128" i="17"/>
  <c r="M128" i="17" s="1"/>
  <c r="H128" i="17" s="1"/>
  <c r="L127" i="17"/>
  <c r="M127" i="17" s="1"/>
  <c r="H127" i="17" s="1"/>
  <c r="L126" i="17"/>
  <c r="M126" i="17" s="1"/>
  <c r="H126" i="17" s="1"/>
  <c r="L125" i="17"/>
  <c r="M125" i="17" s="1"/>
  <c r="H125" i="17" s="1"/>
  <c r="L124" i="17"/>
  <c r="M124" i="17" s="1"/>
  <c r="H124" i="17" s="1"/>
  <c r="L123" i="17"/>
  <c r="M123" i="17" s="1"/>
  <c r="H123" i="17" s="1"/>
  <c r="L122" i="17"/>
  <c r="M122" i="17" s="1"/>
  <c r="H122" i="17" s="1"/>
  <c r="L121" i="17"/>
  <c r="M121" i="17" s="1"/>
  <c r="H121" i="17" s="1"/>
  <c r="L120" i="17"/>
  <c r="M120" i="17" s="1"/>
  <c r="H120" i="17" s="1"/>
  <c r="L119" i="17"/>
  <c r="M119" i="17" s="1"/>
  <c r="H119" i="17" s="1"/>
  <c r="L118" i="17"/>
  <c r="M118" i="17" s="1"/>
  <c r="H118" i="17" s="1"/>
  <c r="L117" i="17"/>
  <c r="M117" i="17" s="1"/>
  <c r="H117" i="17" s="1"/>
  <c r="L116" i="17"/>
  <c r="M116" i="17" s="1"/>
  <c r="H116" i="17" s="1"/>
  <c r="L115" i="17"/>
  <c r="M115" i="17" s="1"/>
  <c r="H115" i="17" s="1"/>
  <c r="L114" i="17"/>
  <c r="M114" i="17" s="1"/>
  <c r="H114" i="17" s="1"/>
  <c r="L113" i="17"/>
  <c r="M113" i="17" s="1"/>
  <c r="H113" i="17" s="1"/>
  <c r="L112" i="17"/>
  <c r="M112" i="17" s="1"/>
  <c r="H112" i="17" s="1"/>
  <c r="L111" i="17"/>
  <c r="M111" i="17" s="1"/>
  <c r="H111" i="17" s="1"/>
  <c r="L110" i="17"/>
  <c r="M110" i="17" s="1"/>
  <c r="H110" i="17" s="1"/>
  <c r="L109" i="17"/>
  <c r="M109" i="17" s="1"/>
  <c r="H109" i="17" s="1"/>
  <c r="L108" i="17"/>
  <c r="M108" i="17" s="1"/>
  <c r="H108" i="17" s="1"/>
  <c r="L107" i="17"/>
  <c r="M107" i="17" s="1"/>
  <c r="H107" i="17" s="1"/>
  <c r="L106" i="17"/>
  <c r="M106" i="17" s="1"/>
  <c r="H106" i="17" s="1"/>
  <c r="L105" i="17"/>
  <c r="M105" i="17" s="1"/>
  <c r="H105" i="17" s="1"/>
  <c r="L104" i="17"/>
  <c r="M104" i="17" s="1"/>
  <c r="H104" i="17" s="1"/>
  <c r="L103" i="17"/>
  <c r="M103" i="17" s="1"/>
  <c r="H103" i="17" s="1"/>
  <c r="L102" i="17"/>
  <c r="M102" i="17" s="1"/>
  <c r="H102" i="17" s="1"/>
  <c r="L101" i="17"/>
  <c r="M101" i="17" s="1"/>
  <c r="H101" i="17" s="1"/>
  <c r="L100" i="17"/>
  <c r="M100" i="17" s="1"/>
  <c r="H100" i="17" s="1"/>
  <c r="L99" i="17"/>
  <c r="M99" i="17" s="1"/>
  <c r="H99" i="17" s="1"/>
  <c r="L98" i="17"/>
  <c r="M98" i="17" s="1"/>
  <c r="H98" i="17" s="1"/>
  <c r="L97" i="17"/>
  <c r="M97" i="17" s="1"/>
  <c r="H97" i="17" s="1"/>
  <c r="L96" i="17"/>
  <c r="M96" i="17" s="1"/>
  <c r="H96" i="17" s="1"/>
  <c r="L95" i="17"/>
  <c r="M95" i="17" s="1"/>
  <c r="H95" i="17" s="1"/>
  <c r="L94" i="17"/>
  <c r="M94" i="17" s="1"/>
  <c r="H94" i="17" s="1"/>
  <c r="L93" i="17"/>
  <c r="M93" i="17" s="1"/>
  <c r="H93" i="17" s="1"/>
  <c r="L92" i="17"/>
  <c r="M92" i="17" s="1"/>
  <c r="H92" i="17" s="1"/>
  <c r="L91" i="17"/>
  <c r="M91" i="17" s="1"/>
  <c r="H91" i="17" s="1"/>
  <c r="L90" i="17"/>
  <c r="M90" i="17" s="1"/>
  <c r="H90" i="17" s="1"/>
  <c r="L89" i="17"/>
  <c r="M89" i="17" s="1"/>
  <c r="H89" i="17" s="1"/>
  <c r="L88" i="17"/>
  <c r="M88" i="17" s="1"/>
  <c r="H88" i="17" s="1"/>
  <c r="L87" i="17"/>
  <c r="M87" i="17" s="1"/>
  <c r="H87" i="17" s="1"/>
  <c r="L86" i="17"/>
  <c r="M86" i="17" s="1"/>
  <c r="H86" i="17" s="1"/>
  <c r="L85" i="17"/>
  <c r="M85" i="17" s="1"/>
  <c r="H85" i="17" s="1"/>
  <c r="L84" i="17"/>
  <c r="M84" i="17" s="1"/>
  <c r="H84" i="17" s="1"/>
  <c r="L83" i="17"/>
  <c r="M83" i="17" s="1"/>
  <c r="H83" i="17" s="1"/>
  <c r="L82" i="17"/>
  <c r="M82" i="17" s="1"/>
  <c r="H82" i="17" s="1"/>
  <c r="L80" i="17"/>
  <c r="M80" i="17" s="1"/>
  <c r="H80" i="17" s="1"/>
  <c r="M77" i="17"/>
  <c r="O77" i="17" s="1"/>
  <c r="G4" i="17"/>
  <c r="L4" i="17" s="1"/>
  <c r="M4" i="17" s="1"/>
  <c r="O4" i="17" s="1"/>
  <c r="J4" i="17"/>
  <c r="K4" i="17" s="1"/>
  <c r="A5" i="17"/>
  <c r="A6" i="17" s="1"/>
  <c r="A7" i="17" s="1"/>
  <c r="A8" i="17" s="1"/>
  <c r="A9" i="17" s="1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58" i="17" s="1"/>
  <c r="A59" i="17" s="1"/>
  <c r="A60" i="17" s="1"/>
  <c r="A61" i="17" s="1"/>
  <c r="G5" i="17"/>
  <c r="J5" i="17"/>
  <c r="K5" i="17" s="1"/>
  <c r="G6" i="17"/>
  <c r="J6" i="17"/>
  <c r="K6" i="17" s="1"/>
  <c r="G7" i="17"/>
  <c r="J7" i="17"/>
  <c r="K7" i="17" s="1"/>
  <c r="G8" i="17"/>
  <c r="J8" i="17"/>
  <c r="K8" i="17" s="1"/>
  <c r="G9" i="17"/>
  <c r="J9" i="17"/>
  <c r="K9" i="17" s="1"/>
  <c r="G10" i="17"/>
  <c r="J10" i="17"/>
  <c r="K10" i="17" s="1"/>
  <c r="G11" i="17"/>
  <c r="J11" i="17"/>
  <c r="K11" i="17" s="1"/>
  <c r="G12" i="17"/>
  <c r="J12" i="17"/>
  <c r="K12" i="17" s="1"/>
  <c r="G13" i="17"/>
  <c r="J13" i="17"/>
  <c r="K13" i="17" s="1"/>
  <c r="G14" i="17"/>
  <c r="J14" i="17"/>
  <c r="K14" i="17" s="1"/>
  <c r="G15" i="17"/>
  <c r="J15" i="17"/>
  <c r="K15" i="17" s="1"/>
  <c r="G16" i="17"/>
  <c r="J16" i="17"/>
  <c r="K16" i="17"/>
  <c r="G17" i="17"/>
  <c r="J17" i="17"/>
  <c r="K17" i="17" s="1"/>
  <c r="G18" i="17"/>
  <c r="J18" i="17"/>
  <c r="K18" i="17"/>
  <c r="G19" i="17"/>
  <c r="J19" i="17"/>
  <c r="K19" i="17"/>
  <c r="G20" i="17"/>
  <c r="J20" i="17"/>
  <c r="K20" i="17" s="1"/>
  <c r="G21" i="17"/>
  <c r="J21" i="17"/>
  <c r="K21" i="17" s="1"/>
  <c r="G22" i="17"/>
  <c r="J22" i="17"/>
  <c r="K22" i="17" s="1"/>
  <c r="G23" i="17"/>
  <c r="J23" i="17"/>
  <c r="K23" i="17" s="1"/>
  <c r="G24" i="17"/>
  <c r="J24" i="17"/>
  <c r="K24" i="17" s="1"/>
  <c r="G25" i="17"/>
  <c r="L25" i="17" s="1"/>
  <c r="M25" i="17" s="1"/>
  <c r="O25" i="17" s="1"/>
  <c r="J25" i="17"/>
  <c r="K25" i="17" s="1"/>
  <c r="G26" i="17"/>
  <c r="J26" i="17"/>
  <c r="K26" i="17" s="1"/>
  <c r="G27" i="17"/>
  <c r="J27" i="17"/>
  <c r="K27" i="17"/>
  <c r="G28" i="17"/>
  <c r="J28" i="17"/>
  <c r="K28" i="17"/>
  <c r="G29" i="17"/>
  <c r="J29" i="17"/>
  <c r="K29" i="17" s="1"/>
  <c r="G30" i="17"/>
  <c r="J30" i="17"/>
  <c r="K30" i="17" s="1"/>
  <c r="G31" i="17"/>
  <c r="J31" i="17"/>
  <c r="K31" i="17" s="1"/>
  <c r="G32" i="17"/>
  <c r="J32" i="17"/>
  <c r="K32" i="17" s="1"/>
  <c r="G33" i="17"/>
  <c r="J33" i="17"/>
  <c r="K33" i="17" s="1"/>
  <c r="G34" i="17"/>
  <c r="J34" i="17"/>
  <c r="K34" i="17"/>
  <c r="G35" i="17"/>
  <c r="J35" i="17"/>
  <c r="K35" i="17" s="1"/>
  <c r="G36" i="17"/>
  <c r="J36" i="17"/>
  <c r="K36" i="17" s="1"/>
  <c r="G37" i="17"/>
  <c r="J37" i="17"/>
  <c r="K37" i="17" s="1"/>
  <c r="G38" i="17"/>
  <c r="J38" i="17"/>
  <c r="K38" i="17" s="1"/>
  <c r="G39" i="17"/>
  <c r="J39" i="17"/>
  <c r="K39" i="17"/>
  <c r="G40" i="17"/>
  <c r="J40" i="17"/>
  <c r="K40" i="17" s="1"/>
  <c r="G41" i="17"/>
  <c r="L41" i="17" s="1"/>
  <c r="M41" i="17" s="1"/>
  <c r="O41" i="17" s="1"/>
  <c r="J41" i="17"/>
  <c r="K41" i="17"/>
  <c r="G42" i="17"/>
  <c r="J42" i="17"/>
  <c r="K42" i="17" s="1"/>
  <c r="G43" i="17"/>
  <c r="J43" i="17"/>
  <c r="K43" i="17" s="1"/>
  <c r="G44" i="17"/>
  <c r="J44" i="17"/>
  <c r="K44" i="17" s="1"/>
  <c r="G45" i="17"/>
  <c r="J45" i="17"/>
  <c r="K45" i="17" s="1"/>
  <c r="G46" i="17"/>
  <c r="J46" i="17"/>
  <c r="K46" i="17" s="1"/>
  <c r="G47" i="17"/>
  <c r="J47" i="17"/>
  <c r="K47" i="17" s="1"/>
  <c r="G48" i="17"/>
  <c r="J48" i="17"/>
  <c r="K48" i="17" s="1"/>
  <c r="G49" i="17"/>
  <c r="J49" i="17"/>
  <c r="K49" i="17"/>
  <c r="G50" i="17"/>
  <c r="J50" i="17"/>
  <c r="K50" i="17" s="1"/>
  <c r="G51" i="17"/>
  <c r="J51" i="17"/>
  <c r="K51" i="17" s="1"/>
  <c r="L51" i="17"/>
  <c r="M51" i="17"/>
  <c r="O51" i="17" s="1"/>
  <c r="G52" i="17"/>
  <c r="J52" i="17"/>
  <c r="K52" i="17" s="1"/>
  <c r="G53" i="17"/>
  <c r="J53" i="17"/>
  <c r="K53" i="17" s="1"/>
  <c r="G54" i="17"/>
  <c r="J54" i="17"/>
  <c r="K54" i="17" s="1"/>
  <c r="G55" i="17"/>
  <c r="J55" i="17"/>
  <c r="K55" i="17" s="1"/>
  <c r="G56" i="17"/>
  <c r="J56" i="17"/>
  <c r="K56" i="17"/>
  <c r="G57" i="17"/>
  <c r="J57" i="17"/>
  <c r="K57" i="17" s="1"/>
  <c r="G58" i="17"/>
  <c r="L58" i="17" s="1"/>
  <c r="M58" i="17" s="1"/>
  <c r="O58" i="17" s="1"/>
  <c r="J58" i="17"/>
  <c r="K58" i="17"/>
  <c r="G59" i="17"/>
  <c r="J59" i="17"/>
  <c r="K59" i="17" s="1"/>
  <c r="G60" i="17"/>
  <c r="J60" i="17"/>
  <c r="K60" i="17" s="1"/>
  <c r="L60" i="17"/>
  <c r="M60" i="17" s="1"/>
  <c r="O60" i="17" s="1"/>
  <c r="G61" i="17"/>
  <c r="J61" i="17"/>
  <c r="K61" i="17" s="1"/>
  <c r="O103" i="17" l="1"/>
  <c r="O128" i="17"/>
  <c r="O102" i="17"/>
  <c r="L13" i="17"/>
  <c r="M13" i="17" s="1"/>
  <c r="O13" i="17" s="1"/>
  <c r="O127" i="17"/>
  <c r="L39" i="17"/>
  <c r="M39" i="17" s="1"/>
  <c r="O39" i="17" s="1"/>
  <c r="O126" i="17"/>
  <c r="O93" i="17"/>
  <c r="L34" i="17"/>
  <c r="M34" i="17" s="1"/>
  <c r="O34" i="17" s="1"/>
  <c r="O120" i="17"/>
  <c r="O92" i="17"/>
  <c r="L48" i="17"/>
  <c r="M48" i="17" s="1"/>
  <c r="O48" i="17" s="1"/>
  <c r="L46" i="17"/>
  <c r="M46" i="17" s="1"/>
  <c r="O46" i="17" s="1"/>
  <c r="L17" i="17"/>
  <c r="M17" i="17" s="1"/>
  <c r="O17" i="17" s="1"/>
  <c r="O117" i="17"/>
  <c r="O91" i="17"/>
  <c r="O116" i="17"/>
  <c r="O90" i="17"/>
  <c r="L52" i="17"/>
  <c r="M52" i="17" s="1"/>
  <c r="O52" i="17" s="1"/>
  <c r="L30" i="17"/>
  <c r="M30" i="17" s="1"/>
  <c r="O30" i="17" s="1"/>
  <c r="L20" i="17"/>
  <c r="M20" i="17" s="1"/>
  <c r="O20" i="17" s="1"/>
  <c r="O115" i="17"/>
  <c r="O84" i="17"/>
  <c r="L18" i="17"/>
  <c r="M18" i="17" s="1"/>
  <c r="O18" i="17" s="1"/>
  <c r="O114" i="17"/>
  <c r="O81" i="17"/>
  <c r="O108" i="17"/>
  <c r="O79" i="17"/>
  <c r="O80" i="17"/>
  <c r="O78" i="17"/>
  <c r="O125" i="17"/>
  <c r="O89" i="17"/>
  <c r="O124" i="17"/>
  <c r="O112" i="17"/>
  <c r="O100" i="17"/>
  <c r="O88" i="17"/>
  <c r="O113" i="17"/>
  <c r="O101" i="17"/>
  <c r="O135" i="17"/>
  <c r="O123" i="17"/>
  <c r="O111" i="17"/>
  <c r="O99" i="17"/>
  <c r="O87" i="17"/>
  <c r="O134" i="17"/>
  <c r="O122" i="17"/>
  <c r="O110" i="17"/>
  <c r="O98" i="17"/>
  <c r="O86" i="17"/>
  <c r="O133" i="17"/>
  <c r="O121" i="17"/>
  <c r="O109" i="17"/>
  <c r="O97" i="17"/>
  <c r="O85" i="17"/>
  <c r="O131" i="17"/>
  <c r="O119" i="17"/>
  <c r="O107" i="17"/>
  <c r="O95" i="17"/>
  <c r="O83" i="17"/>
  <c r="O130" i="17"/>
  <c r="O118" i="17"/>
  <c r="O106" i="17"/>
  <c r="O94" i="17"/>
  <c r="O82" i="17"/>
  <c r="P77" i="17"/>
  <c r="L53" i="17"/>
  <c r="M53" i="17" s="1"/>
  <c r="O53" i="17" s="1"/>
  <c r="L61" i="17"/>
  <c r="M61" i="17" s="1"/>
  <c r="O61" i="17" s="1"/>
  <c r="L56" i="17"/>
  <c r="M56" i="17" s="1"/>
  <c r="O56" i="17" s="1"/>
  <c r="L15" i="17"/>
  <c r="M15" i="17" s="1"/>
  <c r="O15" i="17" s="1"/>
  <c r="L33" i="17"/>
  <c r="M33" i="17" s="1"/>
  <c r="O33" i="17" s="1"/>
  <c r="L28" i="17"/>
  <c r="M28" i="17" s="1"/>
  <c r="O28" i="17" s="1"/>
  <c r="L24" i="17"/>
  <c r="M24" i="17" s="1"/>
  <c r="O24" i="17" s="1"/>
  <c r="L36" i="17"/>
  <c r="M36" i="17" s="1"/>
  <c r="O36" i="17" s="1"/>
  <c r="L43" i="17"/>
  <c r="M43" i="17" s="1"/>
  <c r="O43" i="17" s="1"/>
  <c r="L5" i="17"/>
  <c r="M5" i="17" s="1"/>
  <c r="O5" i="17" s="1"/>
  <c r="L47" i="17"/>
  <c r="M47" i="17" s="1"/>
  <c r="O47" i="17" s="1"/>
  <c r="L8" i="17"/>
  <c r="M8" i="17" s="1"/>
  <c r="O8" i="17" s="1"/>
  <c r="L9" i="17"/>
  <c r="M9" i="17" s="1"/>
  <c r="O9" i="17" s="1"/>
  <c r="L38" i="17"/>
  <c r="M38" i="17" s="1"/>
  <c r="O38" i="17" s="1"/>
  <c r="L27" i="17"/>
  <c r="M27" i="17" s="1"/>
  <c r="O27" i="17" s="1"/>
  <c r="L42" i="17"/>
  <c r="M42" i="17" s="1"/>
  <c r="O42" i="17" s="1"/>
  <c r="L54" i="17"/>
  <c r="M54" i="17" s="1"/>
  <c r="O54" i="17" s="1"/>
  <c r="L49" i="17"/>
  <c r="M49" i="17" s="1"/>
  <c r="O49" i="17" s="1"/>
  <c r="L37" i="17"/>
  <c r="M37" i="17" s="1"/>
  <c r="O37" i="17" s="1"/>
  <c r="L29" i="17"/>
  <c r="M29" i="17" s="1"/>
  <c r="O29" i="17" s="1"/>
  <c r="L10" i="17"/>
  <c r="M10" i="17" s="1"/>
  <c r="O10" i="17" s="1"/>
  <c r="L50" i="17"/>
  <c r="M50" i="17" s="1"/>
  <c r="O50" i="17" s="1"/>
  <c r="L16" i="17"/>
  <c r="M16" i="17" s="1"/>
  <c r="O16" i="17" s="1"/>
  <c r="L6" i="17"/>
  <c r="M6" i="17" s="1"/>
  <c r="O6" i="17" s="1"/>
  <c r="L59" i="17"/>
  <c r="M59" i="17" s="1"/>
  <c r="O59" i="17" s="1"/>
  <c r="L22" i="17"/>
  <c r="M22" i="17" s="1"/>
  <c r="O22" i="17" s="1"/>
  <c r="L44" i="17"/>
  <c r="M44" i="17" s="1"/>
  <c r="O44" i="17" s="1"/>
  <c r="L40" i="17"/>
  <c r="M40" i="17" s="1"/>
  <c r="O40" i="17" s="1"/>
  <c r="L32" i="17"/>
  <c r="M32" i="17" s="1"/>
  <c r="O32" i="17" s="1"/>
  <c r="L11" i="17"/>
  <c r="M11" i="17" s="1"/>
  <c r="O11" i="17" s="1"/>
  <c r="L31" i="17"/>
  <c r="M31" i="17" s="1"/>
  <c r="O31" i="17" s="1"/>
  <c r="L7" i="17"/>
  <c r="M7" i="17" s="1"/>
  <c r="O7" i="17" s="1"/>
  <c r="L26" i="17"/>
  <c r="M26" i="17" s="1"/>
  <c r="O26" i="17" s="1"/>
  <c r="L23" i="17"/>
  <c r="M23" i="17" s="1"/>
  <c r="O23" i="17" s="1"/>
  <c r="L12" i="17"/>
  <c r="M12" i="17" s="1"/>
  <c r="O12" i="17" s="1"/>
  <c r="L55" i="17"/>
  <c r="M55" i="17" s="1"/>
  <c r="O55" i="17" s="1"/>
  <c r="L35" i="17"/>
  <c r="M35" i="17" s="1"/>
  <c r="O35" i="17" s="1"/>
  <c r="L45" i="17"/>
  <c r="M45" i="17" s="1"/>
  <c r="O45" i="17" s="1"/>
  <c r="L19" i="17"/>
  <c r="M19" i="17" s="1"/>
  <c r="O19" i="17" s="1"/>
  <c r="L21" i="17"/>
  <c r="M21" i="17" s="1"/>
  <c r="O21" i="17" s="1"/>
  <c r="L57" i="17"/>
  <c r="M57" i="17" s="1"/>
  <c r="O57" i="17" s="1"/>
  <c r="L14" i="17"/>
  <c r="M14" i="17" s="1"/>
  <c r="O14" i="17" s="1"/>
  <c r="H77" i="17"/>
  <c r="Q77" i="17" l="1"/>
  <c r="AQ278" i="13"/>
  <c r="AQ279" i="13"/>
  <c r="AQ280" i="13"/>
  <c r="AQ281" i="13"/>
  <c r="AQ282" i="13"/>
  <c r="AQ283" i="13"/>
  <c r="AQ284" i="13"/>
  <c r="AQ285" i="13"/>
  <c r="AQ286" i="13"/>
  <c r="AQ287" i="13"/>
  <c r="AQ288" i="13"/>
  <c r="AQ289" i="13"/>
  <c r="AQ290" i="13"/>
  <c r="AQ291" i="13"/>
  <c r="AQ292" i="13"/>
  <c r="AQ266" i="13" l="1"/>
  <c r="AQ267" i="13"/>
  <c r="AQ268" i="13"/>
  <c r="AQ269" i="13"/>
  <c r="AQ270" i="13"/>
  <c r="AQ271" i="13"/>
  <c r="AQ272" i="13"/>
  <c r="AQ273" i="13"/>
  <c r="AQ274" i="13"/>
  <c r="AQ275" i="13"/>
  <c r="AQ276" i="13"/>
  <c r="AQ277" i="13"/>
  <c r="AS274" i="13" l="1"/>
  <c r="AS275" i="13"/>
  <c r="AS278" i="13"/>
  <c r="AS279" i="13"/>
  <c r="AS280" i="13"/>
  <c r="AS281" i="13"/>
  <c r="AS282" i="13"/>
  <c r="AS283" i="13"/>
  <c r="AS284" i="13"/>
  <c r="AS285" i="13"/>
  <c r="AS286" i="13"/>
  <c r="AS287" i="13"/>
  <c r="AS288" i="13"/>
  <c r="AS289" i="13"/>
  <c r="AS290" i="13"/>
  <c r="AS291" i="13"/>
  <c r="AS292" i="13"/>
  <c r="AS272" i="13"/>
  <c r="AS273" i="13"/>
  <c r="AQ265" i="13"/>
  <c r="B15" i="27" l="1"/>
  <c r="AI248" i="19" l="1"/>
  <c r="AI249" i="19"/>
  <c r="I335" i="19" l="1"/>
  <c r="I333" i="19"/>
  <c r="DI329" i="19"/>
  <c r="DG329" i="19"/>
  <c r="DC329" i="19"/>
  <c r="DA329" i="19"/>
  <c r="CW329" i="19"/>
  <c r="CU329" i="19"/>
  <c r="CK329" i="19"/>
  <c r="CI329" i="19"/>
  <c r="CE329" i="19"/>
  <c r="CC329" i="19"/>
  <c r="BS329" i="19"/>
  <c r="BQ329" i="19"/>
  <c r="BM329" i="19"/>
  <c r="BK329" i="19"/>
  <c r="BG329" i="19"/>
  <c r="BE329" i="19"/>
  <c r="BA329" i="19"/>
  <c r="AY329" i="19"/>
  <c r="AU329" i="19"/>
  <c r="AS329" i="19"/>
  <c r="DI328" i="19"/>
  <c r="DG328" i="19"/>
  <c r="DC328" i="19"/>
  <c r="DA328" i="19"/>
  <c r="CQ328" i="19"/>
  <c r="CO328" i="19"/>
  <c r="CK328" i="19"/>
  <c r="CI328" i="19"/>
  <c r="CE328" i="19"/>
  <c r="CC328" i="19"/>
  <c r="BY328" i="19"/>
  <c r="BW328" i="19"/>
  <c r="BS328" i="19"/>
  <c r="BQ328" i="19"/>
  <c r="DI326" i="19"/>
  <c r="DG326" i="19"/>
  <c r="DC326" i="19"/>
  <c r="DA326" i="19"/>
  <c r="CK326" i="19"/>
  <c r="CI326" i="19"/>
  <c r="CE326" i="19"/>
  <c r="CC326" i="19"/>
  <c r="BS326" i="19"/>
  <c r="BQ326" i="19"/>
  <c r="AA325" i="19"/>
  <c r="AC325" i="19" s="1"/>
  <c r="AA324" i="19"/>
  <c r="AC324" i="19" s="1"/>
  <c r="AA323" i="19"/>
  <c r="AC323" i="19" s="1"/>
  <c r="DP322" i="19"/>
  <c r="AA322" i="19"/>
  <c r="AC322" i="19" s="1"/>
  <c r="K322" i="19"/>
  <c r="AA321" i="19"/>
  <c r="AC321" i="19" s="1"/>
  <c r="K321" i="19"/>
  <c r="AA320" i="19"/>
  <c r="AC320" i="19" s="1"/>
  <c r="K320" i="19"/>
  <c r="AA319" i="19"/>
  <c r="AC319" i="19" s="1"/>
  <c r="K319" i="19"/>
  <c r="AC318" i="19"/>
  <c r="AA318" i="19"/>
  <c r="K318" i="19"/>
  <c r="DS317" i="19"/>
  <c r="DL317" i="19"/>
  <c r="AA317" i="19"/>
  <c r="DR317" i="19" s="1"/>
  <c r="K317" i="19"/>
  <c r="DS316" i="19"/>
  <c r="DL316" i="19"/>
  <c r="AC316" i="19"/>
  <c r="AA316" i="19"/>
  <c r="DR316" i="19" s="1"/>
  <c r="K316" i="19"/>
  <c r="DS315" i="19"/>
  <c r="DL315" i="19"/>
  <c r="AA315" i="19"/>
  <c r="DR315" i="19" s="1"/>
  <c r="K315" i="19"/>
  <c r="DS314" i="19"/>
  <c r="DL314" i="19"/>
  <c r="AC314" i="19"/>
  <c r="AA314" i="19"/>
  <c r="DR314" i="19" s="1"/>
  <c r="K314" i="19"/>
  <c r="DS313" i="19"/>
  <c r="DL313" i="19"/>
  <c r="AA313" i="19"/>
  <c r="DR313" i="19" s="1"/>
  <c r="K313" i="19"/>
  <c r="DS312" i="19"/>
  <c r="DR312" i="19"/>
  <c r="DL312" i="19"/>
  <c r="AA312" i="19"/>
  <c r="DO312" i="19" s="1"/>
  <c r="K312" i="19"/>
  <c r="DS311" i="19"/>
  <c r="DL311" i="19"/>
  <c r="AA311" i="19"/>
  <c r="DR311" i="19" s="1"/>
  <c r="K311" i="19"/>
  <c r="DS310" i="19"/>
  <c r="DR310" i="19"/>
  <c r="DL310" i="19"/>
  <c r="AA310" i="19"/>
  <c r="DO310" i="19" s="1"/>
  <c r="DT310" i="19" s="1"/>
  <c r="K310" i="19"/>
  <c r="DS309" i="19"/>
  <c r="DL309" i="19"/>
  <c r="AA309" i="19"/>
  <c r="DR309" i="19" s="1"/>
  <c r="K309" i="19"/>
  <c r="DS308" i="19"/>
  <c r="DR308" i="19"/>
  <c r="DO308" i="19"/>
  <c r="DL308" i="19"/>
  <c r="AA308" i="19"/>
  <c r="AC308" i="19" s="1"/>
  <c r="K308" i="19"/>
  <c r="DS307" i="19"/>
  <c r="DL307" i="19"/>
  <c r="AA307" i="19"/>
  <c r="AC307" i="19" s="1"/>
  <c r="K307" i="19"/>
  <c r="DS306" i="19"/>
  <c r="DR306" i="19"/>
  <c r="DO306" i="19"/>
  <c r="DT306" i="19" s="1"/>
  <c r="DL306" i="19"/>
  <c r="AA306" i="19"/>
  <c r="AC306" i="19" s="1"/>
  <c r="K306" i="19"/>
  <c r="DS305" i="19"/>
  <c r="DL305" i="19"/>
  <c r="AA305" i="19"/>
  <c r="DR305" i="19" s="1"/>
  <c r="K305" i="19"/>
  <c r="DS304" i="19"/>
  <c r="DR304" i="19"/>
  <c r="DO304" i="19"/>
  <c r="DL304" i="19"/>
  <c r="AC304" i="19"/>
  <c r="AA304" i="19"/>
  <c r="K304" i="19"/>
  <c r="DS303" i="19"/>
  <c r="DL303" i="19"/>
  <c r="AA303" i="19"/>
  <c r="AC303" i="19" s="1"/>
  <c r="K303" i="19"/>
  <c r="DS302" i="19"/>
  <c r="DL302" i="19"/>
  <c r="AA302" i="19"/>
  <c r="AC302" i="19" s="1"/>
  <c r="K302" i="19"/>
  <c r="DS301" i="19"/>
  <c r="DL301" i="19"/>
  <c r="AA301" i="19"/>
  <c r="DR301" i="19" s="1"/>
  <c r="K301" i="19"/>
  <c r="DS300" i="19"/>
  <c r="DL300" i="19"/>
  <c r="AA300" i="19"/>
  <c r="DR300" i="19" s="1"/>
  <c r="K300" i="19"/>
  <c r="DS299" i="19"/>
  <c r="DL299" i="19"/>
  <c r="AA299" i="19"/>
  <c r="AC299" i="19" s="1"/>
  <c r="K299" i="19"/>
  <c r="DS298" i="19"/>
  <c r="DO298" i="19"/>
  <c r="DL298" i="19"/>
  <c r="AC298" i="19"/>
  <c r="AA298" i="19"/>
  <c r="DR298" i="19" s="1"/>
  <c r="K298" i="19"/>
  <c r="DS297" i="19"/>
  <c r="DL297" i="19"/>
  <c r="AA297" i="19"/>
  <c r="DR297" i="19" s="1"/>
  <c r="Q297" i="19"/>
  <c r="K297" i="19"/>
  <c r="DS296" i="19"/>
  <c r="DR296" i="19"/>
  <c r="DL296" i="19"/>
  <c r="AA296" i="19"/>
  <c r="AC296" i="19" s="1"/>
  <c r="Q296" i="19"/>
  <c r="K296" i="19"/>
  <c r="DS295" i="19"/>
  <c r="DL295" i="19"/>
  <c r="AA295" i="19"/>
  <c r="DR295" i="19" s="1"/>
  <c r="Q295" i="19"/>
  <c r="K295" i="19"/>
  <c r="DS294" i="19"/>
  <c r="DL294" i="19"/>
  <c r="AA294" i="19"/>
  <c r="AC294" i="19" s="1"/>
  <c r="Q294" i="19"/>
  <c r="K294" i="19"/>
  <c r="DS293" i="19"/>
  <c r="DL293" i="19"/>
  <c r="AA293" i="19"/>
  <c r="Q293" i="19"/>
  <c r="K293" i="19"/>
  <c r="DS292" i="19"/>
  <c r="DL292" i="19"/>
  <c r="AA292" i="19"/>
  <c r="Q292" i="19"/>
  <c r="K292" i="19"/>
  <c r="DS291" i="19"/>
  <c r="DL291" i="19"/>
  <c r="AA291" i="19"/>
  <c r="AC291" i="19" s="1"/>
  <c r="Q291" i="19"/>
  <c r="K291" i="19"/>
  <c r="DS290" i="19"/>
  <c r="DL290" i="19"/>
  <c r="AA290" i="19"/>
  <c r="DR290" i="19" s="1"/>
  <c r="Q290" i="19"/>
  <c r="K290" i="19"/>
  <c r="DS289" i="19"/>
  <c r="DL289" i="19"/>
  <c r="AA289" i="19"/>
  <c r="AC289" i="19" s="1"/>
  <c r="Q289" i="19"/>
  <c r="K289" i="19"/>
  <c r="DS288" i="19"/>
  <c r="DR288" i="19"/>
  <c r="DO288" i="19"/>
  <c r="DL288" i="19"/>
  <c r="AC288" i="19"/>
  <c r="AA288" i="19"/>
  <c r="Q288" i="19"/>
  <c r="K288" i="19"/>
  <c r="DS287" i="19"/>
  <c r="DL287" i="19"/>
  <c r="AA287" i="19"/>
  <c r="AC287" i="19" s="1"/>
  <c r="Q287" i="19"/>
  <c r="K287" i="19"/>
  <c r="DS286" i="19"/>
  <c r="DL286" i="19"/>
  <c r="AA286" i="19"/>
  <c r="Q286" i="19"/>
  <c r="K286" i="19"/>
  <c r="DS285" i="19"/>
  <c r="DL285" i="19"/>
  <c r="AA285" i="19"/>
  <c r="AC285" i="19" s="1"/>
  <c r="Q285" i="19"/>
  <c r="K285" i="19"/>
  <c r="DS284" i="19"/>
  <c r="DL284" i="19"/>
  <c r="AA284" i="19"/>
  <c r="DR284" i="19" s="1"/>
  <c r="Q284" i="19"/>
  <c r="K284" i="19"/>
  <c r="DS283" i="19"/>
  <c r="DL283" i="19"/>
  <c r="AA283" i="19"/>
  <c r="AC283" i="19" s="1"/>
  <c r="Q283" i="19"/>
  <c r="K283" i="19"/>
  <c r="DS282" i="19"/>
  <c r="DR282" i="19"/>
  <c r="DO282" i="19"/>
  <c r="DL282" i="19"/>
  <c r="AA282" i="19"/>
  <c r="AC282" i="19" s="1"/>
  <c r="Q282" i="19"/>
  <c r="K282" i="19"/>
  <c r="DS281" i="19"/>
  <c r="DL281" i="19"/>
  <c r="AA281" i="19"/>
  <c r="AC281" i="19" s="1"/>
  <c r="Q281" i="19"/>
  <c r="K281" i="19"/>
  <c r="DS280" i="19"/>
  <c r="DL280" i="19"/>
  <c r="AA280" i="19"/>
  <c r="Q280" i="19"/>
  <c r="K280" i="19"/>
  <c r="DS279" i="19"/>
  <c r="DL279" i="19"/>
  <c r="AA279" i="19"/>
  <c r="AC279" i="19" s="1"/>
  <c r="Q279" i="19"/>
  <c r="K279" i="19"/>
  <c r="DS278" i="19"/>
  <c r="DL278" i="19"/>
  <c r="AA278" i="19"/>
  <c r="DR278" i="19" s="1"/>
  <c r="Q278" i="19"/>
  <c r="K278" i="19"/>
  <c r="DS277" i="19"/>
  <c r="DO277" i="19"/>
  <c r="DL277" i="19"/>
  <c r="AA277" i="19"/>
  <c r="AC277" i="19" s="1"/>
  <c r="Q277" i="19"/>
  <c r="K277" i="19"/>
  <c r="DS276" i="19"/>
  <c r="DL276" i="19"/>
  <c r="AC276" i="19"/>
  <c r="AA276" i="19"/>
  <c r="DR276" i="19" s="1"/>
  <c r="Q276" i="19"/>
  <c r="K276" i="19"/>
  <c r="DS275" i="19"/>
  <c r="DL275" i="19"/>
  <c r="AA275" i="19"/>
  <c r="Q275" i="19"/>
  <c r="K275" i="19"/>
  <c r="DS274" i="19"/>
  <c r="DL274" i="19"/>
  <c r="AA274" i="19"/>
  <c r="Q274" i="19"/>
  <c r="K274" i="19"/>
  <c r="DS273" i="19"/>
  <c r="DR273" i="19"/>
  <c r="DL273" i="19"/>
  <c r="AA273" i="19"/>
  <c r="AC273" i="19" s="1"/>
  <c r="Q273" i="19"/>
  <c r="K273" i="19"/>
  <c r="DS272" i="19"/>
  <c r="DL272" i="19"/>
  <c r="AA272" i="19"/>
  <c r="AC272" i="19" s="1"/>
  <c r="O272" i="19"/>
  <c r="K272" i="19"/>
  <c r="DS271" i="19"/>
  <c r="DL271" i="19"/>
  <c r="AA271" i="19"/>
  <c r="O271" i="19"/>
  <c r="K271" i="19"/>
  <c r="DS270" i="19"/>
  <c r="DL270" i="19"/>
  <c r="AA270" i="19"/>
  <c r="AC270" i="19" s="1"/>
  <c r="O270" i="19"/>
  <c r="Q270" i="19" s="1"/>
  <c r="K270" i="19"/>
  <c r="DS269" i="19"/>
  <c r="DL269" i="19"/>
  <c r="AA269" i="19"/>
  <c r="AC269" i="19" s="1"/>
  <c r="O269" i="19"/>
  <c r="Q269" i="19" s="1"/>
  <c r="K269" i="19"/>
  <c r="DS268" i="19"/>
  <c r="DL268" i="19"/>
  <c r="AC268" i="19"/>
  <c r="AA268" i="19"/>
  <c r="O268" i="19"/>
  <c r="Q268" i="19" s="1"/>
  <c r="K268" i="19"/>
  <c r="DS267" i="19"/>
  <c r="DL267" i="19"/>
  <c r="AA267" i="19"/>
  <c r="AC267" i="19" s="1"/>
  <c r="O267" i="19"/>
  <c r="Q267" i="19" s="1"/>
  <c r="K267" i="19"/>
  <c r="DS266" i="19"/>
  <c r="DL266" i="19"/>
  <c r="AA266" i="19"/>
  <c r="O266" i="19"/>
  <c r="K266" i="19"/>
  <c r="DS265" i="19"/>
  <c r="DL265" i="19"/>
  <c r="AA265" i="19"/>
  <c r="AC265" i="19" s="1"/>
  <c r="O265" i="19"/>
  <c r="Q265" i="19" s="1"/>
  <c r="K265" i="19"/>
  <c r="DS264" i="19"/>
  <c r="DL264" i="19"/>
  <c r="AA264" i="19"/>
  <c r="AC264" i="19" s="1"/>
  <c r="O264" i="19"/>
  <c r="Q264" i="19" s="1"/>
  <c r="K264" i="19"/>
  <c r="DS263" i="19"/>
  <c r="DL263" i="19"/>
  <c r="AA263" i="19"/>
  <c r="AC263" i="19" s="1"/>
  <c r="O263" i="19"/>
  <c r="K263" i="19"/>
  <c r="DS262" i="19"/>
  <c r="DL262" i="19"/>
  <c r="AA262" i="19"/>
  <c r="AC262" i="19" s="1"/>
  <c r="O262" i="19"/>
  <c r="K262" i="19"/>
  <c r="DS261" i="19"/>
  <c r="DL261" i="19"/>
  <c r="AC261" i="19"/>
  <c r="AA261" i="19"/>
  <c r="O261" i="19"/>
  <c r="DR261" i="19" s="1"/>
  <c r="K261" i="19"/>
  <c r="DS260" i="19"/>
  <c r="DL260" i="19"/>
  <c r="AA260" i="19"/>
  <c r="AC260" i="19" s="1"/>
  <c r="O260" i="19"/>
  <c r="K260" i="19"/>
  <c r="DS259" i="19"/>
  <c r="DL259" i="19"/>
  <c r="AA259" i="19"/>
  <c r="AC259" i="19" s="1"/>
  <c r="O259" i="19"/>
  <c r="K259" i="19"/>
  <c r="DS258" i="19"/>
  <c r="DL258" i="19"/>
  <c r="AA258" i="19"/>
  <c r="AC258" i="19" s="1"/>
  <c r="O258" i="19"/>
  <c r="K258" i="19"/>
  <c r="DS257" i="19"/>
  <c r="DL257" i="19"/>
  <c r="AC257" i="19"/>
  <c r="AA257" i="19"/>
  <c r="O257" i="19"/>
  <c r="DR257" i="19" s="1"/>
  <c r="K257" i="19"/>
  <c r="DS256" i="19"/>
  <c r="DL256" i="19"/>
  <c r="AA256" i="19"/>
  <c r="AC256" i="19" s="1"/>
  <c r="O256" i="19"/>
  <c r="DR256" i="19" s="1"/>
  <c r="K256" i="19"/>
  <c r="DS255" i="19"/>
  <c r="DL255" i="19"/>
  <c r="AA255" i="19"/>
  <c r="AC255" i="19" s="1"/>
  <c r="O255" i="19"/>
  <c r="Q255" i="19" s="1"/>
  <c r="K255" i="19"/>
  <c r="DS254" i="19"/>
  <c r="DL254" i="19"/>
  <c r="AA254" i="19"/>
  <c r="AC254" i="19" s="1"/>
  <c r="O254" i="19"/>
  <c r="K254" i="19"/>
  <c r="DS253" i="19"/>
  <c r="DL253" i="19"/>
  <c r="AA253" i="19"/>
  <c r="O253" i="19"/>
  <c r="Q253" i="19" s="1"/>
  <c r="K253" i="19"/>
  <c r="DS252" i="19"/>
  <c r="DL252" i="19"/>
  <c r="AA252" i="19"/>
  <c r="AC252" i="19" s="1"/>
  <c r="O252" i="19"/>
  <c r="Q252" i="19" s="1"/>
  <c r="K252" i="19"/>
  <c r="DS251" i="19"/>
  <c r="DL251" i="19"/>
  <c r="AA251" i="19"/>
  <c r="AC251" i="19" s="1"/>
  <c r="O251" i="19"/>
  <c r="Q251" i="19" s="1"/>
  <c r="K251" i="19"/>
  <c r="DS250" i="19"/>
  <c r="DL250" i="19"/>
  <c r="AA250" i="19"/>
  <c r="AC250" i="19" s="1"/>
  <c r="O250" i="19"/>
  <c r="Q250" i="19" s="1"/>
  <c r="K250" i="19"/>
  <c r="DS249" i="19"/>
  <c r="DL249" i="19"/>
  <c r="AA249" i="19"/>
  <c r="AC249" i="19" s="1"/>
  <c r="O249" i="19"/>
  <c r="K249" i="19"/>
  <c r="DS248" i="19"/>
  <c r="DL248" i="19"/>
  <c r="AA248" i="19"/>
  <c r="AC248" i="19" s="1"/>
  <c r="O248" i="19"/>
  <c r="K248" i="19"/>
  <c r="DS247" i="19"/>
  <c r="DL247" i="19"/>
  <c r="AG247" i="19"/>
  <c r="AI247" i="19" s="1"/>
  <c r="AA247" i="19"/>
  <c r="AC247" i="19" s="1"/>
  <c r="U247" i="19"/>
  <c r="W247" i="19" s="1"/>
  <c r="O247" i="19"/>
  <c r="Q247" i="19" s="1"/>
  <c r="I247" i="19"/>
  <c r="DS246" i="19"/>
  <c r="DL246" i="19"/>
  <c r="AG246" i="19"/>
  <c r="AI246" i="19" s="1"/>
  <c r="AA246" i="19"/>
  <c r="AC246" i="19" s="1"/>
  <c r="U246" i="19"/>
  <c r="W246" i="19" s="1"/>
  <c r="O246" i="19"/>
  <c r="Q246" i="19" s="1"/>
  <c r="I246" i="19"/>
  <c r="K246" i="19" s="1"/>
  <c r="DS245" i="19"/>
  <c r="DL245" i="19"/>
  <c r="AG245" i="19"/>
  <c r="AI245" i="19" s="1"/>
  <c r="AA245" i="19"/>
  <c r="AC245" i="19" s="1"/>
  <c r="U245" i="19"/>
  <c r="W245" i="19" s="1"/>
  <c r="O245" i="19"/>
  <c r="Q245" i="19" s="1"/>
  <c r="I245" i="19"/>
  <c r="K245" i="19" s="1"/>
  <c r="DS244" i="19"/>
  <c r="DL244" i="19"/>
  <c r="AG244" i="19"/>
  <c r="AI244" i="19" s="1"/>
  <c r="AA244" i="19"/>
  <c r="AC244" i="19" s="1"/>
  <c r="U244" i="19"/>
  <c r="W244" i="19" s="1"/>
  <c r="O244" i="19"/>
  <c r="Q244" i="19" s="1"/>
  <c r="I244" i="19"/>
  <c r="K244" i="19" s="1"/>
  <c r="DS243" i="19"/>
  <c r="DL243" i="19"/>
  <c r="AG243" i="19"/>
  <c r="AI243" i="19" s="1"/>
  <c r="AA243" i="19"/>
  <c r="AC243" i="19" s="1"/>
  <c r="U243" i="19"/>
  <c r="W243" i="19" s="1"/>
  <c r="O243" i="19"/>
  <c r="Q243" i="19" s="1"/>
  <c r="I243" i="19"/>
  <c r="K243" i="19" s="1"/>
  <c r="DS242" i="19"/>
  <c r="DL242" i="19"/>
  <c r="AG242" i="19"/>
  <c r="AI242" i="19" s="1"/>
  <c r="AA242" i="19"/>
  <c r="U242" i="19"/>
  <c r="W242" i="19" s="1"/>
  <c r="O242" i="19"/>
  <c r="Q242" i="19" s="1"/>
  <c r="I242" i="19"/>
  <c r="K242" i="19" s="1"/>
  <c r="DS241" i="19"/>
  <c r="DL241" i="19"/>
  <c r="AG241" i="19"/>
  <c r="AI241" i="19" s="1"/>
  <c r="AA241" i="19"/>
  <c r="AC241" i="19" s="1"/>
  <c r="U241" i="19"/>
  <c r="W241" i="19" s="1"/>
  <c r="O241" i="19"/>
  <c r="Q241" i="19" s="1"/>
  <c r="I241" i="19"/>
  <c r="K241" i="19" s="1"/>
  <c r="DS240" i="19"/>
  <c r="DL240" i="19"/>
  <c r="AG240" i="19"/>
  <c r="AI240" i="19" s="1"/>
  <c r="AA240" i="19"/>
  <c r="AC240" i="19" s="1"/>
  <c r="U240" i="19"/>
  <c r="W240" i="19" s="1"/>
  <c r="O240" i="19"/>
  <c r="Q240" i="19" s="1"/>
  <c r="I240" i="19"/>
  <c r="K240" i="19" s="1"/>
  <c r="DS239" i="19"/>
  <c r="DL239" i="19"/>
  <c r="AG239" i="19"/>
  <c r="AI239" i="19" s="1"/>
  <c r="AA239" i="19"/>
  <c r="AC239" i="19" s="1"/>
  <c r="U239" i="19"/>
  <c r="W239" i="19" s="1"/>
  <c r="O239" i="19"/>
  <c r="Q239" i="19" s="1"/>
  <c r="I239" i="19"/>
  <c r="K239" i="19" s="1"/>
  <c r="DS238" i="19"/>
  <c r="DL238" i="19"/>
  <c r="AG238" i="19"/>
  <c r="AI238" i="19" s="1"/>
  <c r="AC238" i="19"/>
  <c r="AA238" i="19"/>
  <c r="U238" i="19"/>
  <c r="W238" i="19" s="1"/>
  <c r="O238" i="19"/>
  <c r="I238" i="19"/>
  <c r="K238" i="19" s="1"/>
  <c r="DS237" i="19"/>
  <c r="DL237" i="19"/>
  <c r="AG237" i="19"/>
  <c r="AI237" i="19" s="1"/>
  <c r="AA237" i="19"/>
  <c r="AC237" i="19" s="1"/>
  <c r="U237" i="19"/>
  <c r="W237" i="19" s="1"/>
  <c r="O237" i="19"/>
  <c r="Q237" i="19" s="1"/>
  <c r="I237" i="19"/>
  <c r="K237" i="19" s="1"/>
  <c r="DS236" i="19"/>
  <c r="DL236" i="19"/>
  <c r="AG236" i="19"/>
  <c r="AI236" i="19" s="1"/>
  <c r="AA236" i="19"/>
  <c r="AC236" i="19" s="1"/>
  <c r="U236" i="19"/>
  <c r="W236" i="19" s="1"/>
  <c r="O236" i="19"/>
  <c r="Q236" i="19" s="1"/>
  <c r="I236" i="19"/>
  <c r="DS235" i="19"/>
  <c r="DL235" i="19"/>
  <c r="AG235" i="19"/>
  <c r="AI235" i="19" s="1"/>
  <c r="AA235" i="19"/>
  <c r="AC235" i="19" s="1"/>
  <c r="U235" i="19"/>
  <c r="W235" i="19" s="1"/>
  <c r="O235" i="19"/>
  <c r="Q235" i="19" s="1"/>
  <c r="I235" i="19"/>
  <c r="K235" i="19" s="1"/>
  <c r="DS234" i="19"/>
  <c r="DL234" i="19"/>
  <c r="AG234" i="19"/>
  <c r="AA234" i="19"/>
  <c r="AC234" i="19" s="1"/>
  <c r="U234" i="19"/>
  <c r="W234" i="19" s="1"/>
  <c r="O234" i="19"/>
  <c r="Q234" i="19" s="1"/>
  <c r="I234" i="19"/>
  <c r="DS233" i="19"/>
  <c r="DL233" i="19"/>
  <c r="AA233" i="19"/>
  <c r="AC233" i="19" s="1"/>
  <c r="U233" i="19"/>
  <c r="W233" i="19" s="1"/>
  <c r="O233" i="19"/>
  <c r="Q233" i="19" s="1"/>
  <c r="I233" i="19"/>
  <c r="DS232" i="19"/>
  <c r="DL232" i="19"/>
  <c r="AA232" i="19"/>
  <c r="AC232" i="19" s="1"/>
  <c r="U232" i="19"/>
  <c r="W232" i="19" s="1"/>
  <c r="O232" i="19"/>
  <c r="I232" i="19"/>
  <c r="K232" i="19" s="1"/>
  <c r="DS231" i="19"/>
  <c r="DL231" i="19"/>
  <c r="AA231" i="19"/>
  <c r="AC231" i="19" s="1"/>
  <c r="U231" i="19"/>
  <c r="W231" i="19" s="1"/>
  <c r="O231" i="19"/>
  <c r="Q231" i="19" s="1"/>
  <c r="I231" i="19"/>
  <c r="DS230" i="19"/>
  <c r="DL230" i="19"/>
  <c r="AA230" i="19"/>
  <c r="U230" i="19"/>
  <c r="W230" i="19" s="1"/>
  <c r="O230" i="19"/>
  <c r="Q230" i="19" s="1"/>
  <c r="I230" i="19"/>
  <c r="K230" i="19" s="1"/>
  <c r="DS229" i="19"/>
  <c r="DL229" i="19"/>
  <c r="AA229" i="19"/>
  <c r="U229" i="19"/>
  <c r="W229" i="19" s="1"/>
  <c r="O229" i="19"/>
  <c r="Q229" i="19" s="1"/>
  <c r="I229" i="19"/>
  <c r="K229" i="19" s="1"/>
  <c r="DS228" i="19"/>
  <c r="DL228" i="19"/>
  <c r="AA228" i="19"/>
  <c r="AC228" i="19" s="1"/>
  <c r="U228" i="19"/>
  <c r="W228" i="19" s="1"/>
  <c r="O228" i="19"/>
  <c r="I228" i="19"/>
  <c r="DS227" i="19"/>
  <c r="DL227" i="19"/>
  <c r="AA227" i="19"/>
  <c r="AC227" i="19" s="1"/>
  <c r="U227" i="19"/>
  <c r="W227" i="19" s="1"/>
  <c r="O227" i="19"/>
  <c r="Q227" i="19" s="1"/>
  <c r="I227" i="19"/>
  <c r="DS226" i="19"/>
  <c r="DL226" i="19"/>
  <c r="AA226" i="19"/>
  <c r="AC226" i="19" s="1"/>
  <c r="U226" i="19"/>
  <c r="W226" i="19" s="1"/>
  <c r="O226" i="19"/>
  <c r="I226" i="19"/>
  <c r="DS225" i="19"/>
  <c r="DL225" i="19"/>
  <c r="AC225" i="19"/>
  <c r="AA225" i="19"/>
  <c r="U225" i="19"/>
  <c r="W225" i="19" s="1"/>
  <c r="O225" i="19"/>
  <c r="Q225" i="19" s="1"/>
  <c r="I225" i="19"/>
  <c r="DS224" i="19"/>
  <c r="DL224" i="19"/>
  <c r="AA224" i="19"/>
  <c r="AC224" i="19" s="1"/>
  <c r="U224" i="19"/>
  <c r="W224" i="19" s="1"/>
  <c r="O224" i="19"/>
  <c r="Q224" i="19" s="1"/>
  <c r="I224" i="19"/>
  <c r="DS223" i="19"/>
  <c r="DL223" i="19"/>
  <c r="AA223" i="19"/>
  <c r="U223" i="19"/>
  <c r="W223" i="19" s="1"/>
  <c r="O223" i="19"/>
  <c r="Q223" i="19" s="1"/>
  <c r="I223" i="19"/>
  <c r="DS222" i="19"/>
  <c r="DL222" i="19"/>
  <c r="AA222" i="19"/>
  <c r="AC222" i="19" s="1"/>
  <c r="U222" i="19"/>
  <c r="W222" i="19" s="1"/>
  <c r="O222" i="19"/>
  <c r="I222" i="19"/>
  <c r="DS221" i="19"/>
  <c r="DL221" i="19"/>
  <c r="AA221" i="19"/>
  <c r="AC221" i="19" s="1"/>
  <c r="U221" i="19"/>
  <c r="W221" i="19" s="1"/>
  <c r="O221" i="19"/>
  <c r="I221" i="19"/>
  <c r="K221" i="19" s="1"/>
  <c r="DS220" i="19"/>
  <c r="DL220" i="19"/>
  <c r="AA220" i="19"/>
  <c r="AC220" i="19" s="1"/>
  <c r="U220" i="19"/>
  <c r="W220" i="19" s="1"/>
  <c r="O220" i="19"/>
  <c r="I220" i="19"/>
  <c r="K220" i="19" s="1"/>
  <c r="DS219" i="19"/>
  <c r="DL219" i="19"/>
  <c r="AA219" i="19"/>
  <c r="AC219" i="19" s="1"/>
  <c r="U219" i="19"/>
  <c r="W219" i="19" s="1"/>
  <c r="Q219" i="19"/>
  <c r="I219" i="19"/>
  <c r="K219" i="19" s="1"/>
  <c r="DS218" i="19"/>
  <c r="DL218" i="19"/>
  <c r="AA218" i="19"/>
  <c r="AC218" i="19" s="1"/>
  <c r="U218" i="19"/>
  <c r="W218" i="19" s="1"/>
  <c r="Q218" i="19"/>
  <c r="I218" i="19"/>
  <c r="K218" i="19" s="1"/>
  <c r="DS217" i="19"/>
  <c r="DL217" i="19"/>
  <c r="AA217" i="19"/>
  <c r="U217" i="19"/>
  <c r="W217" i="19" s="1"/>
  <c r="Q217" i="19"/>
  <c r="I217" i="19"/>
  <c r="K217" i="19" s="1"/>
  <c r="DS216" i="19"/>
  <c r="DL216" i="19"/>
  <c r="AA216" i="19"/>
  <c r="AC216" i="19" s="1"/>
  <c r="U216" i="19"/>
  <c r="W216" i="19" s="1"/>
  <c r="Q216" i="19"/>
  <c r="I216" i="19"/>
  <c r="K216" i="19" s="1"/>
  <c r="DS215" i="19"/>
  <c r="DL215" i="19"/>
  <c r="AA215" i="19"/>
  <c r="AC215" i="19" s="1"/>
  <c r="U215" i="19"/>
  <c r="W215" i="19" s="1"/>
  <c r="Q215" i="19"/>
  <c r="I215" i="19"/>
  <c r="K215" i="19" s="1"/>
  <c r="DS214" i="19"/>
  <c r="DL214" i="19"/>
  <c r="AA214" i="19"/>
  <c r="AC214" i="19" s="1"/>
  <c r="U214" i="19"/>
  <c r="W214" i="19" s="1"/>
  <c r="Q214" i="19"/>
  <c r="I214" i="19"/>
  <c r="K214" i="19" s="1"/>
  <c r="DS213" i="19"/>
  <c r="DL213" i="19"/>
  <c r="AA213" i="19"/>
  <c r="U213" i="19"/>
  <c r="W213" i="19" s="1"/>
  <c r="Q213" i="19"/>
  <c r="I213" i="19"/>
  <c r="K213" i="19" s="1"/>
  <c r="DS212" i="19"/>
  <c r="DL212" i="19"/>
  <c r="AA212" i="19"/>
  <c r="AC212" i="19" s="1"/>
  <c r="U212" i="19"/>
  <c r="W212" i="19" s="1"/>
  <c r="Q212" i="19"/>
  <c r="I212" i="19"/>
  <c r="K212" i="19" s="1"/>
  <c r="DS211" i="19"/>
  <c r="DL211" i="19"/>
  <c r="AA211" i="19"/>
  <c r="AC211" i="19" s="1"/>
  <c r="U211" i="19"/>
  <c r="W211" i="19" s="1"/>
  <c r="Q211" i="19"/>
  <c r="I211" i="19"/>
  <c r="K211" i="19" s="1"/>
  <c r="DS210" i="19"/>
  <c r="DL210" i="19"/>
  <c r="AA210" i="19"/>
  <c r="U210" i="19"/>
  <c r="W210" i="19" s="1"/>
  <c r="Q210" i="19"/>
  <c r="I210" i="19"/>
  <c r="K210" i="19" s="1"/>
  <c r="DS209" i="19"/>
  <c r="DL209" i="19"/>
  <c r="AA209" i="19"/>
  <c r="AC209" i="19" s="1"/>
  <c r="U209" i="19"/>
  <c r="W209" i="19" s="1"/>
  <c r="Q209" i="19"/>
  <c r="K209" i="19"/>
  <c r="I209" i="19"/>
  <c r="DS208" i="19"/>
  <c r="DL208" i="19"/>
  <c r="AA208" i="19"/>
  <c r="AC208" i="19" s="1"/>
  <c r="U208" i="19"/>
  <c r="W208" i="19" s="1"/>
  <c r="Q208" i="19"/>
  <c r="I208" i="19"/>
  <c r="DL207" i="19"/>
  <c r="CO207" i="19"/>
  <c r="CQ207" i="19" s="1"/>
  <c r="BW207" i="19"/>
  <c r="BY207" i="19" s="1"/>
  <c r="AM207" i="19"/>
  <c r="AO207" i="19" s="1"/>
  <c r="AA207" i="19"/>
  <c r="AC207" i="19" s="1"/>
  <c r="U207" i="19"/>
  <c r="W207" i="19" s="1"/>
  <c r="Q207" i="19"/>
  <c r="I207" i="19"/>
  <c r="K207" i="19" s="1"/>
  <c r="DL206" i="19"/>
  <c r="CO206" i="19"/>
  <c r="CQ206" i="19" s="1"/>
  <c r="BW206" i="19"/>
  <c r="BY206" i="19" s="1"/>
  <c r="AM206" i="19"/>
  <c r="AO206" i="19" s="1"/>
  <c r="AA206" i="19"/>
  <c r="AC206" i="19" s="1"/>
  <c r="U206" i="19"/>
  <c r="Q206" i="19"/>
  <c r="K206" i="19"/>
  <c r="I206" i="19"/>
  <c r="DL205" i="19"/>
  <c r="CO205" i="19"/>
  <c r="CQ205" i="19" s="1"/>
  <c r="BW205" i="19"/>
  <c r="BY205" i="19" s="1"/>
  <c r="AM205" i="19"/>
  <c r="AA205" i="19"/>
  <c r="AC205" i="19" s="1"/>
  <c r="U205" i="19"/>
  <c r="Q205" i="19"/>
  <c r="K205" i="19"/>
  <c r="DL204" i="19"/>
  <c r="CO204" i="19"/>
  <c r="CQ204" i="19" s="1"/>
  <c r="BW204" i="19"/>
  <c r="BY204" i="19" s="1"/>
  <c r="AM204" i="19"/>
  <c r="AO204" i="19" s="1"/>
  <c r="AC204" i="19"/>
  <c r="AA204" i="19"/>
  <c r="U204" i="19"/>
  <c r="W204" i="19" s="1"/>
  <c r="Q204" i="19"/>
  <c r="K204" i="19"/>
  <c r="DL203" i="19"/>
  <c r="CO203" i="19"/>
  <c r="CQ203" i="19" s="1"/>
  <c r="BW203" i="19"/>
  <c r="BY203" i="19" s="1"/>
  <c r="AM203" i="19"/>
  <c r="AO203" i="19" s="1"/>
  <c r="AA203" i="19"/>
  <c r="DR203" i="19" s="1"/>
  <c r="Q203" i="19"/>
  <c r="K203" i="19"/>
  <c r="DL202" i="19"/>
  <c r="CO202" i="19"/>
  <c r="CQ202" i="19" s="1"/>
  <c r="BW202" i="19"/>
  <c r="BY202" i="19" s="1"/>
  <c r="AM202" i="19"/>
  <c r="AA202" i="19"/>
  <c r="AC202" i="19" s="1"/>
  <c r="Q202" i="19"/>
  <c r="K202" i="19"/>
  <c r="DR201" i="19"/>
  <c r="DL201" i="19"/>
  <c r="CO201" i="19"/>
  <c r="CQ201" i="19" s="1"/>
  <c r="BW201" i="19"/>
  <c r="BY201" i="19" s="1"/>
  <c r="AM201" i="19"/>
  <c r="AA201" i="19"/>
  <c r="Q201" i="19"/>
  <c r="K201" i="19"/>
  <c r="DL200" i="19"/>
  <c r="CO200" i="19"/>
  <c r="CQ200" i="19" s="1"/>
  <c r="BW200" i="19"/>
  <c r="BY200" i="19" s="1"/>
  <c r="AM200" i="19"/>
  <c r="AO200" i="19" s="1"/>
  <c r="AA200" i="19"/>
  <c r="AC200" i="19" s="1"/>
  <c r="Q200" i="19"/>
  <c r="K200" i="19"/>
  <c r="DL199" i="19"/>
  <c r="AM199" i="19"/>
  <c r="DS199" i="19" s="1"/>
  <c r="AA199" i="19"/>
  <c r="Q199" i="19"/>
  <c r="K199" i="19"/>
  <c r="DR198" i="19"/>
  <c r="DL198" i="19"/>
  <c r="AM198" i="19"/>
  <c r="DS198" i="19" s="1"/>
  <c r="AC198" i="19"/>
  <c r="AA198" i="19"/>
  <c r="K198" i="19"/>
  <c r="DL197" i="19"/>
  <c r="AM197" i="19"/>
  <c r="DS197" i="19" s="1"/>
  <c r="AC197" i="19"/>
  <c r="AA197" i="19"/>
  <c r="DR197" i="19" s="1"/>
  <c r="K197" i="19"/>
  <c r="DL196" i="19"/>
  <c r="AM196" i="19"/>
  <c r="DS196" i="19" s="1"/>
  <c r="AA196" i="19"/>
  <c r="AC196" i="19" s="1"/>
  <c r="K196" i="19"/>
  <c r="DL195" i="19"/>
  <c r="AM195" i="19"/>
  <c r="AA195" i="19"/>
  <c r="K195" i="19"/>
  <c r="DS194" i="19"/>
  <c r="DL194" i="19"/>
  <c r="AA194" i="19"/>
  <c r="K194" i="19"/>
  <c r="DS193" i="19"/>
  <c r="DR193" i="19"/>
  <c r="DO193" i="19"/>
  <c r="DL193" i="19"/>
  <c r="AC193" i="19"/>
  <c r="AA193" i="19"/>
  <c r="DS192" i="19"/>
  <c r="DL192" i="19"/>
  <c r="AA192" i="19"/>
  <c r="DO192" i="19" s="1"/>
  <c r="DS191" i="19"/>
  <c r="DL191" i="19"/>
  <c r="AA191" i="19"/>
  <c r="DS190" i="19"/>
  <c r="DR190" i="19"/>
  <c r="DO190" i="19"/>
  <c r="DL190" i="19"/>
  <c r="AC190" i="19"/>
  <c r="AA190" i="19"/>
  <c r="K190" i="19"/>
  <c r="DS189" i="19"/>
  <c r="DO189" i="19"/>
  <c r="DL189" i="19"/>
  <c r="AA189" i="19"/>
  <c r="AC189" i="19" s="1"/>
  <c r="K189" i="19"/>
  <c r="DS188" i="19"/>
  <c r="DO188" i="19"/>
  <c r="DT188" i="19" s="1"/>
  <c r="DL188" i="19"/>
  <c r="AA188" i="19"/>
  <c r="DR188" i="19" s="1"/>
  <c r="K188" i="19"/>
  <c r="DS187" i="19"/>
  <c r="DL187" i="19"/>
  <c r="AA187" i="19"/>
  <c r="DR187" i="19" s="1"/>
  <c r="K187" i="19"/>
  <c r="DS186" i="19"/>
  <c r="DR186" i="19"/>
  <c r="DO186" i="19"/>
  <c r="DL186" i="19"/>
  <c r="AA186" i="19"/>
  <c r="AC186" i="19" s="1"/>
  <c r="K186" i="19"/>
  <c r="DS185" i="19"/>
  <c r="DL185" i="19"/>
  <c r="AA185" i="19"/>
  <c r="DR185" i="19" s="1"/>
  <c r="K185" i="19"/>
  <c r="DS184" i="19"/>
  <c r="DL184" i="19"/>
  <c r="AC184" i="19"/>
  <c r="AA184" i="19"/>
  <c r="K184" i="19"/>
  <c r="DS183" i="19"/>
  <c r="DL183" i="19"/>
  <c r="AA183" i="19"/>
  <c r="K183" i="19"/>
  <c r="DS182" i="19"/>
  <c r="DR182" i="19"/>
  <c r="DO182" i="19"/>
  <c r="DL182" i="19"/>
  <c r="AC182" i="19"/>
  <c r="AA182" i="19"/>
  <c r="K182" i="19"/>
  <c r="DS181" i="19"/>
  <c r="DL181" i="19"/>
  <c r="AC181" i="19"/>
  <c r="AA181" i="19"/>
  <c r="DR181" i="19" s="1"/>
  <c r="K181" i="19"/>
  <c r="DS180" i="19"/>
  <c r="DR180" i="19"/>
  <c r="DO180" i="19"/>
  <c r="DL180" i="19"/>
  <c r="AA180" i="19"/>
  <c r="AC180" i="19" s="1"/>
  <c r="K180" i="19"/>
  <c r="DS179" i="19"/>
  <c r="DL179" i="19"/>
  <c r="AC179" i="19"/>
  <c r="AA179" i="19"/>
  <c r="DO179" i="19" s="1"/>
  <c r="K179" i="19"/>
  <c r="DS178" i="19"/>
  <c r="DR178" i="19"/>
  <c r="DO178" i="19"/>
  <c r="DL178" i="19"/>
  <c r="AA178" i="19"/>
  <c r="AC178" i="19" s="1"/>
  <c r="K178" i="19"/>
  <c r="DS177" i="19"/>
  <c r="DL177" i="19"/>
  <c r="AA177" i="19"/>
  <c r="DO177" i="19" s="1"/>
  <c r="K177" i="19"/>
  <c r="DS176" i="19"/>
  <c r="DR176" i="19"/>
  <c r="DO176" i="19"/>
  <c r="DT176" i="19" s="1"/>
  <c r="DL176" i="19"/>
  <c r="AC176" i="19"/>
  <c r="AA176" i="19"/>
  <c r="K176" i="19"/>
  <c r="DS175" i="19"/>
  <c r="DL175" i="19"/>
  <c r="AA175" i="19"/>
  <c r="K175" i="19"/>
  <c r="DS174" i="19"/>
  <c r="DL174" i="19"/>
  <c r="AA174" i="19"/>
  <c r="DO174" i="19" s="1"/>
  <c r="K174" i="19"/>
  <c r="DS173" i="19"/>
  <c r="DL173" i="19"/>
  <c r="AA173" i="19"/>
  <c r="DO173" i="19" s="1"/>
  <c r="K173" i="19"/>
  <c r="DS172" i="19"/>
  <c r="DL172" i="19"/>
  <c r="AA172" i="19"/>
  <c r="DR172" i="19" s="1"/>
  <c r="K172" i="19"/>
  <c r="DS171" i="19"/>
  <c r="DL171" i="19"/>
  <c r="AA171" i="19"/>
  <c r="DO171" i="19" s="1"/>
  <c r="K171" i="19"/>
  <c r="DS170" i="19"/>
  <c r="DL170" i="19"/>
  <c r="AA170" i="19"/>
  <c r="DR170" i="19" s="1"/>
  <c r="K170" i="19"/>
  <c r="DS169" i="19"/>
  <c r="DL169" i="19"/>
  <c r="AC169" i="19"/>
  <c r="AA169" i="19"/>
  <c r="DO169" i="19" s="1"/>
  <c r="K169" i="19"/>
  <c r="DS168" i="19"/>
  <c r="DL168" i="19"/>
  <c r="AC168" i="19"/>
  <c r="AA168" i="19"/>
  <c r="DR168" i="19" s="1"/>
  <c r="K168" i="19"/>
  <c r="DS167" i="19"/>
  <c r="DR167" i="19"/>
  <c r="DL167" i="19"/>
  <c r="AC167" i="19"/>
  <c r="AA167" i="19"/>
  <c r="DO167" i="19" s="1"/>
  <c r="K167" i="19"/>
  <c r="DS166" i="19"/>
  <c r="DL166" i="19"/>
  <c r="AA166" i="19"/>
  <c r="DO166" i="19" s="1"/>
  <c r="K166" i="19"/>
  <c r="DS165" i="19"/>
  <c r="DL165" i="19"/>
  <c r="AA165" i="19"/>
  <c r="K165" i="19"/>
  <c r="DS164" i="19"/>
  <c r="DL164" i="19"/>
  <c r="AA164" i="19"/>
  <c r="DR164" i="19" s="1"/>
  <c r="K164" i="19"/>
  <c r="DS163" i="19"/>
  <c r="DL163" i="19"/>
  <c r="AA163" i="19"/>
  <c r="DR163" i="19" s="1"/>
  <c r="K163" i="19"/>
  <c r="DS162" i="19"/>
  <c r="DR162" i="19"/>
  <c r="DL162" i="19"/>
  <c r="AA162" i="19"/>
  <c r="DO162" i="19" s="1"/>
  <c r="K162" i="19"/>
  <c r="DS161" i="19"/>
  <c r="DL161" i="19"/>
  <c r="AA161" i="19"/>
  <c r="DO161" i="19" s="1"/>
  <c r="K161" i="19"/>
  <c r="DS160" i="19"/>
  <c r="DR160" i="19"/>
  <c r="DO160" i="19"/>
  <c r="DT160" i="19" s="1"/>
  <c r="DL160" i="19"/>
  <c r="AC160" i="19"/>
  <c r="AA160" i="19"/>
  <c r="K160" i="19"/>
  <c r="DS159" i="19"/>
  <c r="DL159" i="19"/>
  <c r="AA159" i="19"/>
  <c r="DO159" i="19" s="1"/>
  <c r="K159" i="19"/>
  <c r="DS158" i="19"/>
  <c r="DL158" i="19"/>
  <c r="AA158" i="19"/>
  <c r="K158" i="19"/>
  <c r="DS157" i="19"/>
  <c r="DL157" i="19"/>
  <c r="AC157" i="19"/>
  <c r="AA157" i="19"/>
  <c r="DO157" i="19" s="1"/>
  <c r="K157" i="19"/>
  <c r="DS156" i="19"/>
  <c r="DL156" i="19"/>
  <c r="AA156" i="19"/>
  <c r="AC156" i="19" s="1"/>
  <c r="K156" i="19"/>
  <c r="DS155" i="19"/>
  <c r="DL155" i="19"/>
  <c r="AA155" i="19"/>
  <c r="DO155" i="19" s="1"/>
  <c r="K155" i="19"/>
  <c r="DS154" i="19"/>
  <c r="DL154" i="19"/>
  <c r="AA154" i="19"/>
  <c r="DR154" i="19" s="1"/>
  <c r="K154" i="19"/>
  <c r="DS153" i="19"/>
  <c r="DL153" i="19"/>
  <c r="AA153" i="19"/>
  <c r="DO153" i="19" s="1"/>
  <c r="K153" i="19"/>
  <c r="DS152" i="19"/>
  <c r="DL152" i="19"/>
  <c r="AA152" i="19"/>
  <c r="DR152" i="19" s="1"/>
  <c r="K152" i="19"/>
  <c r="DS151" i="19"/>
  <c r="DL151" i="19"/>
  <c r="AA151" i="19"/>
  <c r="K151" i="19"/>
  <c r="DS150" i="19"/>
  <c r="DL150" i="19"/>
  <c r="AA150" i="19"/>
  <c r="DO150" i="19" s="1"/>
  <c r="K150" i="19"/>
  <c r="DS149" i="19"/>
  <c r="DL149" i="19"/>
  <c r="AA149" i="19"/>
  <c r="DO149" i="19" s="1"/>
  <c r="K149" i="19"/>
  <c r="DS148" i="19"/>
  <c r="DL148" i="19"/>
  <c r="AA148" i="19"/>
  <c r="DR148" i="19" s="1"/>
  <c r="K148" i="19"/>
  <c r="DS147" i="19"/>
  <c r="DL147" i="19"/>
  <c r="AA147" i="19"/>
  <c r="DO147" i="19" s="1"/>
  <c r="K147" i="19"/>
  <c r="DS146" i="19"/>
  <c r="DL146" i="19"/>
  <c r="AA146" i="19"/>
  <c r="DR146" i="19" s="1"/>
  <c r="K146" i="19"/>
  <c r="DS145" i="19"/>
  <c r="DL145" i="19"/>
  <c r="AC145" i="19"/>
  <c r="AA145" i="19"/>
  <c r="DO145" i="19" s="1"/>
  <c r="K145" i="19"/>
  <c r="DS144" i="19"/>
  <c r="DR144" i="19"/>
  <c r="DO144" i="19"/>
  <c r="DT144" i="19" s="1"/>
  <c r="DL144" i="19"/>
  <c r="AC144" i="19"/>
  <c r="AA144" i="19"/>
  <c r="K144" i="19"/>
  <c r="DS143" i="19"/>
  <c r="DL143" i="19"/>
  <c r="AA143" i="19"/>
  <c r="DO143" i="19" s="1"/>
  <c r="K143" i="19"/>
  <c r="DS142" i="19"/>
  <c r="DR142" i="19"/>
  <c r="DL142" i="19"/>
  <c r="AA142" i="19"/>
  <c r="DO142" i="19" s="1"/>
  <c r="K142" i="19"/>
  <c r="DS141" i="19"/>
  <c r="DL141" i="19"/>
  <c r="AA141" i="19"/>
  <c r="K141" i="19"/>
  <c r="DS140" i="19"/>
  <c r="DR140" i="19"/>
  <c r="DO140" i="19"/>
  <c r="DL140" i="19"/>
  <c r="AC140" i="19"/>
  <c r="AA140" i="19"/>
  <c r="K140" i="19"/>
  <c r="DS139" i="19"/>
  <c r="DL139" i="19"/>
  <c r="AA139" i="19"/>
  <c r="DR139" i="19" s="1"/>
  <c r="K139" i="19"/>
  <c r="DS138" i="19"/>
  <c r="DL138" i="19"/>
  <c r="AA138" i="19"/>
  <c r="DO138" i="19" s="1"/>
  <c r="K138" i="19"/>
  <c r="DS137" i="19"/>
  <c r="DL137" i="19"/>
  <c r="AA137" i="19"/>
  <c r="DO137" i="19" s="1"/>
  <c r="K137" i="19"/>
  <c r="DS136" i="19"/>
  <c r="DO136" i="19"/>
  <c r="DL136" i="19"/>
  <c r="AC136" i="19"/>
  <c r="AA136" i="19"/>
  <c r="DR136" i="19" s="1"/>
  <c r="K136" i="19"/>
  <c r="DS135" i="19"/>
  <c r="DR135" i="19"/>
  <c r="DL135" i="19"/>
  <c r="AA135" i="19"/>
  <c r="K135" i="19"/>
  <c r="DS134" i="19"/>
  <c r="DL134" i="19"/>
  <c r="AA134" i="19"/>
  <c r="K134" i="19"/>
  <c r="DS133" i="19"/>
  <c r="DL133" i="19"/>
  <c r="AA133" i="19"/>
  <c r="DO133" i="19" s="1"/>
  <c r="K133" i="19"/>
  <c r="DS132" i="19"/>
  <c r="DL132" i="19"/>
  <c r="AA132" i="19"/>
  <c r="DR132" i="19" s="1"/>
  <c r="K132" i="19"/>
  <c r="DS131" i="19"/>
  <c r="DR131" i="19"/>
  <c r="DL131" i="19"/>
  <c r="AC131" i="19"/>
  <c r="AA131" i="19"/>
  <c r="DO131" i="19" s="1"/>
  <c r="K131" i="19"/>
  <c r="DS130" i="19"/>
  <c r="DL130" i="19"/>
  <c r="AA130" i="19"/>
  <c r="DO130" i="19" s="1"/>
  <c r="K130" i="19"/>
  <c r="DS129" i="19"/>
  <c r="DL129" i="19"/>
  <c r="AA129" i="19"/>
  <c r="K129" i="19"/>
  <c r="DS128" i="19"/>
  <c r="DR128" i="19"/>
  <c r="DL128" i="19"/>
  <c r="AA128" i="19"/>
  <c r="DO128" i="19" s="1"/>
  <c r="DT128" i="19" s="1"/>
  <c r="K128" i="19"/>
  <c r="DS127" i="19"/>
  <c r="DL127" i="19"/>
  <c r="AA127" i="19"/>
  <c r="K127" i="19"/>
  <c r="DS126" i="19"/>
  <c r="DR126" i="19"/>
  <c r="DL126" i="19"/>
  <c r="AC126" i="19"/>
  <c r="AA126" i="19"/>
  <c r="DO126" i="19" s="1"/>
  <c r="K126" i="19"/>
  <c r="DS125" i="19"/>
  <c r="DL125" i="19"/>
  <c r="AA125" i="19"/>
  <c r="K125" i="19"/>
  <c r="DS124" i="19"/>
  <c r="DR124" i="19"/>
  <c r="DO124" i="19"/>
  <c r="DT124" i="19" s="1"/>
  <c r="DL124" i="19"/>
  <c r="AC124" i="19"/>
  <c r="AA124" i="19"/>
  <c r="K124" i="19"/>
  <c r="DS123" i="19"/>
  <c r="DL123" i="19"/>
  <c r="AA123" i="19"/>
  <c r="K123" i="19"/>
  <c r="DS122" i="19"/>
  <c r="DL122" i="19"/>
  <c r="AA122" i="19"/>
  <c r="K122" i="19"/>
  <c r="DS121" i="19"/>
  <c r="DL121" i="19"/>
  <c r="AA121" i="19"/>
  <c r="DO121" i="19" s="1"/>
  <c r="K121" i="19"/>
  <c r="DS120" i="19"/>
  <c r="DO120" i="19"/>
  <c r="DL120" i="19"/>
  <c r="AC120" i="19"/>
  <c r="AA120" i="19"/>
  <c r="DR120" i="19" s="1"/>
  <c r="K120" i="19"/>
  <c r="DS119" i="19"/>
  <c r="DR119" i="19"/>
  <c r="DL119" i="19"/>
  <c r="AC119" i="19"/>
  <c r="AA119" i="19"/>
  <c r="DO119" i="19" s="1"/>
  <c r="K119" i="19"/>
  <c r="DS118" i="19"/>
  <c r="DL118" i="19"/>
  <c r="AA118" i="19"/>
  <c r="K118" i="19"/>
  <c r="DS117" i="19"/>
  <c r="DL117" i="19"/>
  <c r="AA117" i="19"/>
  <c r="K117" i="19"/>
  <c r="DS116" i="19"/>
  <c r="DL116" i="19"/>
  <c r="AA116" i="19"/>
  <c r="DR116" i="19" s="1"/>
  <c r="K116" i="19"/>
  <c r="DS115" i="19"/>
  <c r="DL115" i="19"/>
  <c r="AA115" i="19"/>
  <c r="K115" i="19"/>
  <c r="DS114" i="19"/>
  <c r="DL114" i="19"/>
  <c r="AA114" i="19"/>
  <c r="DO114" i="19" s="1"/>
  <c r="K114" i="19"/>
  <c r="DS113" i="19"/>
  <c r="DL113" i="19"/>
  <c r="AA113" i="19"/>
  <c r="K113" i="19"/>
  <c r="DS112" i="19"/>
  <c r="DR112" i="19"/>
  <c r="DO112" i="19"/>
  <c r="DL112" i="19"/>
  <c r="AC112" i="19"/>
  <c r="AA112" i="19"/>
  <c r="K112" i="19"/>
  <c r="DS111" i="19"/>
  <c r="DL111" i="19"/>
  <c r="AA111" i="19"/>
  <c r="K111" i="19"/>
  <c r="DS110" i="19"/>
  <c r="DR110" i="19"/>
  <c r="DL110" i="19"/>
  <c r="AC110" i="19"/>
  <c r="AA110" i="19"/>
  <c r="DO110" i="19" s="1"/>
  <c r="K110" i="19"/>
  <c r="DS109" i="19"/>
  <c r="DL109" i="19"/>
  <c r="AA109" i="19"/>
  <c r="DR109" i="19" s="1"/>
  <c r="K109" i="19"/>
  <c r="DS108" i="19"/>
  <c r="DR108" i="19"/>
  <c r="DL108" i="19"/>
  <c r="AC108" i="19"/>
  <c r="AA108" i="19"/>
  <c r="DO108" i="19" s="1"/>
  <c r="K108" i="19"/>
  <c r="DS107" i="19"/>
  <c r="DL107" i="19"/>
  <c r="AA107" i="19"/>
  <c r="DR107" i="19" s="1"/>
  <c r="K107" i="19"/>
  <c r="DL106" i="19"/>
  <c r="AS106" i="19"/>
  <c r="DS106" i="19" s="1"/>
  <c r="AA106" i="19"/>
  <c r="DR106" i="19" s="1"/>
  <c r="K106" i="19"/>
  <c r="DL105" i="19"/>
  <c r="AS105" i="19"/>
  <c r="AA105" i="19"/>
  <c r="DR105" i="19" s="1"/>
  <c r="K105" i="19"/>
  <c r="DL104" i="19"/>
  <c r="AS104" i="19"/>
  <c r="AA104" i="19"/>
  <c r="AC104" i="19" s="1"/>
  <c r="K104" i="19"/>
  <c r="DL103" i="19"/>
  <c r="AS103" i="19"/>
  <c r="DS103" i="19" s="1"/>
  <c r="AA103" i="19"/>
  <c r="DR103" i="19" s="1"/>
  <c r="K103" i="19"/>
  <c r="DL102" i="19"/>
  <c r="AS102" i="19"/>
  <c r="AA102" i="19"/>
  <c r="DR102" i="19" s="1"/>
  <c r="K102" i="19"/>
  <c r="DL101" i="19"/>
  <c r="AS101" i="19"/>
  <c r="AU101" i="19" s="1"/>
  <c r="AG101" i="19"/>
  <c r="AI101" i="19" s="1"/>
  <c r="AA101" i="19"/>
  <c r="AC101" i="19" s="1"/>
  <c r="U101" i="19"/>
  <c r="W101" i="19" s="1"/>
  <c r="O101" i="19"/>
  <c r="Q101" i="19" s="1"/>
  <c r="I101" i="19"/>
  <c r="DL100" i="19"/>
  <c r="AS100" i="19"/>
  <c r="DS100" i="19" s="1"/>
  <c r="AG100" i="19"/>
  <c r="AI100" i="19" s="1"/>
  <c r="AA100" i="19"/>
  <c r="AC100" i="19" s="1"/>
  <c r="U100" i="19"/>
  <c r="W100" i="19" s="1"/>
  <c r="O100" i="19"/>
  <c r="Q100" i="19" s="1"/>
  <c r="I100" i="19"/>
  <c r="DL99" i="19"/>
  <c r="AS99" i="19"/>
  <c r="DS99" i="19" s="1"/>
  <c r="AG99" i="19"/>
  <c r="AI99" i="19" s="1"/>
  <c r="AA99" i="19"/>
  <c r="AC99" i="19" s="1"/>
  <c r="U99" i="19"/>
  <c r="W99" i="19" s="1"/>
  <c r="O99" i="19"/>
  <c r="Q99" i="19" s="1"/>
  <c r="I99" i="19"/>
  <c r="DL98" i="19"/>
  <c r="AS98" i="19"/>
  <c r="AG98" i="19"/>
  <c r="AI98" i="19" s="1"/>
  <c r="AA98" i="19"/>
  <c r="AC98" i="19" s="1"/>
  <c r="U98" i="19"/>
  <c r="W98" i="19" s="1"/>
  <c r="O98" i="19"/>
  <c r="Q98" i="19" s="1"/>
  <c r="I98" i="19"/>
  <c r="DL97" i="19"/>
  <c r="AS97" i="19"/>
  <c r="AU97" i="19" s="1"/>
  <c r="AG97" i="19"/>
  <c r="AI97" i="19" s="1"/>
  <c r="AA97" i="19"/>
  <c r="AC97" i="19" s="1"/>
  <c r="U97" i="19"/>
  <c r="W97" i="19" s="1"/>
  <c r="O97" i="19"/>
  <c r="Q97" i="19" s="1"/>
  <c r="I97" i="19"/>
  <c r="DL96" i="19"/>
  <c r="AS96" i="19"/>
  <c r="AU96" i="19" s="1"/>
  <c r="AG96" i="19"/>
  <c r="AI96" i="19" s="1"/>
  <c r="AA96" i="19"/>
  <c r="AC96" i="19" s="1"/>
  <c r="U96" i="19"/>
  <c r="W96" i="19" s="1"/>
  <c r="O96" i="19"/>
  <c r="Q96" i="19" s="1"/>
  <c r="I96" i="19"/>
  <c r="DL95" i="19"/>
  <c r="AS95" i="19"/>
  <c r="AU95" i="19" s="1"/>
  <c r="AM95" i="19"/>
  <c r="AO95" i="19" s="1"/>
  <c r="AG95" i="19"/>
  <c r="AI95" i="19" s="1"/>
  <c r="AA95" i="19"/>
  <c r="AC95" i="19" s="1"/>
  <c r="U95" i="19"/>
  <c r="W95" i="19" s="1"/>
  <c r="O95" i="19"/>
  <c r="Q95" i="19" s="1"/>
  <c r="I95" i="19"/>
  <c r="DL94" i="19"/>
  <c r="BE94" i="19"/>
  <c r="BG94" i="19" s="1"/>
  <c r="AS94" i="19"/>
  <c r="AU94" i="19" s="1"/>
  <c r="AM94" i="19"/>
  <c r="AO94" i="19" s="1"/>
  <c r="AG94" i="19"/>
  <c r="AI94" i="19" s="1"/>
  <c r="AA94" i="19"/>
  <c r="AC94" i="19" s="1"/>
  <c r="U94" i="19"/>
  <c r="W94" i="19" s="1"/>
  <c r="O94" i="19"/>
  <c r="I94" i="19"/>
  <c r="K94" i="19" s="1"/>
  <c r="DL93" i="19"/>
  <c r="BE93" i="19"/>
  <c r="BG93" i="19" s="1"/>
  <c r="AS93" i="19"/>
  <c r="AU93" i="19" s="1"/>
  <c r="AM93" i="19"/>
  <c r="AG93" i="19"/>
  <c r="AI93" i="19" s="1"/>
  <c r="AA93" i="19"/>
  <c r="AC93" i="19" s="1"/>
  <c r="U93" i="19"/>
  <c r="W93" i="19" s="1"/>
  <c r="O93" i="19"/>
  <c r="Q93" i="19" s="1"/>
  <c r="I93" i="19"/>
  <c r="K93" i="19" s="1"/>
  <c r="DL92" i="19"/>
  <c r="BE92" i="19"/>
  <c r="BG92" i="19" s="1"/>
  <c r="AS92" i="19"/>
  <c r="AU92" i="19" s="1"/>
  <c r="AM92" i="19"/>
  <c r="AO92" i="19" s="1"/>
  <c r="AG92" i="19"/>
  <c r="AI92" i="19" s="1"/>
  <c r="AA92" i="19"/>
  <c r="AC92" i="19" s="1"/>
  <c r="U92" i="19"/>
  <c r="W92" i="19" s="1"/>
  <c r="O92" i="19"/>
  <c r="Q92" i="19" s="1"/>
  <c r="I92" i="19"/>
  <c r="K92" i="19" s="1"/>
  <c r="DL91" i="19"/>
  <c r="BE91" i="19"/>
  <c r="BG91" i="19" s="1"/>
  <c r="AS91" i="19"/>
  <c r="AM91" i="19"/>
  <c r="AG91" i="19"/>
  <c r="AI91" i="19" s="1"/>
  <c r="AA91" i="19"/>
  <c r="AC91" i="19" s="1"/>
  <c r="U91" i="19"/>
  <c r="W91" i="19" s="1"/>
  <c r="O91" i="19"/>
  <c r="Q91" i="19" s="1"/>
  <c r="I91" i="19"/>
  <c r="K91" i="19" s="1"/>
  <c r="DL90" i="19"/>
  <c r="BE90" i="19"/>
  <c r="BG90" i="19" s="1"/>
  <c r="AY90" i="19"/>
  <c r="BA90" i="19" s="1"/>
  <c r="AM90" i="19"/>
  <c r="AO90" i="19" s="1"/>
  <c r="AG90" i="19"/>
  <c r="AI90" i="19" s="1"/>
  <c r="AA90" i="19"/>
  <c r="AC90" i="19" s="1"/>
  <c r="U90" i="19"/>
  <c r="W90" i="19" s="1"/>
  <c r="O90" i="19"/>
  <c r="Q90" i="19" s="1"/>
  <c r="I90" i="19"/>
  <c r="K90" i="19" s="1"/>
  <c r="DL89" i="19"/>
  <c r="BE89" i="19"/>
  <c r="BG89" i="19" s="1"/>
  <c r="AY89" i="19"/>
  <c r="BA89" i="19" s="1"/>
  <c r="AM89" i="19"/>
  <c r="AG89" i="19"/>
  <c r="AI89" i="19" s="1"/>
  <c r="AA89" i="19"/>
  <c r="AC89" i="19" s="1"/>
  <c r="U89" i="19"/>
  <c r="W89" i="19" s="1"/>
  <c r="O89" i="19"/>
  <c r="Q89" i="19" s="1"/>
  <c r="I89" i="19"/>
  <c r="DL88" i="19"/>
  <c r="BE88" i="19"/>
  <c r="BG88" i="19" s="1"/>
  <c r="AY88" i="19"/>
  <c r="BA88" i="19" s="1"/>
  <c r="AM88" i="19"/>
  <c r="AO88" i="19" s="1"/>
  <c r="AG88" i="19"/>
  <c r="AI88" i="19" s="1"/>
  <c r="AA88" i="19"/>
  <c r="AC88" i="19" s="1"/>
  <c r="U88" i="19"/>
  <c r="W88" i="19" s="1"/>
  <c r="O88" i="19"/>
  <c r="Q88" i="19" s="1"/>
  <c r="I88" i="19"/>
  <c r="DL87" i="19"/>
  <c r="BE87" i="19"/>
  <c r="BG87" i="19" s="1"/>
  <c r="AY87" i="19"/>
  <c r="BA87" i="19" s="1"/>
  <c r="AM87" i="19"/>
  <c r="AO87" i="19" s="1"/>
  <c r="AG87" i="19"/>
  <c r="AI87" i="19" s="1"/>
  <c r="AA87" i="19"/>
  <c r="AC87" i="19" s="1"/>
  <c r="U87" i="19"/>
  <c r="W87" i="19" s="1"/>
  <c r="O87" i="19"/>
  <c r="Q87" i="19" s="1"/>
  <c r="I87" i="19"/>
  <c r="K87" i="19" s="1"/>
  <c r="DL86" i="19"/>
  <c r="BE86" i="19"/>
  <c r="BG86" i="19" s="1"/>
  <c r="AY86" i="19"/>
  <c r="BA86" i="19" s="1"/>
  <c r="AM86" i="19"/>
  <c r="AO86" i="19" s="1"/>
  <c r="AG86" i="19"/>
  <c r="AI86" i="19" s="1"/>
  <c r="AA86" i="19"/>
  <c r="AC86" i="19" s="1"/>
  <c r="U86" i="19"/>
  <c r="W86" i="19" s="1"/>
  <c r="O86" i="19"/>
  <c r="Q86" i="19" s="1"/>
  <c r="I86" i="19"/>
  <c r="K86" i="19" s="1"/>
  <c r="DL85" i="19"/>
  <c r="BE85" i="19"/>
  <c r="BG85" i="19" s="1"/>
  <c r="BA85" i="19"/>
  <c r="AY85" i="19"/>
  <c r="AM85" i="19"/>
  <c r="AO85" i="19" s="1"/>
  <c r="AG85" i="19"/>
  <c r="AI85" i="19" s="1"/>
  <c r="AA85" i="19"/>
  <c r="AC85" i="19" s="1"/>
  <c r="U85" i="19"/>
  <c r="W85" i="19" s="1"/>
  <c r="O85" i="19"/>
  <c r="I85" i="19"/>
  <c r="K85" i="19" s="1"/>
  <c r="DL84" i="19"/>
  <c r="BE84" i="19"/>
  <c r="BG84" i="19" s="1"/>
  <c r="AY84" i="19"/>
  <c r="BA84" i="19" s="1"/>
  <c r="AO84" i="19"/>
  <c r="AM84" i="19"/>
  <c r="AG84" i="19"/>
  <c r="AI84" i="19" s="1"/>
  <c r="AA84" i="19"/>
  <c r="AC84" i="19" s="1"/>
  <c r="U84" i="19"/>
  <c r="W84" i="19" s="1"/>
  <c r="O84" i="19"/>
  <c r="Q84" i="19" s="1"/>
  <c r="I84" i="19"/>
  <c r="DL83" i="19"/>
  <c r="BE83" i="19"/>
  <c r="BG83" i="19" s="1"/>
  <c r="AY83" i="19"/>
  <c r="BA83" i="19" s="1"/>
  <c r="AM83" i="19"/>
  <c r="AO83" i="19" s="1"/>
  <c r="AG83" i="19"/>
  <c r="AI83" i="19" s="1"/>
  <c r="AA83" i="19"/>
  <c r="AC83" i="19" s="1"/>
  <c r="U83" i="19"/>
  <c r="W83" i="19" s="1"/>
  <c r="O83" i="19"/>
  <c r="Q83" i="19" s="1"/>
  <c r="I83" i="19"/>
  <c r="DL82" i="19"/>
  <c r="BE82" i="19"/>
  <c r="BG82" i="19" s="1"/>
  <c r="AO82" i="19"/>
  <c r="AM82" i="19"/>
  <c r="AG82" i="19"/>
  <c r="AI82" i="19" s="1"/>
  <c r="AA82" i="19"/>
  <c r="AC82" i="19" s="1"/>
  <c r="U82" i="19"/>
  <c r="W82" i="19" s="1"/>
  <c r="O82" i="19"/>
  <c r="Q82" i="19" s="1"/>
  <c r="I82" i="19"/>
  <c r="K82" i="19" s="1"/>
  <c r="DL81" i="19"/>
  <c r="BE81" i="19"/>
  <c r="BG81" i="19" s="1"/>
  <c r="AO81" i="19"/>
  <c r="AM81" i="19"/>
  <c r="AG81" i="19"/>
  <c r="AI81" i="19" s="1"/>
  <c r="AA81" i="19"/>
  <c r="AC81" i="19" s="1"/>
  <c r="U81" i="19"/>
  <c r="W81" i="19" s="1"/>
  <c r="O81" i="19"/>
  <c r="I81" i="19"/>
  <c r="K81" i="19" s="1"/>
  <c r="DS80" i="19"/>
  <c r="DL80" i="19"/>
  <c r="AA80" i="19"/>
  <c r="I80" i="19"/>
  <c r="DL79" i="19"/>
  <c r="CU79" i="19"/>
  <c r="CW79" i="19" s="1"/>
  <c r="AA79" i="19"/>
  <c r="I79" i="19"/>
  <c r="K79" i="19" s="1"/>
  <c r="DL78" i="19"/>
  <c r="CU78" i="19"/>
  <c r="CW78" i="19" s="1"/>
  <c r="AA78" i="19"/>
  <c r="AC78" i="19" s="1"/>
  <c r="I78" i="19"/>
  <c r="K78" i="19" s="1"/>
  <c r="DL77" i="19"/>
  <c r="CU77" i="19"/>
  <c r="DS77" i="19" s="1"/>
  <c r="AA77" i="19"/>
  <c r="I77" i="19"/>
  <c r="K77" i="19" s="1"/>
  <c r="DL76" i="19"/>
  <c r="CU76" i="19"/>
  <c r="DS76" i="19" s="1"/>
  <c r="AA76" i="19"/>
  <c r="I76" i="19"/>
  <c r="K76" i="19" s="1"/>
  <c r="DL75" i="19"/>
  <c r="CU75" i="19"/>
  <c r="DS75" i="19" s="1"/>
  <c r="AA75" i="19"/>
  <c r="AC75" i="19" s="1"/>
  <c r="I75" i="19"/>
  <c r="K75" i="19" s="1"/>
  <c r="DL74" i="19"/>
  <c r="CU74" i="19"/>
  <c r="BM74" i="19"/>
  <c r="BK74" i="19"/>
  <c r="AC74" i="19"/>
  <c r="AA74" i="19"/>
  <c r="I74" i="19"/>
  <c r="DR74" i="19" s="1"/>
  <c r="DL73" i="19"/>
  <c r="CU73" i="19"/>
  <c r="CW73" i="19" s="1"/>
  <c r="BK73" i="19"/>
  <c r="BM73" i="19" s="1"/>
  <c r="AA73" i="19"/>
  <c r="I73" i="19"/>
  <c r="K73" i="19" s="1"/>
  <c r="DL72" i="19"/>
  <c r="CU72" i="19"/>
  <c r="CW72" i="19" s="1"/>
  <c r="BK72" i="19"/>
  <c r="BM72" i="19" s="1"/>
  <c r="AC72" i="19"/>
  <c r="AA72" i="19"/>
  <c r="I72" i="19"/>
  <c r="DR72" i="19" s="1"/>
  <c r="DL71" i="19"/>
  <c r="CU71" i="19"/>
  <c r="BM71" i="19"/>
  <c r="BK71" i="19"/>
  <c r="AC71" i="19"/>
  <c r="AA71" i="19"/>
  <c r="I71" i="19"/>
  <c r="DR71" i="19" s="1"/>
  <c r="DL70" i="19"/>
  <c r="CU70" i="19"/>
  <c r="DS70" i="19" s="1"/>
  <c r="BK70" i="19"/>
  <c r="BM70" i="19" s="1"/>
  <c r="AA70" i="19"/>
  <c r="AC70" i="19" s="1"/>
  <c r="I70" i="19"/>
  <c r="DL69" i="19"/>
  <c r="CU69" i="19"/>
  <c r="CW69" i="19" s="1"/>
  <c r="BK69" i="19"/>
  <c r="AC69" i="19"/>
  <c r="AA69" i="19"/>
  <c r="I69" i="19"/>
  <c r="DR69" i="19" s="1"/>
  <c r="DL68" i="19"/>
  <c r="CU68" i="19"/>
  <c r="CW68" i="19" s="1"/>
  <c r="BK68" i="19"/>
  <c r="AA68" i="19"/>
  <c r="AC68" i="19" s="1"/>
  <c r="I68" i="19"/>
  <c r="DL67" i="19"/>
  <c r="CU67" i="19"/>
  <c r="CW67" i="19" s="1"/>
  <c r="BK67" i="19"/>
  <c r="BM67" i="19" s="1"/>
  <c r="AA67" i="19"/>
  <c r="I67" i="19"/>
  <c r="K67" i="19" s="1"/>
  <c r="DL66" i="19"/>
  <c r="CU66" i="19"/>
  <c r="DS66" i="19" s="1"/>
  <c r="BK66" i="19"/>
  <c r="BM66" i="19" s="1"/>
  <c r="AC66" i="19"/>
  <c r="AA66" i="19"/>
  <c r="I66" i="19"/>
  <c r="K66" i="19" s="1"/>
  <c r="DL65" i="19"/>
  <c r="CU65" i="19"/>
  <c r="CW65" i="19" s="1"/>
  <c r="BK65" i="19"/>
  <c r="BM65" i="19" s="1"/>
  <c r="AA65" i="19"/>
  <c r="AC65" i="19" s="1"/>
  <c r="I65" i="19"/>
  <c r="K65" i="19" s="1"/>
  <c r="DL64" i="19"/>
  <c r="CU64" i="19"/>
  <c r="CW64" i="19" s="1"/>
  <c r="BK64" i="19"/>
  <c r="BM64" i="19" s="1"/>
  <c r="AA64" i="19"/>
  <c r="AC64" i="19" s="1"/>
  <c r="I64" i="19"/>
  <c r="DR64" i="19" s="1"/>
  <c r="DL63" i="19"/>
  <c r="CU63" i="19"/>
  <c r="CW63" i="19" s="1"/>
  <c r="BK63" i="19"/>
  <c r="AA63" i="19"/>
  <c r="AC63" i="19" s="1"/>
  <c r="I63" i="19"/>
  <c r="DL62" i="19"/>
  <c r="CU62" i="19"/>
  <c r="CW62" i="19" s="1"/>
  <c r="BK62" i="19"/>
  <c r="AA62" i="19"/>
  <c r="AC62" i="19" s="1"/>
  <c r="DR62" i="19"/>
  <c r="DL61" i="19"/>
  <c r="CU61" i="19"/>
  <c r="CW61" i="19" s="1"/>
  <c r="BK61" i="19"/>
  <c r="BM61" i="19" s="1"/>
  <c r="AA61" i="19"/>
  <c r="K61" i="19"/>
  <c r="I61" i="19"/>
  <c r="DL60" i="19"/>
  <c r="CU60" i="19"/>
  <c r="CW60" i="19" s="1"/>
  <c r="BK60" i="19"/>
  <c r="BM60" i="19" s="1"/>
  <c r="AA60" i="19"/>
  <c r="AC60" i="19" s="1"/>
  <c r="I60" i="19"/>
  <c r="DR60" i="19" s="1"/>
  <c r="DL59" i="19"/>
  <c r="CU59" i="19"/>
  <c r="BK59" i="19"/>
  <c r="BM59" i="19" s="1"/>
  <c r="AC59" i="19"/>
  <c r="AA59" i="19"/>
  <c r="I59" i="19"/>
  <c r="DL58" i="19"/>
  <c r="CU58" i="19"/>
  <c r="BK58" i="19"/>
  <c r="BM58" i="19" s="1"/>
  <c r="AA58" i="19"/>
  <c r="AC58" i="19" s="1"/>
  <c r="I58" i="19"/>
  <c r="DL57" i="19"/>
  <c r="BK57" i="19"/>
  <c r="BM57" i="19" s="1"/>
  <c r="AA57" i="19"/>
  <c r="I57" i="19"/>
  <c r="K57" i="19" s="1"/>
  <c r="DL56" i="19"/>
  <c r="BK56" i="19"/>
  <c r="BM56" i="19" s="1"/>
  <c r="AC56" i="19"/>
  <c r="AA56" i="19"/>
  <c r="I56" i="19"/>
  <c r="DS55" i="19"/>
  <c r="DL55" i="19"/>
  <c r="AC55" i="19"/>
  <c r="AA55" i="19"/>
  <c r="I55" i="19"/>
  <c r="K55" i="19" s="1"/>
  <c r="DS54" i="19"/>
  <c r="DL54" i="19"/>
  <c r="AC54" i="19"/>
  <c r="AA54" i="19"/>
  <c r="I54" i="19"/>
  <c r="DR54" i="19" s="1"/>
  <c r="DS53" i="19"/>
  <c r="DL53" i="19"/>
  <c r="AA53" i="19"/>
  <c r="I53" i="19"/>
  <c r="K53" i="19" s="1"/>
  <c r="DS52" i="19"/>
  <c r="DL52" i="19"/>
  <c r="AA52" i="19"/>
  <c r="AC52" i="19" s="1"/>
  <c r="I52" i="19"/>
  <c r="DS51" i="19"/>
  <c r="DL51" i="19"/>
  <c r="AC51" i="19"/>
  <c r="AA51" i="19"/>
  <c r="I51" i="19"/>
  <c r="DO51" i="19" s="1"/>
  <c r="DS50" i="19"/>
  <c r="DL50" i="19"/>
  <c r="AA50" i="19"/>
  <c r="AC50" i="19" s="1"/>
  <c r="I50" i="19"/>
  <c r="DS49" i="19"/>
  <c r="DL49" i="19"/>
  <c r="AA49" i="19"/>
  <c r="I49" i="19"/>
  <c r="DS48" i="19"/>
  <c r="DL48" i="19"/>
  <c r="AA48" i="19"/>
  <c r="AC48" i="19" s="1"/>
  <c r="I48" i="19"/>
  <c r="DR48" i="19" s="1"/>
  <c r="DS47" i="19"/>
  <c r="DL47" i="19"/>
  <c r="AA47" i="19"/>
  <c r="AC47" i="19" s="1"/>
  <c r="I47" i="19"/>
  <c r="DR47" i="19" s="1"/>
  <c r="DS46" i="19"/>
  <c r="DL46" i="19"/>
  <c r="AA46" i="19"/>
  <c r="AC46" i="19" s="1"/>
  <c r="I46" i="19"/>
  <c r="K46" i="19" s="1"/>
  <c r="DS45" i="19"/>
  <c r="DL45" i="19"/>
  <c r="AA45" i="19"/>
  <c r="AC45" i="19" s="1"/>
  <c r="I45" i="19"/>
  <c r="DS44" i="19"/>
  <c r="DL44" i="19"/>
  <c r="AA44" i="19"/>
  <c r="I44" i="19"/>
  <c r="K44" i="19" s="1"/>
  <c r="DS43" i="19"/>
  <c r="DL43" i="19"/>
  <c r="AA43" i="19"/>
  <c r="AC43" i="19" s="1"/>
  <c r="I43" i="19"/>
  <c r="DO43" i="19" s="1"/>
  <c r="DS42" i="19"/>
  <c r="DL42" i="19"/>
  <c r="AC42" i="19"/>
  <c r="AA42" i="19"/>
  <c r="I42" i="19"/>
  <c r="DR42" i="19" s="1"/>
  <c r="DS41" i="19"/>
  <c r="DL41" i="19"/>
  <c r="AC41" i="19"/>
  <c r="AA41" i="19"/>
  <c r="I41" i="19"/>
  <c r="DR41" i="19" s="1"/>
  <c r="DS40" i="19"/>
  <c r="DL40" i="19"/>
  <c r="AA40" i="19"/>
  <c r="I40" i="19"/>
  <c r="K40" i="19" s="1"/>
  <c r="DS39" i="19"/>
  <c r="DL39" i="19"/>
  <c r="AA39" i="19"/>
  <c r="AC39" i="19" s="1"/>
  <c r="I39" i="19"/>
  <c r="DS38" i="19"/>
  <c r="DL38" i="19"/>
  <c r="AA38" i="19"/>
  <c r="I38" i="19"/>
  <c r="K38" i="19" s="1"/>
  <c r="DS37" i="19"/>
  <c r="DL37" i="19"/>
  <c r="AA37" i="19"/>
  <c r="I37" i="19"/>
  <c r="DS36" i="19"/>
  <c r="DL36" i="19"/>
  <c r="AA36" i="19"/>
  <c r="I36" i="19"/>
  <c r="DS35" i="19"/>
  <c r="DL35" i="19"/>
  <c r="AC35" i="19"/>
  <c r="AA35" i="19"/>
  <c r="I35" i="19"/>
  <c r="DR35" i="19" s="1"/>
  <c r="DS34" i="19"/>
  <c r="DL34" i="19"/>
  <c r="AC34" i="19"/>
  <c r="AA34" i="19"/>
  <c r="I34" i="19"/>
  <c r="DR34" i="19" s="1"/>
  <c r="DS33" i="19"/>
  <c r="DL33" i="19"/>
  <c r="AA33" i="19"/>
  <c r="AC33" i="19" s="1"/>
  <c r="I33" i="19"/>
  <c r="DS32" i="19"/>
  <c r="DL32" i="19"/>
  <c r="AC32" i="19"/>
  <c r="AA32" i="19"/>
  <c r="I32" i="19"/>
  <c r="DR32" i="19" s="1"/>
  <c r="DS31" i="19"/>
  <c r="DL31" i="19"/>
  <c r="AC31" i="19"/>
  <c r="AA31" i="19"/>
  <c r="I31" i="19"/>
  <c r="DS30" i="19"/>
  <c r="DL30" i="19"/>
  <c r="AA30" i="19"/>
  <c r="AC30" i="19" s="1"/>
  <c r="I30" i="19"/>
  <c r="K30" i="19" s="1"/>
  <c r="DS29" i="19"/>
  <c r="DL29" i="19"/>
  <c r="AA29" i="19"/>
  <c r="AC29" i="19" s="1"/>
  <c r="I29" i="19"/>
  <c r="DR29" i="19" s="1"/>
  <c r="DS28" i="19"/>
  <c r="DL28" i="19"/>
  <c r="AA28" i="19"/>
  <c r="I28" i="19"/>
  <c r="DR28" i="19" s="1"/>
  <c r="DS27" i="19"/>
  <c r="DL27" i="19"/>
  <c r="AC27" i="19"/>
  <c r="AA27" i="19"/>
  <c r="I27" i="19"/>
  <c r="DR27" i="19" s="1"/>
  <c r="DS26" i="19"/>
  <c r="DR26" i="19"/>
  <c r="DL26" i="19"/>
  <c r="AC26" i="19"/>
  <c r="AA26" i="19"/>
  <c r="I26" i="19"/>
  <c r="K26" i="19" s="1"/>
  <c r="DS25" i="19"/>
  <c r="DL25" i="19"/>
  <c r="AA25" i="19"/>
  <c r="AC25" i="19" s="1"/>
  <c r="I25" i="19"/>
  <c r="DO25" i="19" s="1"/>
  <c r="DS24" i="19"/>
  <c r="DL24" i="19"/>
  <c r="AA24" i="19"/>
  <c r="I24" i="19"/>
  <c r="K24" i="19" s="1"/>
  <c r="DS23" i="19"/>
  <c r="DL23" i="19"/>
  <c r="AA23" i="19"/>
  <c r="I23" i="19"/>
  <c r="DS22" i="19"/>
  <c r="DL22" i="19"/>
  <c r="AA22" i="19"/>
  <c r="AC22" i="19" s="1"/>
  <c r="I22" i="19"/>
  <c r="DO22" i="19" s="1"/>
  <c r="DS21" i="19"/>
  <c r="DL21" i="19"/>
  <c r="AA21" i="19"/>
  <c r="AC21" i="19" s="1"/>
  <c r="I21" i="19"/>
  <c r="DR21" i="19" s="1"/>
  <c r="DS20" i="19"/>
  <c r="DL20" i="19"/>
  <c r="AA20" i="19"/>
  <c r="AC20" i="19" s="1"/>
  <c r="K20" i="19"/>
  <c r="I20" i="19"/>
  <c r="DO20" i="19" s="1"/>
  <c r="DS19" i="19"/>
  <c r="DL19" i="19"/>
  <c r="AA19" i="19"/>
  <c r="AC19" i="19" s="1"/>
  <c r="K19" i="19"/>
  <c r="I19" i="19"/>
  <c r="DS18" i="19"/>
  <c r="DL18" i="19"/>
  <c r="AC18" i="19"/>
  <c r="AA18" i="19"/>
  <c r="I18" i="19"/>
  <c r="K18" i="19" s="1"/>
  <c r="DS17" i="19"/>
  <c r="DL17" i="19"/>
  <c r="AA17" i="19"/>
  <c r="AC17" i="19" s="1"/>
  <c r="I17" i="19"/>
  <c r="DS16" i="19"/>
  <c r="DL16" i="19"/>
  <c r="AA16" i="19"/>
  <c r="AC16" i="19" s="1"/>
  <c r="I16" i="19"/>
  <c r="DS15" i="19"/>
  <c r="DL15" i="19"/>
  <c r="AA15" i="19"/>
  <c r="AC15" i="19" s="1"/>
  <c r="I15" i="19"/>
  <c r="DS14" i="19"/>
  <c r="DL14" i="19"/>
  <c r="AA14" i="19"/>
  <c r="AC14" i="19" s="1"/>
  <c r="I14" i="19"/>
  <c r="DS13" i="19"/>
  <c r="DL13" i="19"/>
  <c r="AC13" i="19"/>
  <c r="AA13" i="19"/>
  <c r="DO13" i="19" s="1"/>
  <c r="I13" i="19"/>
  <c r="DS12" i="19"/>
  <c r="DL12" i="19"/>
  <c r="AA12" i="19"/>
  <c r="AC12" i="19" s="1"/>
  <c r="I12" i="19"/>
  <c r="DO12" i="19" s="1"/>
  <c r="DS11" i="19"/>
  <c r="DR11" i="19"/>
  <c r="DL11" i="19"/>
  <c r="AC11" i="19"/>
  <c r="AA11" i="19"/>
  <c r="I11" i="19"/>
  <c r="DO11" i="19" s="1"/>
  <c r="DS10" i="19"/>
  <c r="DL10" i="19"/>
  <c r="AC10" i="19"/>
  <c r="AA10" i="19"/>
  <c r="DS9" i="19"/>
  <c r="DL9" i="19"/>
  <c r="AA9" i="19"/>
  <c r="AC9" i="19" s="1"/>
  <c r="DS8" i="19"/>
  <c r="DL8" i="19"/>
  <c r="AA8" i="19"/>
  <c r="DO8" i="19" s="1"/>
  <c r="DS7" i="19"/>
  <c r="DL7" i="19"/>
  <c r="AA7" i="19"/>
  <c r="DR7" i="19" s="1"/>
  <c r="DS6" i="19"/>
  <c r="DR6" i="19"/>
  <c r="DO6" i="19"/>
  <c r="DT6" i="19" s="1"/>
  <c r="DL6" i="19"/>
  <c r="AC6" i="19"/>
  <c r="AA6" i="19"/>
  <c r="DS5" i="19"/>
  <c r="DL5" i="19"/>
  <c r="AC5" i="19"/>
  <c r="AA5" i="19"/>
  <c r="DR5" i="19" s="1"/>
  <c r="DS4" i="19"/>
  <c r="DL4" i="19"/>
  <c r="AA4" i="19"/>
  <c r="DR4" i="19" s="1"/>
  <c r="A4" i="19"/>
  <c r="A5" i="19" s="1"/>
  <c r="A6" i="19" s="1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A77" i="19" s="1"/>
  <c r="A78" i="19" s="1"/>
  <c r="A79" i="19" s="1"/>
  <c r="A80" i="19" s="1"/>
  <c r="A81" i="19" s="1"/>
  <c r="A82" i="19" s="1"/>
  <c r="A83" i="19" s="1"/>
  <c r="A84" i="19" s="1"/>
  <c r="A85" i="19" s="1"/>
  <c r="A86" i="19" s="1"/>
  <c r="A87" i="19" s="1"/>
  <c r="A88" i="19" s="1"/>
  <c r="A89" i="19" s="1"/>
  <c r="A90" i="19" s="1"/>
  <c r="A91" i="19" s="1"/>
  <c r="A92" i="19" s="1"/>
  <c r="A93" i="19" s="1"/>
  <c r="A94" i="19" s="1"/>
  <c r="A95" i="19" s="1"/>
  <c r="A96" i="19" s="1"/>
  <c r="A97" i="19" s="1"/>
  <c r="A98" i="19" s="1"/>
  <c r="A99" i="19" s="1"/>
  <c r="A100" i="19" s="1"/>
  <c r="A101" i="19" s="1"/>
  <c r="A102" i="19" s="1"/>
  <c r="A103" i="19" s="1"/>
  <c r="A104" i="19" s="1"/>
  <c r="A105" i="19" s="1"/>
  <c r="A106" i="19" s="1"/>
  <c r="A107" i="19" s="1"/>
  <c r="A108" i="19" s="1"/>
  <c r="A109" i="19" s="1"/>
  <c r="A110" i="19" s="1"/>
  <c r="A111" i="19" s="1"/>
  <c r="A112" i="19" s="1"/>
  <c r="A113" i="19" s="1"/>
  <c r="A114" i="19" s="1"/>
  <c r="A115" i="19" s="1"/>
  <c r="A116" i="19" s="1"/>
  <c r="A117" i="19" s="1"/>
  <c r="A118" i="19" s="1"/>
  <c r="A119" i="19" s="1"/>
  <c r="A120" i="19" s="1"/>
  <c r="A121" i="19" s="1"/>
  <c r="A122" i="19" s="1"/>
  <c r="A123" i="19" s="1"/>
  <c r="A124" i="19" s="1"/>
  <c r="A125" i="19" s="1"/>
  <c r="A126" i="19" s="1"/>
  <c r="A127" i="19" s="1"/>
  <c r="A128" i="19" s="1"/>
  <c r="A129" i="19" s="1"/>
  <c r="A130" i="19" s="1"/>
  <c r="A131" i="19" s="1"/>
  <c r="A132" i="19" s="1"/>
  <c r="A133" i="19" s="1"/>
  <c r="A134" i="19" s="1"/>
  <c r="A135" i="19" s="1"/>
  <c r="A136" i="19" s="1"/>
  <c r="A137" i="19" s="1"/>
  <c r="A138" i="19" s="1"/>
  <c r="A139" i="19" s="1"/>
  <c r="A140" i="19" s="1"/>
  <c r="A141" i="19" s="1"/>
  <c r="A142" i="19" s="1"/>
  <c r="A143" i="19" s="1"/>
  <c r="A144" i="19" s="1"/>
  <c r="A145" i="19" s="1"/>
  <c r="A146" i="19" s="1"/>
  <c r="A147" i="19" s="1"/>
  <c r="A148" i="19" s="1"/>
  <c r="A149" i="19" s="1"/>
  <c r="A150" i="19" s="1"/>
  <c r="A151" i="19" s="1"/>
  <c r="A152" i="19" s="1"/>
  <c r="A153" i="19" s="1"/>
  <c r="A154" i="19" s="1"/>
  <c r="A155" i="19" s="1"/>
  <c r="A156" i="19" s="1"/>
  <c r="A157" i="19" s="1"/>
  <c r="A158" i="19" s="1"/>
  <c r="A159" i="19" s="1"/>
  <c r="A160" i="19" s="1"/>
  <c r="A161" i="19" s="1"/>
  <c r="A162" i="19" s="1"/>
  <c r="A163" i="19" s="1"/>
  <c r="A164" i="19" s="1"/>
  <c r="A165" i="19" s="1"/>
  <c r="A166" i="19" s="1"/>
  <c r="A167" i="19" s="1"/>
  <c r="A168" i="19" s="1"/>
  <c r="A169" i="19" s="1"/>
  <c r="A170" i="19" s="1"/>
  <c r="A171" i="19" s="1"/>
  <c r="A172" i="19" s="1"/>
  <c r="A173" i="19" s="1"/>
  <c r="A174" i="19" s="1"/>
  <c r="A175" i="19" s="1"/>
  <c r="A176" i="19" s="1"/>
  <c r="A177" i="19" s="1"/>
  <c r="A178" i="19" s="1"/>
  <c r="A179" i="19" s="1"/>
  <c r="A180" i="19" s="1"/>
  <c r="A181" i="19" s="1"/>
  <c r="A182" i="19" s="1"/>
  <c r="A183" i="19" s="1"/>
  <c r="A184" i="19" s="1"/>
  <c r="A185" i="19" s="1"/>
  <c r="A186" i="19" s="1"/>
  <c r="A187" i="19" s="1"/>
  <c r="A188" i="19" s="1"/>
  <c r="A189" i="19" s="1"/>
  <c r="A190" i="19" s="1"/>
  <c r="A191" i="19" s="1"/>
  <c r="A192" i="19" s="1"/>
  <c r="A193" i="19" s="1"/>
  <c r="A194" i="19" s="1"/>
  <c r="A195" i="19" s="1"/>
  <c r="A196" i="19" s="1"/>
  <c r="A197" i="19" s="1"/>
  <c r="A198" i="19" s="1"/>
  <c r="A199" i="19" s="1"/>
  <c r="A200" i="19" s="1"/>
  <c r="A201" i="19" s="1"/>
  <c r="A202" i="19" s="1"/>
  <c r="A203" i="19" s="1"/>
  <c r="A204" i="19" s="1"/>
  <c r="A205" i="19" s="1"/>
  <c r="A206" i="19" s="1"/>
  <c r="A207" i="19" s="1"/>
  <c r="A208" i="19" s="1"/>
  <c r="A209" i="19" s="1"/>
  <c r="A210" i="19" s="1"/>
  <c r="A211" i="19" s="1"/>
  <c r="A212" i="19" s="1"/>
  <c r="A213" i="19" s="1"/>
  <c r="A214" i="19" s="1"/>
  <c r="A215" i="19" s="1"/>
  <c r="A216" i="19" s="1"/>
  <c r="A217" i="19" s="1"/>
  <c r="A218" i="19" s="1"/>
  <c r="A219" i="19" s="1"/>
  <c r="A220" i="19" s="1"/>
  <c r="A221" i="19" s="1"/>
  <c r="A222" i="19" s="1"/>
  <c r="A223" i="19" s="1"/>
  <c r="A224" i="19" s="1"/>
  <c r="A225" i="19" s="1"/>
  <c r="A226" i="19" s="1"/>
  <c r="A227" i="19" s="1"/>
  <c r="A228" i="19" s="1"/>
  <c r="A229" i="19" s="1"/>
  <c r="A230" i="19" s="1"/>
  <c r="A231" i="19" s="1"/>
  <c r="A232" i="19" s="1"/>
  <c r="A233" i="19" s="1"/>
  <c r="A234" i="19" s="1"/>
  <c r="A235" i="19" s="1"/>
  <c r="A236" i="19" s="1"/>
  <c r="A237" i="19" s="1"/>
  <c r="A238" i="19" s="1"/>
  <c r="A239" i="19" s="1"/>
  <c r="A240" i="19" s="1"/>
  <c r="A241" i="19" s="1"/>
  <c r="A242" i="19" s="1"/>
  <c r="A243" i="19" s="1"/>
  <c r="A244" i="19" s="1"/>
  <c r="A245" i="19" s="1"/>
  <c r="A246" i="19" s="1"/>
  <c r="A247" i="19" s="1"/>
  <c r="A248" i="19" s="1"/>
  <c r="A249" i="19" s="1"/>
  <c r="A250" i="19" s="1"/>
  <c r="A251" i="19" s="1"/>
  <c r="A252" i="19" s="1"/>
  <c r="A253" i="19" s="1"/>
  <c r="A254" i="19" s="1"/>
  <c r="A255" i="19" s="1"/>
  <c r="A256" i="19" s="1"/>
  <c r="A257" i="19" s="1"/>
  <c r="A258" i="19" s="1"/>
  <c r="A259" i="19" s="1"/>
  <c r="A260" i="19" s="1"/>
  <c r="A261" i="19" s="1"/>
  <c r="A262" i="19" s="1"/>
  <c r="A263" i="19" s="1"/>
  <c r="A264" i="19" s="1"/>
  <c r="A265" i="19" s="1"/>
  <c r="A266" i="19" s="1"/>
  <c r="A267" i="19" s="1"/>
  <c r="A268" i="19" s="1"/>
  <c r="A269" i="19" s="1"/>
  <c r="A270" i="19" s="1"/>
  <c r="A271" i="19" s="1"/>
  <c r="A272" i="19" s="1"/>
  <c r="A273" i="19" s="1"/>
  <c r="A274" i="19" s="1"/>
  <c r="A275" i="19" s="1"/>
  <c r="A276" i="19" s="1"/>
  <c r="A277" i="19" s="1"/>
  <c r="A278" i="19" s="1"/>
  <c r="A279" i="19" s="1"/>
  <c r="A280" i="19" s="1"/>
  <c r="A281" i="19" s="1"/>
  <c r="A282" i="19" s="1"/>
  <c r="A283" i="19" s="1"/>
  <c r="A284" i="19" s="1"/>
  <c r="A285" i="19" s="1"/>
  <c r="A286" i="19" s="1"/>
  <c r="A287" i="19" s="1"/>
  <c r="A288" i="19" s="1"/>
  <c r="A289" i="19" s="1"/>
  <c r="A290" i="19" s="1"/>
  <c r="A291" i="19" s="1"/>
  <c r="A292" i="19" s="1"/>
  <c r="A293" i="19" s="1"/>
  <c r="A294" i="19" s="1"/>
  <c r="A295" i="19" s="1"/>
  <c r="A296" i="19" s="1"/>
  <c r="A297" i="19" s="1"/>
  <c r="A298" i="19" s="1"/>
  <c r="A299" i="19" s="1"/>
  <c r="A300" i="19" s="1"/>
  <c r="A301" i="19" s="1"/>
  <c r="A302" i="19" s="1"/>
  <c r="A303" i="19" s="1"/>
  <c r="A304" i="19" s="1"/>
  <c r="A305" i="19" s="1"/>
  <c r="A306" i="19" s="1"/>
  <c r="A307" i="19" s="1"/>
  <c r="A308" i="19" s="1"/>
  <c r="A309" i="19" s="1"/>
  <c r="A310" i="19" s="1"/>
  <c r="A311" i="19" s="1"/>
  <c r="A312" i="19" s="1"/>
  <c r="A313" i="19" s="1"/>
  <c r="A314" i="19" s="1"/>
  <c r="A315" i="19" s="1"/>
  <c r="A316" i="19" s="1"/>
  <c r="A317" i="19" s="1"/>
  <c r="A318" i="19" s="1"/>
  <c r="A319" i="19" s="1"/>
  <c r="A320" i="19" s="1"/>
  <c r="A321" i="19" s="1"/>
  <c r="A322" i="19" s="1"/>
  <c r="A323" i="19" s="1"/>
  <c r="A324" i="19" s="1"/>
  <c r="A325" i="19" s="1"/>
  <c r="AA3" i="19"/>
  <c r="DO9" i="19" l="1"/>
  <c r="DR14" i="19"/>
  <c r="DO19" i="19"/>
  <c r="DR45" i="19"/>
  <c r="DR50" i="19"/>
  <c r="CW77" i="19"/>
  <c r="AC138" i="19"/>
  <c r="DT140" i="19"/>
  <c r="AC172" i="19"/>
  <c r="DT182" i="19"/>
  <c r="DO196" i="19"/>
  <c r="DR271" i="19"/>
  <c r="AC300" i="19"/>
  <c r="DR147" i="19"/>
  <c r="DT147" i="19" s="1"/>
  <c r="DO156" i="19"/>
  <c r="DR174" i="19"/>
  <c r="DO198" i="19"/>
  <c r="DT198" i="19" s="1"/>
  <c r="BY329" i="19"/>
  <c r="BY326" i="19"/>
  <c r="DO302" i="19"/>
  <c r="DT302" i="19" s="1"/>
  <c r="AC315" i="19"/>
  <c r="AC317" i="19"/>
  <c r="DS57" i="19"/>
  <c r="K12" i="19"/>
  <c r="DO17" i="19"/>
  <c r="DO58" i="19"/>
  <c r="AC109" i="19"/>
  <c r="DR138" i="19"/>
  <c r="DT138" i="19" s="1"/>
  <c r="AC143" i="19"/>
  <c r="AC152" i="19"/>
  <c r="DR156" i="19"/>
  <c r="DT159" i="19"/>
  <c r="DO172" i="19"/>
  <c r="DT172" i="19" s="1"/>
  <c r="AC185" i="19"/>
  <c r="CQ326" i="19"/>
  <c r="DO273" i="19"/>
  <c r="DT273" i="19" s="1"/>
  <c r="DO296" i="19"/>
  <c r="DT296" i="19" s="1"/>
  <c r="DO300" i="19"/>
  <c r="DR302" i="19"/>
  <c r="AC311" i="19"/>
  <c r="DT174" i="19"/>
  <c r="DT166" i="19"/>
  <c r="DT298" i="19"/>
  <c r="AC174" i="19"/>
  <c r="DS71" i="19"/>
  <c r="DO109" i="19"/>
  <c r="DT109" i="19" s="1"/>
  <c r="AC116" i="19"/>
  <c r="AC132" i="19"/>
  <c r="DR143" i="19"/>
  <c r="DT143" i="19" s="1"/>
  <c r="AC150" i="19"/>
  <c r="DO152" i="19"/>
  <c r="DT152" i="19" s="1"/>
  <c r="DT155" i="19"/>
  <c r="DR159" i="19"/>
  <c r="DO185" i="19"/>
  <c r="DT185" i="19" s="1"/>
  <c r="DR200" i="19"/>
  <c r="DR277" i="19"/>
  <c r="DT277" i="19" s="1"/>
  <c r="DO279" i="19"/>
  <c r="AC133" i="19"/>
  <c r="DT193" i="19"/>
  <c r="DV19" i="19"/>
  <c r="DT136" i="19"/>
  <c r="DT8" i="19"/>
  <c r="DR12" i="19"/>
  <c r="DR15" i="19"/>
  <c r="DR68" i="19"/>
  <c r="DO70" i="19"/>
  <c r="AC148" i="19"/>
  <c r="AC155" i="19"/>
  <c r="AC164" i="19"/>
  <c r="DR166" i="19"/>
  <c r="DO168" i="19"/>
  <c r="DT168" i="19" s="1"/>
  <c r="DO181" i="19"/>
  <c r="DT181" i="19" s="1"/>
  <c r="DR272" i="19"/>
  <c r="DR279" i="19"/>
  <c r="DO283" i="19"/>
  <c r="AC295" i="19"/>
  <c r="DO33" i="19"/>
  <c r="DS58" i="19"/>
  <c r="AC114" i="19"/>
  <c r="DO116" i="19"/>
  <c r="DT116" i="19" s="1"/>
  <c r="DT119" i="19"/>
  <c r="AC128" i="19"/>
  <c r="DR130" i="19"/>
  <c r="DT130" i="19" s="1"/>
  <c r="DO132" i="19"/>
  <c r="DT132" i="19" s="1"/>
  <c r="DR150" i="19"/>
  <c r="DT162" i="19"/>
  <c r="DT171" i="19"/>
  <c r="DO197" i="19"/>
  <c r="DT197" i="19" s="1"/>
  <c r="DR283" i="19"/>
  <c r="DO285" i="19"/>
  <c r="DT285" i="19" s="1"/>
  <c r="DO5" i="19"/>
  <c r="DT5" i="19" s="1"/>
  <c r="AC8" i="19"/>
  <c r="K11" i="19"/>
  <c r="DR13" i="19"/>
  <c r="DO148" i="19"/>
  <c r="DT148" i="19" s="1"/>
  <c r="DR155" i="19"/>
  <c r="AC162" i="19"/>
  <c r="DO164" i="19"/>
  <c r="DT164" i="19" s="1"/>
  <c r="DR285" i="19"/>
  <c r="DO289" i="19"/>
  <c r="DO295" i="19"/>
  <c r="AC310" i="19"/>
  <c r="AC312" i="19"/>
  <c r="DT120" i="19"/>
  <c r="DR8" i="19"/>
  <c r="DR31" i="19"/>
  <c r="DR59" i="19"/>
  <c r="DT110" i="19"/>
  <c r="DR114" i="19"/>
  <c r="AC121" i="19"/>
  <c r="DT167" i="19"/>
  <c r="DR171" i="19"/>
  <c r="AC188" i="19"/>
  <c r="DO276" i="19"/>
  <c r="DT276" i="19" s="1"/>
  <c r="DR289" i="19"/>
  <c r="DO291" i="19"/>
  <c r="DT291" i="19" s="1"/>
  <c r="DV318" i="19"/>
  <c r="DO314" i="19"/>
  <c r="DT314" i="19" s="1"/>
  <c r="DO316" i="19"/>
  <c r="DT316" i="19" s="1"/>
  <c r="AC203" i="19"/>
  <c r="DS59" i="19"/>
  <c r="DT150" i="19"/>
  <c r="DR36" i="19"/>
  <c r="DO39" i="19"/>
  <c r="DT39" i="19" s="1"/>
  <c r="DR52" i="19"/>
  <c r="DR63" i="19"/>
  <c r="DT112" i="19"/>
  <c r="DT131" i="19"/>
  <c r="DT190" i="19"/>
  <c r="DR291" i="19"/>
  <c r="DS67" i="19"/>
  <c r="DT108" i="19"/>
  <c r="AC107" i="19"/>
  <c r="AC105" i="19"/>
  <c r="DO107" i="19"/>
  <c r="DT107" i="19" s="1"/>
  <c r="DR61" i="19"/>
  <c r="DR57" i="19"/>
  <c r="DR80" i="19"/>
  <c r="DS101" i="19"/>
  <c r="DS96" i="19"/>
  <c r="DS82" i="19"/>
  <c r="DS81" i="19"/>
  <c r="DS90" i="19"/>
  <c r="CW66" i="19"/>
  <c r="DS62" i="19"/>
  <c r="DO80" i="19"/>
  <c r="K43" i="19"/>
  <c r="DR75" i="19"/>
  <c r="K51" i="19"/>
  <c r="DO48" i="19"/>
  <c r="DR44" i="19"/>
  <c r="DR46" i="19"/>
  <c r="DR40" i="19"/>
  <c r="K36" i="19"/>
  <c r="DR51" i="19"/>
  <c r="DR53" i="19"/>
  <c r="DO49" i="19"/>
  <c r="DR24" i="19"/>
  <c r="DO36" i="19"/>
  <c r="DT36" i="19" s="1"/>
  <c r="DO28" i="19"/>
  <c r="DT28" i="19" s="1"/>
  <c r="DR33" i="19"/>
  <c r="DT33" i="19" s="1"/>
  <c r="DO35" i="19"/>
  <c r="DT35" i="19" s="1"/>
  <c r="DO42" i="19"/>
  <c r="DT42" i="19" s="1"/>
  <c r="K63" i="19"/>
  <c r="K71" i="19"/>
  <c r="K29" i="19"/>
  <c r="DT51" i="19"/>
  <c r="DR38" i="19"/>
  <c r="K25" i="19"/>
  <c r="K41" i="19"/>
  <c r="K60" i="19"/>
  <c r="DO64" i="19"/>
  <c r="K62" i="19"/>
  <c r="K68" i="19"/>
  <c r="DR77" i="19"/>
  <c r="DR79" i="19"/>
  <c r="K48" i="19"/>
  <c r="K59" i="19"/>
  <c r="DO46" i="19"/>
  <c r="DO26" i="19"/>
  <c r="DT26" i="19" s="1"/>
  <c r="K33" i="19"/>
  <c r="K35" i="19"/>
  <c r="DO37" i="19"/>
  <c r="K42" i="19"/>
  <c r="K72" i="19"/>
  <c r="DS200" i="19"/>
  <c r="CQ329" i="19"/>
  <c r="DS203" i="19"/>
  <c r="DS204" i="19"/>
  <c r="DS202" i="19"/>
  <c r="AO202" i="19"/>
  <c r="DS201" i="19"/>
  <c r="AO201" i="19"/>
  <c r="DO202" i="19"/>
  <c r="DS205" i="19"/>
  <c r="AO205" i="19"/>
  <c r="AG329" i="19"/>
  <c r="AI234" i="19"/>
  <c r="AI329" i="19" s="1"/>
  <c r="DO263" i="19"/>
  <c r="DO248" i="19"/>
  <c r="DO259" i="19"/>
  <c r="DO266" i="19"/>
  <c r="DR249" i="19"/>
  <c r="DR262" i="19"/>
  <c r="BM62" i="19"/>
  <c r="DS56" i="19"/>
  <c r="DS61" i="19"/>
  <c r="DS64" i="19"/>
  <c r="DS73" i="19"/>
  <c r="DS74" i="19"/>
  <c r="CW59" i="19"/>
  <c r="DS60" i="19"/>
  <c r="DS63" i="19"/>
  <c r="DS65" i="19"/>
  <c r="CW71" i="19"/>
  <c r="DS72" i="19"/>
  <c r="DS79" i="19"/>
  <c r="CW58" i="19"/>
  <c r="CW70" i="19"/>
  <c r="CW74" i="19"/>
  <c r="CW76" i="19"/>
  <c r="DS68" i="19"/>
  <c r="AU100" i="19"/>
  <c r="DO93" i="19"/>
  <c r="AU99" i="19"/>
  <c r="AU103" i="19"/>
  <c r="AU106" i="19"/>
  <c r="DS86" i="19"/>
  <c r="DS88" i="19"/>
  <c r="DS83" i="19"/>
  <c r="DO88" i="19"/>
  <c r="DS95" i="19"/>
  <c r="AC102" i="19"/>
  <c r="DR93" i="19"/>
  <c r="DR89" i="19"/>
  <c r="DR94" i="19"/>
  <c r="DR206" i="19"/>
  <c r="W206" i="19"/>
  <c r="DR205" i="19"/>
  <c r="W205" i="19"/>
  <c r="W329" i="19" s="1"/>
  <c r="DO208" i="19"/>
  <c r="O329" i="19"/>
  <c r="DR99" i="19"/>
  <c r="DO86" i="19"/>
  <c r="DR98" i="19"/>
  <c r="DR87" i="19"/>
  <c r="DO96" i="19"/>
  <c r="DR83" i="19"/>
  <c r="DR97" i="19"/>
  <c r="DT12" i="19"/>
  <c r="DR39" i="19"/>
  <c r="DO41" i="19"/>
  <c r="DT41" i="19" s="1"/>
  <c r="DR78" i="19"/>
  <c r="K80" i="19"/>
  <c r="DR226" i="19"/>
  <c r="K32" i="19"/>
  <c r="DO57" i="19"/>
  <c r="DT57" i="19" s="1"/>
  <c r="DO59" i="19"/>
  <c r="DT59" i="19" s="1"/>
  <c r="DO60" i="19"/>
  <c r="K69" i="19"/>
  <c r="DO83" i="19"/>
  <c r="DO211" i="19"/>
  <c r="K14" i="19"/>
  <c r="DR18" i="19"/>
  <c r="DO23" i="19"/>
  <c r="DO47" i="19"/>
  <c r="DT47" i="19" s="1"/>
  <c r="DR208" i="19"/>
  <c r="DT208" i="19" s="1"/>
  <c r="DR211" i="19"/>
  <c r="I332" i="19"/>
  <c r="DO71" i="19"/>
  <c r="DO72" i="19"/>
  <c r="DO78" i="19"/>
  <c r="DT11" i="19"/>
  <c r="K34" i="19"/>
  <c r="DT46" i="19"/>
  <c r="K50" i="19"/>
  <c r="K52" i="19"/>
  <c r="K54" i="19"/>
  <c r="DO65" i="19"/>
  <c r="DO66" i="19"/>
  <c r="DT66" i="19" s="1"/>
  <c r="DO69" i="19"/>
  <c r="K74" i="19"/>
  <c r="DO14" i="19"/>
  <c r="DT14" i="19" s="1"/>
  <c r="DO32" i="19"/>
  <c r="DT32" i="19" s="1"/>
  <c r="DO34" i="19"/>
  <c r="DT34" i="19" s="1"/>
  <c r="DR65" i="19"/>
  <c r="DR66" i="19"/>
  <c r="K13" i="19"/>
  <c r="DT13" i="19"/>
  <c r="DO52" i="19"/>
  <c r="DO54" i="19"/>
  <c r="DT54" i="19" s="1"/>
  <c r="DR73" i="19"/>
  <c r="DO85" i="19"/>
  <c r="DO56" i="19"/>
  <c r="DR67" i="19"/>
  <c r="DR76" i="19"/>
  <c r="K47" i="19"/>
  <c r="K83" i="19"/>
  <c r="DR214" i="19"/>
  <c r="K208" i="19"/>
  <c r="DO218" i="19"/>
  <c r="DR222" i="19"/>
  <c r="DO212" i="19"/>
  <c r="Q256" i="19"/>
  <c r="DO270" i="19"/>
  <c r="DR270" i="19"/>
  <c r="DR252" i="19"/>
  <c r="DR250" i="19"/>
  <c r="DO267" i="19"/>
  <c r="DO253" i="19"/>
  <c r="DR259" i="19"/>
  <c r="DO261" i="19"/>
  <c r="DT261" i="19" s="1"/>
  <c r="DR263" i="19"/>
  <c r="Q271" i="19"/>
  <c r="DO271" i="19"/>
  <c r="DT271" i="19" s="1"/>
  <c r="Q262" i="19"/>
  <c r="DO269" i="19"/>
  <c r="Q257" i="19"/>
  <c r="Q266" i="19"/>
  <c r="DR269" i="19"/>
  <c r="DO257" i="19"/>
  <c r="DT257" i="19" s="1"/>
  <c r="Q259" i="19"/>
  <c r="DR266" i="19"/>
  <c r="DO255" i="19"/>
  <c r="Q248" i="19"/>
  <c r="DO268" i="19"/>
  <c r="DR268" i="19"/>
  <c r="DR247" i="19"/>
  <c r="DR242" i="19"/>
  <c r="DO228" i="19"/>
  <c r="DO238" i="19"/>
  <c r="DO204" i="19"/>
  <c r="DO205" i="19"/>
  <c r="Q226" i="19"/>
  <c r="DR229" i="19"/>
  <c r="DO225" i="19"/>
  <c r="Q228" i="19"/>
  <c r="DO223" i="19"/>
  <c r="Q222" i="19"/>
  <c r="DO239" i="19"/>
  <c r="DR230" i="19"/>
  <c r="DO241" i="19"/>
  <c r="DR227" i="19"/>
  <c r="DR216" i="19"/>
  <c r="DR243" i="19"/>
  <c r="DO244" i="19"/>
  <c r="DO209" i="19"/>
  <c r="DO229" i="19"/>
  <c r="AC223" i="19"/>
  <c r="AC229" i="19"/>
  <c r="AC242" i="19"/>
  <c r="DR212" i="19"/>
  <c r="DO214" i="19"/>
  <c r="DO246" i="19"/>
  <c r="DR240" i="19"/>
  <c r="DR246" i="19"/>
  <c r="DS105" i="19"/>
  <c r="AU105" i="19"/>
  <c r="DO141" i="19"/>
  <c r="DT141" i="19" s="1"/>
  <c r="DR141" i="19"/>
  <c r="AC141" i="19"/>
  <c r="DR9" i="19"/>
  <c r="DT9" i="19" s="1"/>
  <c r="K17" i="19"/>
  <c r="DR19" i="19"/>
  <c r="DT19" i="19" s="1"/>
  <c r="DR20" i="19"/>
  <c r="DT20" i="19" s="1"/>
  <c r="DR23" i="19"/>
  <c r="AC24" i="19"/>
  <c r="DR25" i="19"/>
  <c r="DT25" i="19" s="1"/>
  <c r="DO30" i="19"/>
  <c r="DR37" i="19"/>
  <c r="AC38" i="19"/>
  <c r="K45" i="19"/>
  <c r="DR49" i="19"/>
  <c r="DO55" i="19"/>
  <c r="DR56" i="19"/>
  <c r="BM63" i="19"/>
  <c r="BM326" i="19" s="1"/>
  <c r="DS69" i="19"/>
  <c r="CW75" i="19"/>
  <c r="CW328" i="19" s="1"/>
  <c r="DO77" i="19"/>
  <c r="DS78" i="19"/>
  <c r="BG328" i="19"/>
  <c r="BG326" i="19"/>
  <c r="Q94" i="19"/>
  <c r="DO135" i="19"/>
  <c r="DT135" i="19" s="1"/>
  <c r="AC135" i="19"/>
  <c r="AC213" i="19"/>
  <c r="DO213" i="19"/>
  <c r="DS98" i="19"/>
  <c r="AU98" i="19"/>
  <c r="DO18" i="19"/>
  <c r="DT18" i="19" s="1"/>
  <c r="DV49" i="19"/>
  <c r="K23" i="19"/>
  <c r="K28" i="19"/>
  <c r="DR30" i="19"/>
  <c r="K37" i="19"/>
  <c r="K49" i="19"/>
  <c r="DR55" i="19"/>
  <c r="DO76" i="19"/>
  <c r="DO87" i="19"/>
  <c r="DS97" i="19"/>
  <c r="DO100" i="19"/>
  <c r="DR191" i="19"/>
  <c r="DO191" i="19"/>
  <c r="AC191" i="19"/>
  <c r="DS206" i="19"/>
  <c r="DR70" i="19"/>
  <c r="O328" i="19"/>
  <c r="O326" i="19"/>
  <c r="DO81" i="19"/>
  <c r="Q81" i="19"/>
  <c r="DR81" i="19"/>
  <c r="DR91" i="19"/>
  <c r="DO99" i="19"/>
  <c r="K99" i="19"/>
  <c r="DO123" i="19"/>
  <c r="AC123" i="19"/>
  <c r="AA328" i="19"/>
  <c r="AC331" i="19" s="1"/>
  <c r="AA326" i="19"/>
  <c r="DR16" i="19"/>
  <c r="DO24" i="19"/>
  <c r="DT24" i="19" s="1"/>
  <c r="DO38" i="19"/>
  <c r="DR58" i="19"/>
  <c r="DO75" i="19"/>
  <c r="DS89" i="19"/>
  <c r="AO89" i="19"/>
  <c r="DO111" i="19"/>
  <c r="DT111" i="19" s="1"/>
  <c r="AC111" i="19"/>
  <c r="AC3" i="19"/>
  <c r="K16" i="19"/>
  <c r="K22" i="19"/>
  <c r="AC23" i="19"/>
  <c r="K27" i="19"/>
  <c r="AC28" i="19"/>
  <c r="DO29" i="19"/>
  <c r="DT29" i="19" s="1"/>
  <c r="AC37" i="19"/>
  <c r="AC49" i="19"/>
  <c r="DO50" i="19"/>
  <c r="DT50" i="19" s="1"/>
  <c r="AC53" i="19"/>
  <c r="K58" i="19"/>
  <c r="DO61" i="19"/>
  <c r="DO62" i="19"/>
  <c r="DT62" i="19" s="1"/>
  <c r="AC67" i="19"/>
  <c r="K70" i="19"/>
  <c r="DO73" i="19"/>
  <c r="DO74" i="19"/>
  <c r="DT74" i="19" s="1"/>
  <c r="U328" i="19"/>
  <c r="U326" i="19"/>
  <c r="Q85" i="19"/>
  <c r="DR85" i="19"/>
  <c r="DS87" i="19"/>
  <c r="DR92" i="19"/>
  <c r="DO92" i="19"/>
  <c r="AO93" i="19"/>
  <c r="DS93" i="19"/>
  <c r="DO95" i="19"/>
  <c r="K95" i="19"/>
  <c r="DR95" i="19"/>
  <c r="DR100" i="19"/>
  <c r="K100" i="19"/>
  <c r="DS104" i="19"/>
  <c r="AU104" i="19"/>
  <c r="AC106" i="19"/>
  <c r="DO106" i="19"/>
  <c r="DT106" i="19" s="1"/>
  <c r="DR115" i="19"/>
  <c r="DO115" i="19"/>
  <c r="DT115" i="19" s="1"/>
  <c r="AC115" i="19"/>
  <c r="DO117" i="19"/>
  <c r="DT117" i="19" s="1"/>
  <c r="DR117" i="19"/>
  <c r="AC117" i="19"/>
  <c r="DR127" i="19"/>
  <c r="DO127" i="19"/>
  <c r="DT127" i="19" s="1"/>
  <c r="AC127" i="19"/>
  <c r="DO129" i="19"/>
  <c r="DR129" i="19"/>
  <c r="AC129" i="19"/>
  <c r="DT142" i="19"/>
  <c r="I334" i="19"/>
  <c r="I328" i="19"/>
  <c r="I326" i="19"/>
  <c r="DR10" i="19"/>
  <c r="DO45" i="19"/>
  <c r="DT45" i="19" s="1"/>
  <c r="DO63" i="19"/>
  <c r="W328" i="19"/>
  <c r="W326" i="19"/>
  <c r="DS92" i="19"/>
  <c r="DO97" i="19"/>
  <c r="K97" i="19"/>
  <c r="DS102" i="19"/>
  <c r="DO102" i="19"/>
  <c r="AU102" i="19"/>
  <c r="DR111" i="19"/>
  <c r="DO113" i="19"/>
  <c r="DR113" i="19"/>
  <c r="AC113" i="19"/>
  <c r="DT121" i="19"/>
  <c r="DR123" i="19"/>
  <c r="DO125" i="19"/>
  <c r="DT125" i="19" s="1"/>
  <c r="DR125" i="19"/>
  <c r="AC125" i="19"/>
  <c r="DR175" i="19"/>
  <c r="DO175" i="19"/>
  <c r="AC175" i="19"/>
  <c r="K10" i="19"/>
  <c r="K15" i="19"/>
  <c r="DR17" i="19"/>
  <c r="DT17" i="19" s="1"/>
  <c r="K31" i="19"/>
  <c r="AC80" i="19"/>
  <c r="DR82" i="19"/>
  <c r="K88" i="19"/>
  <c r="DR88" i="19"/>
  <c r="DR96" i="19"/>
  <c r="K96" i="19"/>
  <c r="DO104" i="19"/>
  <c r="DR151" i="19"/>
  <c r="DO151" i="19"/>
  <c r="AC151" i="19"/>
  <c r="K21" i="19"/>
  <c r="AC40" i="19"/>
  <c r="DO53" i="19"/>
  <c r="DT53" i="19" s="1"/>
  <c r="K56" i="19"/>
  <c r="BM68" i="19"/>
  <c r="AC4" i="19"/>
  <c r="AC7" i="19"/>
  <c r="AC36" i="19"/>
  <c r="K39" i="19"/>
  <c r="DR43" i="19"/>
  <c r="DT43" i="19" s="1"/>
  <c r="AC44" i="19"/>
  <c r="AC57" i="19"/>
  <c r="BM69" i="19"/>
  <c r="AC79" i="19"/>
  <c r="K84" i="19"/>
  <c r="DR84" i="19"/>
  <c r="DR104" i="19"/>
  <c r="DR217" i="19"/>
  <c r="DO217" i="19"/>
  <c r="AC217" i="19"/>
  <c r="DO16" i="19"/>
  <c r="DO82" i="19"/>
  <c r="DO89" i="19"/>
  <c r="DT149" i="19"/>
  <c r="DR158" i="19"/>
  <c r="DO158" i="19"/>
  <c r="AC158" i="19"/>
  <c r="DO27" i="19"/>
  <c r="DT27" i="19" s="1"/>
  <c r="DO7" i="19"/>
  <c r="DT7" i="19" s="1"/>
  <c r="DR22" i="19"/>
  <c r="DT22" i="19" s="1"/>
  <c r="DT48" i="19"/>
  <c r="AC77" i="19"/>
  <c r="K89" i="19"/>
  <c r="DR134" i="19"/>
  <c r="DO134" i="19"/>
  <c r="DT134" i="19" s="1"/>
  <c r="AC134" i="19"/>
  <c r="DT169" i="19"/>
  <c r="DO40" i="19"/>
  <c r="DT40" i="19" s="1"/>
  <c r="DO4" i="19"/>
  <c r="DO44" i="19"/>
  <c r="DT44" i="19" s="1"/>
  <c r="AI326" i="19"/>
  <c r="AI328" i="19"/>
  <c r="DO103" i="19"/>
  <c r="DT103" i="19" s="1"/>
  <c r="AC103" i="19"/>
  <c r="DO118" i="19"/>
  <c r="AC118" i="19"/>
  <c r="DO10" i="19"/>
  <c r="DT10" i="19" s="1"/>
  <c r="DO15" i="19"/>
  <c r="DT15" i="19" s="1"/>
  <c r="DO21" i="19"/>
  <c r="DT21" i="19" s="1"/>
  <c r="DO31" i="19"/>
  <c r="DT31" i="19" s="1"/>
  <c r="AC61" i="19"/>
  <c r="K64" i="19"/>
  <c r="DO67" i="19"/>
  <c r="DT67" i="19" s="1"/>
  <c r="DO68" i="19"/>
  <c r="AC73" i="19"/>
  <c r="AC76" i="19"/>
  <c r="AM326" i="19"/>
  <c r="AM328" i="19"/>
  <c r="AY328" i="19"/>
  <c r="AY326" i="19"/>
  <c r="DO84" i="19"/>
  <c r="DS91" i="19"/>
  <c r="AO91" i="19"/>
  <c r="DT114" i="19"/>
  <c r="DR122" i="19"/>
  <c r="DO122" i="19"/>
  <c r="DT122" i="19" s="1"/>
  <c r="AC122" i="19"/>
  <c r="DT126" i="19"/>
  <c r="DS207" i="19"/>
  <c r="DO79" i="19"/>
  <c r="BA328" i="19"/>
  <c r="BA326" i="19"/>
  <c r="DS84" i="19"/>
  <c r="DS85" i="19"/>
  <c r="DR86" i="19"/>
  <c r="DR90" i="19"/>
  <c r="AS328" i="19"/>
  <c r="AS326" i="19"/>
  <c r="AU91" i="19"/>
  <c r="DR118" i="19"/>
  <c r="DO165" i="19"/>
  <c r="DR165" i="19"/>
  <c r="AC165" i="19"/>
  <c r="BK328" i="19"/>
  <c r="BK326" i="19"/>
  <c r="DO90" i="19"/>
  <c r="DO91" i="19"/>
  <c r="DO94" i="19"/>
  <c r="DR121" i="19"/>
  <c r="DR145" i="19"/>
  <c r="DT145" i="19" s="1"/>
  <c r="DR169" i="19"/>
  <c r="DR179" i="19"/>
  <c r="DT179" i="19" s="1"/>
  <c r="DR189" i="19"/>
  <c r="DT189" i="19" s="1"/>
  <c r="DR196" i="19"/>
  <c r="DT196" i="19" s="1"/>
  <c r="DR202" i="19"/>
  <c r="DR209" i="19"/>
  <c r="DR218" i="19"/>
  <c r="DR223" i="19"/>
  <c r="K223" i="19"/>
  <c r="K231" i="19"/>
  <c r="DR231" i="19"/>
  <c r="DO231" i="19"/>
  <c r="DO195" i="19"/>
  <c r="DR195" i="19"/>
  <c r="DR225" i="19"/>
  <c r="DO227" i="19"/>
  <c r="K227" i="19"/>
  <c r="CU328" i="19"/>
  <c r="CU326" i="19"/>
  <c r="AG328" i="19"/>
  <c r="AG326" i="19"/>
  <c r="DS94" i="19"/>
  <c r="DO105" i="19"/>
  <c r="AC130" i="19"/>
  <c r="AC137" i="19"/>
  <c r="AC147" i="19"/>
  <c r="AC154" i="19"/>
  <c r="AC161" i="19"/>
  <c r="AC171" i="19"/>
  <c r="AC195" i="19"/>
  <c r="DO207" i="19"/>
  <c r="DO222" i="19"/>
  <c r="K222" i="19"/>
  <c r="DT186" i="19"/>
  <c r="AM329" i="19"/>
  <c r="DS195" i="19"/>
  <c r="U329" i="19"/>
  <c r="DR204" i="19"/>
  <c r="I329" i="19"/>
  <c r="DO206" i="19"/>
  <c r="DR207" i="19"/>
  <c r="DR233" i="19"/>
  <c r="DO233" i="19"/>
  <c r="K233" i="19"/>
  <c r="DO236" i="19"/>
  <c r="DR236" i="19"/>
  <c r="K236" i="19"/>
  <c r="DR137" i="19"/>
  <c r="DT137" i="19" s="1"/>
  <c r="DO154" i="19"/>
  <c r="DT154" i="19" s="1"/>
  <c r="DR161" i="19"/>
  <c r="DT161" i="19" s="1"/>
  <c r="DT178" i="19"/>
  <c r="DO183" i="19"/>
  <c r="AC183" i="19"/>
  <c r="DO216" i="19"/>
  <c r="DO226" i="19"/>
  <c r="K226" i="19"/>
  <c r="DR237" i="19"/>
  <c r="DO237" i="19"/>
  <c r="DR215" i="19"/>
  <c r="DO215" i="19"/>
  <c r="DR219" i="19"/>
  <c r="DO219" i="19"/>
  <c r="BE328" i="19"/>
  <c r="BE326" i="19"/>
  <c r="DR133" i="19"/>
  <c r="DT133" i="19" s="1"/>
  <c r="AC139" i="19"/>
  <c r="AC146" i="19"/>
  <c r="AC153" i="19"/>
  <c r="DR157" i="19"/>
  <c r="DT157" i="19" s="1"/>
  <c r="AC163" i="19"/>
  <c r="AC170" i="19"/>
  <c r="AC177" i="19"/>
  <c r="DR183" i="19"/>
  <c r="AC192" i="19"/>
  <c r="AC201" i="19"/>
  <c r="DO201" i="19"/>
  <c r="K225" i="19"/>
  <c r="DR235" i="19"/>
  <c r="AA329" i="19"/>
  <c r="DO194" i="19"/>
  <c r="AC194" i="19"/>
  <c r="DR210" i="19"/>
  <c r="AC210" i="19"/>
  <c r="DO98" i="19"/>
  <c r="DO139" i="19"/>
  <c r="DT139" i="19" s="1"/>
  <c r="AC142" i="19"/>
  <c r="DO146" i="19"/>
  <c r="DT146" i="19" s="1"/>
  <c r="AC149" i="19"/>
  <c r="DR153" i="19"/>
  <c r="DT153" i="19" s="1"/>
  <c r="AC159" i="19"/>
  <c r="DO163" i="19"/>
  <c r="DT163" i="19" s="1"/>
  <c r="AC166" i="19"/>
  <c r="DO170" i="19"/>
  <c r="DT170" i="19" s="1"/>
  <c r="AC173" i="19"/>
  <c r="DR177" i="19"/>
  <c r="DT177" i="19" s="1"/>
  <c r="DT180" i="19"/>
  <c r="DO187" i="19"/>
  <c r="DT187" i="19" s="1"/>
  <c r="AC187" i="19"/>
  <c r="DR192" i="19"/>
  <c r="DT192" i="19" s="1"/>
  <c r="DO221" i="19"/>
  <c r="Q254" i="19"/>
  <c r="DR254" i="19"/>
  <c r="DO254" i="19"/>
  <c r="K98" i="19"/>
  <c r="DR194" i="19"/>
  <c r="BW326" i="19"/>
  <c r="BW329" i="19"/>
  <c r="DO200" i="19"/>
  <c r="DT200" i="19" s="1"/>
  <c r="DO210" i="19"/>
  <c r="DO230" i="19"/>
  <c r="AC230" i="19"/>
  <c r="DR232" i="19"/>
  <c r="DO232" i="19"/>
  <c r="Q232" i="19"/>
  <c r="DO101" i="19"/>
  <c r="K101" i="19"/>
  <c r="DR101" i="19"/>
  <c r="DR149" i="19"/>
  <c r="DR173" i="19"/>
  <c r="DT173" i="19" s="1"/>
  <c r="DR184" i="19"/>
  <c r="DO184" i="19"/>
  <c r="AC199" i="19"/>
  <c r="DR199" i="19"/>
  <c r="DO199" i="19"/>
  <c r="CO329" i="19"/>
  <c r="CO326" i="19"/>
  <c r="DO203" i="19"/>
  <c r="DR213" i="19"/>
  <c r="DO224" i="19"/>
  <c r="DR224" i="19"/>
  <c r="K224" i="19"/>
  <c r="DR228" i="19"/>
  <c r="K228" i="19"/>
  <c r="K234" i="19"/>
  <c r="DR234" i="19"/>
  <c r="DO234" i="19"/>
  <c r="DR221" i="19"/>
  <c r="DR238" i="19"/>
  <c r="DR239" i="19"/>
  <c r="DR248" i="19"/>
  <c r="DT248" i="19" s="1"/>
  <c r="DR255" i="19"/>
  <c r="DR280" i="19"/>
  <c r="DO280" i="19"/>
  <c r="AC280" i="19"/>
  <c r="DT312" i="19"/>
  <c r="DO250" i="19"/>
  <c r="Q261" i="19"/>
  <c r="DT282" i="19"/>
  <c r="DT308" i="19"/>
  <c r="DV292" i="19"/>
  <c r="DO264" i="19"/>
  <c r="DR286" i="19"/>
  <c r="DO286" i="19"/>
  <c r="AC286" i="19"/>
  <c r="Q220" i="19"/>
  <c r="Q221" i="19"/>
  <c r="Q238" i="19"/>
  <c r="DO247" i="19"/>
  <c r="AC275" i="19"/>
  <c r="DR275" i="19"/>
  <c r="DO275" i="19"/>
  <c r="DT288" i="19"/>
  <c r="DT304" i="19"/>
  <c r="DR292" i="19"/>
  <c r="DO292" i="19"/>
  <c r="AC292" i="19"/>
  <c r="Q249" i="19"/>
  <c r="AC253" i="19"/>
  <c r="DR260" i="19"/>
  <c r="Q260" i="19"/>
  <c r="DT300" i="19"/>
  <c r="DO235" i="19"/>
  <c r="DO252" i="19"/>
  <c r="Q263" i="19"/>
  <c r="DR264" i="19"/>
  <c r="DO240" i="19"/>
  <c r="DO243" i="19"/>
  <c r="DO256" i="19"/>
  <c r="DT256" i="19" s="1"/>
  <c r="DO220" i="19"/>
  <c r="DV262" i="19"/>
  <c r="K247" i="19"/>
  <c r="DO260" i="19"/>
  <c r="AC266" i="19"/>
  <c r="DR220" i="19"/>
  <c r="DO249" i="19"/>
  <c r="DT249" i="19" s="1"/>
  <c r="DR251" i="19"/>
  <c r="DO251" i="19"/>
  <c r="DO262" i="19"/>
  <c r="DT262" i="19" s="1"/>
  <c r="DR265" i="19"/>
  <c r="DO265" i="19"/>
  <c r="DR293" i="19"/>
  <c r="DO293" i="19"/>
  <c r="AC293" i="19"/>
  <c r="DR241" i="19"/>
  <c r="DO242" i="19"/>
  <c r="DR244" i="19"/>
  <c r="DR245" i="19"/>
  <c r="DO245" i="19"/>
  <c r="DR258" i="19"/>
  <c r="DR274" i="19"/>
  <c r="DO274" i="19"/>
  <c r="DT274" i="19" s="1"/>
  <c r="AC274" i="19"/>
  <c r="DT295" i="19"/>
  <c r="DR253" i="19"/>
  <c r="DR267" i="19"/>
  <c r="DO281" i="19"/>
  <c r="DT281" i="19" s="1"/>
  <c r="DO287" i="19"/>
  <c r="DT287" i="19" s="1"/>
  <c r="DO294" i="19"/>
  <c r="DT294" i="19" s="1"/>
  <c r="DO299" i="19"/>
  <c r="DT299" i="19" s="1"/>
  <c r="DO303" i="19"/>
  <c r="DO307" i="19"/>
  <c r="DO311" i="19"/>
  <c r="DT311" i="19" s="1"/>
  <c r="DO315" i="19"/>
  <c r="DT315" i="19" s="1"/>
  <c r="DR281" i="19"/>
  <c r="DR287" i="19"/>
  <c r="DR294" i="19"/>
  <c r="DR299" i="19"/>
  <c r="DR303" i="19"/>
  <c r="DR307" i="19"/>
  <c r="Q258" i="19"/>
  <c r="Q272" i="19"/>
  <c r="AC278" i="19"/>
  <c r="AC284" i="19"/>
  <c r="AC290" i="19"/>
  <c r="AC297" i="19"/>
  <c r="AC301" i="19"/>
  <c r="AC305" i="19"/>
  <c r="AC309" i="19"/>
  <c r="AC313" i="19"/>
  <c r="AC271" i="19"/>
  <c r="DO258" i="19"/>
  <c r="DO272" i="19"/>
  <c r="DT272" i="19" s="1"/>
  <c r="DO278" i="19"/>
  <c r="DT278" i="19" s="1"/>
  <c r="DO284" i="19"/>
  <c r="DT284" i="19" s="1"/>
  <c r="DO290" i="19"/>
  <c r="DT290" i="19" s="1"/>
  <c r="DO297" i="19"/>
  <c r="DT297" i="19" s="1"/>
  <c r="DO301" i="19"/>
  <c r="DT301" i="19" s="1"/>
  <c r="DO305" i="19"/>
  <c r="DT305" i="19" s="1"/>
  <c r="DO309" i="19"/>
  <c r="DT309" i="19" s="1"/>
  <c r="DO313" i="19"/>
  <c r="DT313" i="19" s="1"/>
  <c r="DO317" i="19"/>
  <c r="DT317" i="19" s="1"/>
  <c r="DT129" i="19" l="1"/>
  <c r="DT71" i="19"/>
  <c r="DT275" i="19"/>
  <c r="DT58" i="19"/>
  <c r="DT52" i="19"/>
  <c r="DT289" i="19"/>
  <c r="DT263" i="19"/>
  <c r="DT218" i="19"/>
  <c r="DT283" i="19"/>
  <c r="DT151" i="19"/>
  <c r="AO329" i="19"/>
  <c r="DT156" i="19"/>
  <c r="DT184" i="19"/>
  <c r="DT195" i="19"/>
  <c r="DT70" i="19"/>
  <c r="DT123" i="19"/>
  <c r="DT191" i="19"/>
  <c r="DV232" i="19"/>
  <c r="DT279" i="19"/>
  <c r="DT80" i="19"/>
  <c r="DO328" i="19"/>
  <c r="DT211" i="19"/>
  <c r="DO326" i="19"/>
  <c r="DT209" i="19"/>
  <c r="DT75" i="19"/>
  <c r="DT104" i="19"/>
  <c r="DT102" i="19"/>
  <c r="AO328" i="19"/>
  <c r="AO326" i="19"/>
  <c r="DT63" i="19"/>
  <c r="DT69" i="19"/>
  <c r="DT79" i="19"/>
  <c r="DT76" i="19"/>
  <c r="DT56" i="19"/>
  <c r="DT49" i="19"/>
  <c r="DT93" i="19"/>
  <c r="DT77" i="19"/>
  <c r="DT64" i="19"/>
  <c r="DT37" i="19"/>
  <c r="DT38" i="19"/>
  <c r="DT55" i="19"/>
  <c r="DT203" i="19"/>
  <c r="DV201" i="19"/>
  <c r="DT202" i="19"/>
  <c r="DT201" i="19"/>
  <c r="DT205" i="19"/>
  <c r="DT204" i="19"/>
  <c r="DT242" i="19"/>
  <c r="DT250" i="19"/>
  <c r="DT266" i="19"/>
  <c r="DT259" i="19"/>
  <c r="DT227" i="19"/>
  <c r="DT212" i="19"/>
  <c r="DT73" i="19"/>
  <c r="DT72" i="19"/>
  <c r="DT60" i="19"/>
  <c r="BM328" i="19"/>
  <c r="DT61" i="19"/>
  <c r="DT65" i="19"/>
  <c r="DT68" i="19"/>
  <c r="DV80" i="19"/>
  <c r="CW326" i="19"/>
  <c r="DT89" i="19"/>
  <c r="DT83" i="19"/>
  <c r="DS320" i="19"/>
  <c r="DT88" i="19"/>
  <c r="DT97" i="19"/>
  <c r="DT86" i="19"/>
  <c r="DT95" i="19"/>
  <c r="DT98" i="19"/>
  <c r="DT99" i="19"/>
  <c r="DT94" i="19"/>
  <c r="DT222" i="19"/>
  <c r="DT226" i="19"/>
  <c r="DT90" i="19"/>
  <c r="DT85" i="19"/>
  <c r="DT96" i="19"/>
  <c r="DT231" i="19"/>
  <c r="DT251" i="19"/>
  <c r="DT214" i="19"/>
  <c r="DT78" i="19"/>
  <c r="DT101" i="19"/>
  <c r="DT16" i="19"/>
  <c r="DT223" i="19"/>
  <c r="DT100" i="19"/>
  <c r="DT23" i="19"/>
  <c r="DT91" i="19"/>
  <c r="DT217" i="19"/>
  <c r="DT229" i="19"/>
  <c r="DT210" i="19"/>
  <c r="DT228" i="19"/>
  <c r="DT253" i="19"/>
  <c r="DT252" i="19"/>
  <c r="DT255" i="19"/>
  <c r="K329" i="19"/>
  <c r="DT238" i="19"/>
  <c r="DT216" i="19"/>
  <c r="DT247" i="19"/>
  <c r="DT269" i="19"/>
  <c r="DT260" i="19"/>
  <c r="DT270" i="19"/>
  <c r="DT267" i="19"/>
  <c r="DU292" i="19"/>
  <c r="DT258" i="19"/>
  <c r="DT268" i="19"/>
  <c r="DT239" i="19"/>
  <c r="DT244" i="19"/>
  <c r="DT225" i="19"/>
  <c r="DT241" i="19"/>
  <c r="DT246" i="19"/>
  <c r="Q329" i="19"/>
  <c r="DT221" i="19"/>
  <c r="DT230" i="19"/>
  <c r="DT243" i="19"/>
  <c r="DT236" i="19"/>
  <c r="DT233" i="19"/>
  <c r="DT224" i="19"/>
  <c r="DT240" i="19"/>
  <c r="DT232" i="19"/>
  <c r="DT293" i="19"/>
  <c r="DT264" i="19"/>
  <c r="DT237" i="19"/>
  <c r="DT105" i="19"/>
  <c r="DU232" i="19"/>
  <c r="DT87" i="19"/>
  <c r="DT213" i="19"/>
  <c r="DU49" i="19"/>
  <c r="DR320" i="19"/>
  <c r="DT220" i="19"/>
  <c r="K328" i="19"/>
  <c r="K326" i="19"/>
  <c r="DV110" i="19"/>
  <c r="DU318" i="19"/>
  <c r="DT265" i="19"/>
  <c r="DU201" i="19"/>
  <c r="DT165" i="19"/>
  <c r="DT84" i="19"/>
  <c r="DT113" i="19"/>
  <c r="DY1" i="19"/>
  <c r="DT254" i="19"/>
  <c r="DU262" i="19"/>
  <c r="DT207" i="19"/>
  <c r="AU328" i="19"/>
  <c r="AU326" i="19"/>
  <c r="DT175" i="19"/>
  <c r="DZ1" i="19"/>
  <c r="DO321" i="19"/>
  <c r="DO320" i="19"/>
  <c r="DT4" i="19"/>
  <c r="DU80" i="19"/>
  <c r="DT307" i="19"/>
  <c r="DT303" i="19"/>
  <c r="DT245" i="19"/>
  <c r="DT234" i="19"/>
  <c r="DT199" i="19"/>
  <c r="DT219" i="19"/>
  <c r="DT183" i="19"/>
  <c r="DT206" i="19"/>
  <c r="DT158" i="19"/>
  <c r="DU19" i="19"/>
  <c r="DU110" i="19"/>
  <c r="DT292" i="19"/>
  <c r="AC329" i="19"/>
  <c r="DT215" i="19"/>
  <c r="DT92" i="19"/>
  <c r="Q328" i="19"/>
  <c r="Q326" i="19"/>
  <c r="DT30" i="19"/>
  <c r="DO322" i="19"/>
  <c r="DT194" i="19"/>
  <c r="DO329" i="19"/>
  <c r="AC328" i="19"/>
  <c r="AC326" i="19"/>
  <c r="DT81" i="19"/>
  <c r="DT235" i="19"/>
  <c r="DT286" i="19"/>
  <c r="DT280" i="19"/>
  <c r="DT118" i="19"/>
  <c r="DT82" i="19"/>
  <c r="DU320" i="19" l="1"/>
  <c r="EA1" i="19"/>
  <c r="DP328" i="19"/>
  <c r="DP329" i="19"/>
  <c r="AO322" i="13" s="1"/>
  <c r="DP326" i="19"/>
  <c r="AO330" i="13" s="1"/>
  <c r="AS268" i="13" l="1"/>
  <c r="AS269" i="13"/>
  <c r="AS270" i="13"/>
  <c r="AS267" i="13"/>
  <c r="C248" i="13" l="1"/>
  <c r="C249" i="13"/>
  <c r="C250" i="13"/>
  <c r="C251" i="13"/>
  <c r="C252" i="13"/>
  <c r="C253" i="13"/>
  <c r="C254" i="13"/>
  <c r="C255" i="13"/>
  <c r="C256" i="13"/>
  <c r="C257" i="13"/>
  <c r="C258" i="13"/>
  <c r="C259" i="13"/>
  <c r="C260" i="13"/>
  <c r="C261" i="13"/>
  <c r="C262" i="13"/>
  <c r="C263" i="13"/>
  <c r="C264" i="13"/>
  <c r="C265" i="13"/>
  <c r="AQ262" i="13"/>
  <c r="AS262" i="13" s="1"/>
  <c r="AQ263" i="13"/>
  <c r="AS263" i="13" s="1"/>
  <c r="AQ264" i="13"/>
  <c r="AS264" i="13" s="1"/>
  <c r="AS265" i="13"/>
  <c r="G255" i="13" l="1"/>
  <c r="I255" i="13" s="1"/>
  <c r="G256" i="13"/>
  <c r="I256" i="13" s="1"/>
  <c r="G257" i="13"/>
  <c r="I257" i="13" s="1"/>
  <c r="G258" i="13"/>
  <c r="I258" i="13" s="1"/>
  <c r="G259" i="13"/>
  <c r="I259" i="13" s="1"/>
  <c r="G260" i="13"/>
  <c r="I260" i="13" s="1"/>
  <c r="G261" i="13"/>
  <c r="I261" i="13" s="1"/>
  <c r="G262" i="13"/>
  <c r="I262" i="13" s="1"/>
  <c r="G263" i="13"/>
  <c r="I263" i="13" s="1"/>
  <c r="G264" i="13"/>
  <c r="I264" i="13" s="1"/>
  <c r="G265" i="13"/>
  <c r="I265" i="13" s="1"/>
  <c r="G266" i="13"/>
  <c r="I266" i="13" s="1"/>
  <c r="G267" i="13"/>
  <c r="I267" i="13" s="1"/>
  <c r="G268" i="13"/>
  <c r="I268" i="13" s="1"/>
  <c r="G269" i="13"/>
  <c r="I269" i="13" s="1"/>
  <c r="G270" i="13"/>
  <c r="I270" i="13" s="1"/>
  <c r="G271" i="13"/>
  <c r="I271" i="13" s="1"/>
  <c r="G272" i="13"/>
  <c r="I272" i="13" s="1"/>
  <c r="G273" i="13"/>
  <c r="I273" i="13" s="1"/>
  <c r="G274" i="13"/>
  <c r="I274" i="13" s="1"/>
  <c r="G275" i="13"/>
  <c r="I275" i="13" s="1"/>
  <c r="G276" i="13"/>
  <c r="I276" i="13" s="1"/>
  <c r="G277" i="13"/>
  <c r="I277" i="13" s="1"/>
  <c r="G253" i="13"/>
  <c r="I253" i="13" s="1"/>
  <c r="G254" i="13"/>
  <c r="I254" i="13" s="1"/>
  <c r="G252" i="13"/>
  <c r="I252" i="13" s="1"/>
  <c r="G251" i="13"/>
  <c r="I251" i="13" s="1"/>
  <c r="AQ248" i="13" l="1"/>
  <c r="AS248" i="13" s="1"/>
  <c r="AV248" i="13"/>
  <c r="E248" i="13" l="1"/>
  <c r="E249" i="13"/>
  <c r="E250" i="13"/>
  <c r="E251" i="13"/>
  <c r="E252" i="13"/>
  <c r="E253" i="13"/>
  <c r="E254" i="13"/>
  <c r="E255" i="13"/>
  <c r="E256" i="13"/>
  <c r="E257" i="13"/>
  <c r="E258" i="13"/>
  <c r="E259" i="13"/>
  <c r="E260" i="13"/>
  <c r="E261" i="13"/>
  <c r="E262" i="13"/>
  <c r="E263" i="13"/>
  <c r="E264" i="13"/>
  <c r="E265" i="13"/>
  <c r="C247" i="13"/>
  <c r="E247" i="13" s="1"/>
  <c r="O171" i="18" l="1"/>
  <c r="C171" i="18" s="1"/>
  <c r="BI232" i="13" s="1"/>
  <c r="O172" i="18"/>
  <c r="C172" i="18" s="1"/>
  <c r="BI233" i="13" s="1"/>
  <c r="O173" i="18"/>
  <c r="C173" i="18" s="1"/>
  <c r="BI234" i="13" s="1"/>
  <c r="O174" i="18"/>
  <c r="C174" i="18" s="1"/>
  <c r="O175" i="18"/>
  <c r="C175" i="18" s="1"/>
  <c r="O176" i="18"/>
  <c r="C176" i="18" s="1"/>
  <c r="CA234" i="13" l="1"/>
  <c r="CA233" i="13"/>
  <c r="CA232" i="13"/>
  <c r="BT236" i="13"/>
  <c r="BT234" i="13" l="1"/>
  <c r="BT233" i="13"/>
  <c r="BT237" i="13"/>
  <c r="BT232" i="13"/>
  <c r="AE216" i="13" l="1"/>
  <c r="AA217" i="13" l="1"/>
  <c r="W166" i="10" l="1"/>
  <c r="W165" i="10"/>
  <c r="W164" i="10" l="1"/>
  <c r="W163" i="10"/>
  <c r="W162" i="10"/>
  <c r="W161" i="10" l="1"/>
  <c r="W160" i="10" l="1"/>
  <c r="W159" i="10" l="1"/>
  <c r="W158" i="10"/>
  <c r="W157" i="10" l="1"/>
  <c r="W155" i="10"/>
  <c r="W156" i="10"/>
  <c r="W153" i="10" l="1"/>
  <c r="W154" i="10"/>
  <c r="W151" i="10" l="1"/>
  <c r="W152" i="10"/>
  <c r="W150" i="10"/>
  <c r="W148" i="10" l="1"/>
  <c r="W149" i="10"/>
  <c r="W110" i="10"/>
  <c r="W111" i="10"/>
  <c r="W112" i="10"/>
  <c r="W113" i="10"/>
  <c r="W114" i="10"/>
  <c r="W115" i="10"/>
  <c r="W116" i="10"/>
  <c r="W117" i="10"/>
  <c r="W118" i="10"/>
  <c r="W119" i="10"/>
  <c r="W120" i="10"/>
  <c r="W121" i="10"/>
  <c r="W122" i="10"/>
  <c r="W123" i="10"/>
  <c r="W124" i="10"/>
  <c r="W125" i="10"/>
  <c r="W126" i="10"/>
  <c r="W127" i="10"/>
  <c r="W128" i="10"/>
  <c r="W129" i="10"/>
  <c r="W130" i="10"/>
  <c r="W131" i="10"/>
  <c r="W132" i="10"/>
  <c r="W133" i="10"/>
  <c r="W134" i="10"/>
  <c r="W135" i="10"/>
  <c r="W136" i="10"/>
  <c r="W137" i="10"/>
  <c r="X110" i="10" l="1"/>
  <c r="X111" i="10" s="1"/>
  <c r="X112" i="10" s="1"/>
  <c r="X113" i="10" s="1"/>
  <c r="X114" i="10" s="1"/>
  <c r="X115" i="10" s="1"/>
  <c r="X116" i="10" s="1"/>
  <c r="X117" i="10" s="1"/>
  <c r="X118" i="10" s="1"/>
  <c r="X119" i="10" s="1"/>
  <c r="X120" i="10" s="1"/>
  <c r="X121" i="10" s="1"/>
  <c r="X122" i="10" s="1"/>
  <c r="X123" i="10" s="1"/>
  <c r="X124" i="10" s="1"/>
  <c r="X125" i="10" s="1"/>
  <c r="X126" i="10" s="1"/>
  <c r="X127" i="10" s="1"/>
  <c r="X128" i="10" s="1"/>
  <c r="X129" i="10" s="1"/>
  <c r="X130" i="10" s="1"/>
  <c r="X131" i="10" s="1"/>
  <c r="X132" i="10" s="1"/>
  <c r="X133" i="10" s="1"/>
  <c r="X134" i="10" s="1"/>
  <c r="X135" i="10" s="1"/>
  <c r="X136" i="10" s="1"/>
  <c r="X137" i="10" s="1"/>
  <c r="W138" i="10"/>
  <c r="W270" i="10" s="1"/>
  <c r="W140" i="10"/>
  <c r="W139" i="10"/>
  <c r="W141" i="10"/>
  <c r="W146" i="10"/>
  <c r="W147" i="10"/>
  <c r="W143" i="10"/>
  <c r="W145" i="10"/>
  <c r="W144" i="10"/>
  <c r="W142" i="10"/>
  <c r="H93" i="27"/>
  <c r="G93" i="27" s="1"/>
  <c r="H94" i="27"/>
  <c r="G94" i="27" s="1"/>
  <c r="H95" i="27"/>
  <c r="G95" i="27" s="1"/>
  <c r="H96" i="27"/>
  <c r="G96" i="27" s="1"/>
  <c r="H97" i="27"/>
  <c r="G97" i="27" s="1"/>
  <c r="H98" i="27"/>
  <c r="G98" i="27" s="1"/>
  <c r="H99" i="27"/>
  <c r="G99" i="27" s="1"/>
  <c r="H100" i="27"/>
  <c r="G100" i="27" s="1"/>
  <c r="H101" i="27"/>
  <c r="G101" i="27" s="1"/>
  <c r="H102" i="27"/>
  <c r="G102" i="27" s="1"/>
  <c r="H103" i="27"/>
  <c r="G103" i="27" s="1"/>
  <c r="H104" i="27"/>
  <c r="G104" i="27" s="1"/>
  <c r="H105" i="27"/>
  <c r="G105" i="27" s="1"/>
  <c r="H106" i="27"/>
  <c r="G106" i="27" s="1"/>
  <c r="H107" i="27"/>
  <c r="G107" i="27" s="1"/>
  <c r="H108" i="27"/>
  <c r="G108" i="27" s="1"/>
  <c r="H109" i="27"/>
  <c r="G109" i="27" s="1"/>
  <c r="H110" i="27"/>
  <c r="G110" i="27" s="1"/>
  <c r="H111" i="27"/>
  <c r="G111" i="27" s="1"/>
  <c r="H112" i="27"/>
  <c r="G112" i="27" s="1"/>
  <c r="H113" i="27"/>
  <c r="G113" i="27" s="1"/>
  <c r="X138" i="10" l="1"/>
  <c r="X139" i="10" s="1"/>
  <c r="X140" i="10" s="1"/>
  <c r="X141" i="10" s="1"/>
  <c r="X142" i="10" s="1"/>
  <c r="X143" i="10" s="1"/>
  <c r="X144" i="10" s="1"/>
  <c r="X145" i="10" s="1"/>
  <c r="X146" i="10" s="1"/>
  <c r="X147" i="10" s="1"/>
  <c r="X148" i="10" s="1"/>
  <c r="X149" i="10" s="1"/>
  <c r="X150" i="10" s="1"/>
  <c r="X151" i="10" s="1"/>
  <c r="X152" i="10" s="1"/>
  <c r="X153" i="10" s="1"/>
  <c r="X154" i="10" s="1"/>
  <c r="X155" i="10" s="1"/>
  <c r="X156" i="10" s="1"/>
  <c r="X157" i="10" s="1"/>
  <c r="X158" i="10" s="1"/>
  <c r="X159" i="10" s="1"/>
  <c r="X160" i="10" s="1"/>
  <c r="X161" i="10" s="1"/>
  <c r="X162" i="10" s="1"/>
  <c r="X163" i="10" s="1"/>
  <c r="X164" i="10" s="1"/>
  <c r="X165" i="10" s="1"/>
  <c r="X166" i="10" s="1"/>
  <c r="B31" i="27" l="1"/>
  <c r="D31" i="27" s="1"/>
  <c r="B30" i="27"/>
  <c r="D30" i="27" s="1"/>
  <c r="B29" i="27"/>
  <c r="D29" i="27" s="1"/>
  <c r="P94" i="18"/>
  <c r="P95" i="18"/>
  <c r="C96" i="18"/>
  <c r="BI157" i="13" s="1"/>
  <c r="C97" i="18"/>
  <c r="BI158" i="13" s="1"/>
  <c r="P98" i="18"/>
  <c r="C99" i="18"/>
  <c r="BI160" i="13" s="1"/>
  <c r="P100" i="18"/>
  <c r="O101" i="18"/>
  <c r="C101" i="18" s="1"/>
  <c r="BI162" i="13" s="1"/>
  <c r="O102" i="18"/>
  <c r="C102" i="18" s="1"/>
  <c r="BI163" i="13" s="1"/>
  <c r="O103" i="18"/>
  <c r="C103" i="18" s="1"/>
  <c r="BI164" i="13" s="1"/>
  <c r="O104" i="18"/>
  <c r="C104" i="18" s="1"/>
  <c r="BI165" i="13" s="1"/>
  <c r="O105" i="18"/>
  <c r="C105" i="18" s="1"/>
  <c r="BI166" i="13" s="1"/>
  <c r="O106" i="18"/>
  <c r="P106" i="18" s="1"/>
  <c r="O107" i="18"/>
  <c r="C107" i="18" s="1"/>
  <c r="BI168" i="13" s="1"/>
  <c r="P107" i="18" l="1"/>
  <c r="BT160" i="13"/>
  <c r="BT158" i="13"/>
  <c r="BT157" i="13"/>
  <c r="P105" i="18"/>
  <c r="P97" i="18"/>
  <c r="P103" i="18"/>
  <c r="C106" i="18"/>
  <c r="BI167" i="13" s="1"/>
  <c r="P102" i="18"/>
  <c r="P101" i="18"/>
  <c r="C100" i="18"/>
  <c r="BI161" i="13" s="1"/>
  <c r="P99" i="18"/>
  <c r="P96" i="18"/>
  <c r="P104" i="18"/>
  <c r="C98" i="18"/>
  <c r="BI159" i="13" s="1"/>
  <c r="C95" i="18"/>
  <c r="BI156" i="13" s="1"/>
  <c r="C94" i="18"/>
  <c r="BI155" i="13" s="1"/>
  <c r="BT155" i="13" l="1"/>
  <c r="BT159" i="13"/>
  <c r="BT156" i="13"/>
  <c r="CA166" i="13"/>
  <c r="CA168" i="13"/>
  <c r="O80" i="18"/>
  <c r="C80" i="18" s="1"/>
  <c r="BI141" i="13" s="1"/>
  <c r="O81" i="18"/>
  <c r="C81" i="18" s="1"/>
  <c r="BI142" i="13" s="1"/>
  <c r="O82" i="18"/>
  <c r="C82" i="18" s="1"/>
  <c r="BI143" i="13" s="1"/>
  <c r="O83" i="18"/>
  <c r="C83" i="18" s="1"/>
  <c r="BI144" i="13" s="1"/>
  <c r="O84" i="18"/>
  <c r="C84" i="18" s="1"/>
  <c r="BI145" i="13" s="1"/>
  <c r="O85" i="18"/>
  <c r="C85" i="18" s="1"/>
  <c r="BI146" i="13" s="1"/>
  <c r="O86" i="18"/>
  <c r="C86" i="18" s="1"/>
  <c r="BI147" i="13" s="1"/>
  <c r="O87" i="18"/>
  <c r="C87" i="18" s="1"/>
  <c r="BI148" i="13" s="1"/>
  <c r="O88" i="18"/>
  <c r="C88" i="18" s="1"/>
  <c r="BI149" i="13" s="1"/>
  <c r="O89" i="18"/>
  <c r="C89" i="18" s="1"/>
  <c r="BI150" i="13" s="1"/>
  <c r="O90" i="18"/>
  <c r="C90" i="18" s="1"/>
  <c r="O91" i="18"/>
  <c r="C91" i="18" s="1"/>
  <c r="BI152" i="13" s="1"/>
  <c r="O92" i="18"/>
  <c r="C92" i="18" s="1"/>
  <c r="BI153" i="13" s="1"/>
  <c r="C93" i="18"/>
  <c r="BI154" i="13" s="1"/>
  <c r="BT154" i="13" l="1"/>
  <c r="BI151" i="13"/>
  <c r="CA143" i="13"/>
  <c r="CA142" i="13"/>
  <c r="CA141" i="13"/>
  <c r="CA167" i="13"/>
  <c r="CA165" i="13"/>
  <c r="CA164" i="13" l="1"/>
  <c r="CA162" i="13" l="1"/>
  <c r="CA163" i="13"/>
  <c r="CA158" i="13" l="1"/>
  <c r="CA159" i="13"/>
  <c r="CA161" i="13" l="1"/>
  <c r="CA160" i="13"/>
  <c r="CA157" i="13" l="1"/>
  <c r="CA156" i="13" l="1"/>
  <c r="CA154" i="13"/>
  <c r="CA155" i="13" l="1"/>
  <c r="CA151" i="13"/>
  <c r="CA153" i="13" l="1"/>
  <c r="CA152" i="13"/>
  <c r="CA150" i="13" l="1"/>
  <c r="CA149" i="13" l="1"/>
  <c r="CA144" i="13" l="1"/>
  <c r="CA148" i="13" l="1"/>
  <c r="CA145" i="13" l="1"/>
  <c r="CA146" i="13"/>
  <c r="CA147" i="13"/>
  <c r="D15" i="27"/>
  <c r="BL74" i="13" l="1"/>
  <c r="B19" i="27" l="1"/>
  <c r="C138" i="20" l="1"/>
  <c r="E138" i="20" s="1"/>
  <c r="C137" i="20"/>
  <c r="E137" i="20" s="1"/>
  <c r="C136" i="20"/>
  <c r="E136" i="20" s="1"/>
  <c r="C135" i="20"/>
  <c r="E135" i="20" s="1"/>
  <c r="C134" i="20"/>
  <c r="E134" i="20" s="1"/>
  <c r="C133" i="20"/>
  <c r="E133" i="20" s="1"/>
  <c r="C132" i="20"/>
  <c r="E132" i="20" s="1"/>
  <c r="C131" i="20"/>
  <c r="E131" i="20" s="1"/>
  <c r="C130" i="20"/>
  <c r="E130" i="20" s="1"/>
  <c r="C129" i="20"/>
  <c r="E129" i="20" s="1"/>
  <c r="C128" i="20"/>
  <c r="E128" i="20" s="1"/>
  <c r="C127" i="20"/>
  <c r="E127" i="20" s="1"/>
  <c r="C126" i="20"/>
  <c r="E126" i="20" s="1"/>
  <c r="C125" i="20"/>
  <c r="E125" i="20" s="1"/>
  <c r="C124" i="20"/>
  <c r="E124" i="20" s="1"/>
  <c r="C123" i="20"/>
  <c r="E123" i="20" s="1"/>
  <c r="C122" i="20"/>
  <c r="E122" i="20" s="1"/>
  <c r="C121" i="20"/>
  <c r="E121" i="20" s="1"/>
  <c r="C120" i="20"/>
  <c r="E120" i="20" s="1"/>
  <c r="C119" i="20"/>
  <c r="E119" i="20" s="1"/>
  <c r="C118" i="20"/>
  <c r="E118" i="20" s="1"/>
  <c r="C117" i="20"/>
  <c r="E117" i="20" s="1"/>
  <c r="C116" i="20"/>
  <c r="E116" i="20" s="1"/>
  <c r="C115" i="20"/>
  <c r="E115" i="20" s="1"/>
  <c r="C114" i="20"/>
  <c r="E114" i="20" s="1"/>
  <c r="C113" i="20"/>
  <c r="E113" i="20" s="1"/>
  <c r="C112" i="20"/>
  <c r="E112" i="20" s="1"/>
  <c r="C111" i="20"/>
  <c r="E111" i="20" s="1"/>
  <c r="C110" i="20"/>
  <c r="E110" i="20" s="1"/>
  <c r="C109" i="20"/>
  <c r="E109" i="20" s="1"/>
  <c r="C108" i="20"/>
  <c r="E108" i="20" s="1"/>
  <c r="C107" i="20"/>
  <c r="E107" i="20" s="1"/>
  <c r="C106" i="20"/>
  <c r="E106" i="20" s="1"/>
  <c r="C105" i="20"/>
  <c r="E105" i="20" s="1"/>
  <c r="C104" i="20"/>
  <c r="E104" i="20" s="1"/>
  <c r="C103" i="20"/>
  <c r="E103" i="20" s="1"/>
  <c r="C102" i="20"/>
  <c r="E102" i="20" s="1"/>
  <c r="C101" i="20"/>
  <c r="E101" i="20" s="1"/>
  <c r="C100" i="20"/>
  <c r="E100" i="20" s="1"/>
  <c r="C99" i="20"/>
  <c r="E99" i="20" s="1"/>
  <c r="C98" i="20"/>
  <c r="E98" i="20" s="1"/>
  <c r="C97" i="20"/>
  <c r="E97" i="20" s="1"/>
  <c r="C96" i="20"/>
  <c r="E96" i="20" s="1"/>
  <c r="C95" i="20"/>
  <c r="E95" i="20" s="1"/>
  <c r="C94" i="20"/>
  <c r="E94" i="20" s="1"/>
  <c r="C93" i="20"/>
  <c r="E93" i="20" s="1"/>
  <c r="C92" i="20"/>
  <c r="E92" i="20" s="1"/>
  <c r="C91" i="20"/>
  <c r="E91" i="20" s="1"/>
  <c r="C90" i="20"/>
  <c r="E90" i="20" s="1"/>
  <c r="C89" i="20"/>
  <c r="E89" i="20" s="1"/>
  <c r="C88" i="20"/>
  <c r="E88" i="20" s="1"/>
  <c r="C87" i="20"/>
  <c r="E87" i="20" s="1"/>
  <c r="C86" i="20"/>
  <c r="E86" i="20" s="1"/>
  <c r="C85" i="20"/>
  <c r="E85" i="20" s="1"/>
  <c r="C84" i="20"/>
  <c r="E84" i="20" s="1"/>
  <c r="C83" i="20"/>
  <c r="E83" i="20" s="1"/>
  <c r="C82" i="20"/>
  <c r="E82" i="20" s="1"/>
  <c r="C81" i="20"/>
  <c r="E81" i="20" s="1"/>
  <c r="C80" i="20"/>
  <c r="E80" i="20" s="1"/>
  <c r="C79" i="20"/>
  <c r="E79" i="20" s="1"/>
  <c r="C78" i="20"/>
  <c r="E78" i="20" s="1"/>
  <c r="C77" i="20"/>
  <c r="E77" i="20" s="1"/>
  <c r="C76" i="20"/>
  <c r="E76" i="20" s="1"/>
  <c r="C75" i="20"/>
  <c r="E75" i="20" s="1"/>
  <c r="C74" i="20"/>
  <c r="E74" i="20" s="1"/>
  <c r="C73" i="20"/>
  <c r="E73" i="20" s="1"/>
  <c r="C72" i="20"/>
  <c r="E72" i="20" s="1"/>
  <c r="C71" i="20"/>
  <c r="E71" i="20" s="1"/>
  <c r="C70" i="20"/>
  <c r="E70" i="20" s="1"/>
  <c r="C69" i="20"/>
  <c r="E69" i="20" s="1"/>
  <c r="C68" i="20"/>
  <c r="E68" i="20" s="1"/>
  <c r="C67" i="20"/>
  <c r="E67" i="20" s="1"/>
  <c r="C66" i="20"/>
  <c r="E66" i="20" s="1"/>
  <c r="C65" i="20"/>
  <c r="E65" i="20" s="1"/>
  <c r="C64" i="20"/>
  <c r="E64" i="20" s="1"/>
  <c r="AP63" i="20"/>
  <c r="AL63" i="20"/>
  <c r="AH63" i="20"/>
  <c r="AD63" i="20"/>
  <c r="C63" i="20"/>
  <c r="E63" i="20" s="1"/>
  <c r="C62" i="20"/>
  <c r="E62" i="20" s="1"/>
  <c r="C61" i="20"/>
  <c r="E61" i="20" s="1"/>
  <c r="E60" i="20"/>
  <c r="C60" i="20"/>
  <c r="C59" i="20"/>
  <c r="E59" i="20" s="1"/>
  <c r="C58" i="20"/>
  <c r="E58" i="20" s="1"/>
  <c r="C57" i="20"/>
  <c r="E57" i="20" s="1"/>
  <c r="C56" i="20"/>
  <c r="E56" i="20" s="1"/>
  <c r="AC55" i="20"/>
  <c r="AE55" i="20" s="1"/>
  <c r="C55" i="20"/>
  <c r="E55" i="20" s="1"/>
  <c r="AC54" i="20"/>
  <c r="AE54" i="20" s="1"/>
  <c r="E54" i="20"/>
  <c r="C54" i="20"/>
  <c r="AC53" i="20"/>
  <c r="AE53" i="20" s="1"/>
  <c r="C53" i="20"/>
  <c r="E53" i="20" s="1"/>
  <c r="AC52" i="20"/>
  <c r="AE52" i="20" s="1"/>
  <c r="C52" i="20"/>
  <c r="E52" i="20" s="1"/>
  <c r="AC51" i="20"/>
  <c r="AE51" i="20" s="1"/>
  <c r="AC50" i="20"/>
  <c r="AE50" i="20" s="1"/>
  <c r="AC49" i="20"/>
  <c r="AE49" i="20" s="1"/>
  <c r="AE48" i="20"/>
  <c r="AC48" i="20"/>
  <c r="AC47" i="20"/>
  <c r="AE47" i="20" s="1"/>
  <c r="C47" i="20"/>
  <c r="AC46" i="20"/>
  <c r="AE46" i="20" s="1"/>
  <c r="S46" i="20"/>
  <c r="F46" i="20"/>
  <c r="H46" i="20" s="1"/>
  <c r="C46" i="20"/>
  <c r="AC45" i="20"/>
  <c r="AE45" i="20" s="1"/>
  <c r="S45" i="20"/>
  <c r="C45" i="20"/>
  <c r="AE44" i="20"/>
  <c r="AC44" i="20"/>
  <c r="S44" i="20"/>
  <c r="C44" i="20"/>
  <c r="AC43" i="20"/>
  <c r="AE43" i="20" s="1"/>
  <c r="S43" i="20"/>
  <c r="C43" i="20"/>
  <c r="AC42" i="20"/>
  <c r="AE42" i="20" s="1"/>
  <c r="S42" i="20"/>
  <c r="F42" i="20"/>
  <c r="H42" i="20" s="1"/>
  <c r="C42" i="20"/>
  <c r="AC41" i="20"/>
  <c r="AE41" i="20" s="1"/>
  <c r="S41" i="20"/>
  <c r="F41" i="20"/>
  <c r="H41" i="20" s="1"/>
  <c r="T41" i="20" s="1"/>
  <c r="C41" i="20"/>
  <c r="AC40" i="20"/>
  <c r="AE40" i="20" s="1"/>
  <c r="S40" i="20"/>
  <c r="F40" i="20"/>
  <c r="H40" i="20" s="1"/>
  <c r="T40" i="20" s="1"/>
  <c r="C40" i="20"/>
  <c r="AC39" i="20"/>
  <c r="AE39" i="20" s="1"/>
  <c r="S39" i="20"/>
  <c r="C39" i="20"/>
  <c r="AE38" i="20"/>
  <c r="AC38" i="20"/>
  <c r="S38" i="20"/>
  <c r="C38" i="20"/>
  <c r="AC37" i="20"/>
  <c r="AE37" i="20" s="1"/>
  <c r="S37" i="20"/>
  <c r="C37" i="20"/>
  <c r="AC36" i="20"/>
  <c r="AE36" i="20" s="1"/>
  <c r="S36" i="20"/>
  <c r="C36" i="20"/>
  <c r="AC35" i="20"/>
  <c r="AE35" i="20" s="1"/>
  <c r="S35" i="20"/>
  <c r="C35" i="20"/>
  <c r="AC34" i="20"/>
  <c r="AE34" i="20" s="1"/>
  <c r="S34" i="20"/>
  <c r="C34" i="20"/>
  <c r="AC33" i="20"/>
  <c r="AE33" i="20" s="1"/>
  <c r="S33" i="20"/>
  <c r="C33" i="20"/>
  <c r="AC32" i="20"/>
  <c r="AE32" i="20" s="1"/>
  <c r="S32" i="20"/>
  <c r="C32" i="20"/>
  <c r="AC31" i="20"/>
  <c r="AE31" i="20" s="1"/>
  <c r="C31" i="20"/>
  <c r="AE30" i="20"/>
  <c r="AC30" i="20"/>
  <c r="C30" i="20"/>
  <c r="AN29" i="20"/>
  <c r="AC29" i="20"/>
  <c r="AE29" i="20" s="1"/>
  <c r="C29" i="20"/>
  <c r="AN28" i="20"/>
  <c r="AC28" i="20"/>
  <c r="AE28" i="20" s="1"/>
  <c r="F28" i="20"/>
  <c r="H28" i="20" s="1"/>
  <c r="T28" i="20" s="1"/>
  <c r="C28" i="20"/>
  <c r="AN27" i="20"/>
  <c r="AC27" i="20"/>
  <c r="AE27" i="20" s="1"/>
  <c r="F27" i="20"/>
  <c r="H27" i="20" s="1"/>
  <c r="C27" i="20"/>
  <c r="T27" i="20" s="1"/>
  <c r="X27" i="20" s="1"/>
  <c r="AN26" i="20"/>
  <c r="AC26" i="20"/>
  <c r="AE26" i="20" s="1"/>
  <c r="F26" i="20"/>
  <c r="H26" i="20" s="1"/>
  <c r="C26" i="20"/>
  <c r="AN25" i="20"/>
  <c r="AC25" i="20"/>
  <c r="AE25" i="20" s="1"/>
  <c r="H25" i="20"/>
  <c r="F25" i="20"/>
  <c r="C25" i="20"/>
  <c r="T25" i="20" s="1"/>
  <c r="AN24" i="20"/>
  <c r="AC24" i="20"/>
  <c r="AE24" i="20" s="1"/>
  <c r="F24" i="20"/>
  <c r="H24" i="20" s="1"/>
  <c r="C24" i="20"/>
  <c r="AN23" i="20"/>
  <c r="AC23" i="20"/>
  <c r="AE23" i="20" s="1"/>
  <c r="H23" i="20"/>
  <c r="F23" i="20"/>
  <c r="C23" i="20"/>
  <c r="T23" i="20" s="1"/>
  <c r="X23" i="20" s="1"/>
  <c r="AN22" i="20"/>
  <c r="AC22" i="20"/>
  <c r="AE22" i="20" s="1"/>
  <c r="F22" i="20"/>
  <c r="H22" i="20" s="1"/>
  <c r="C22" i="20"/>
  <c r="AN21" i="20"/>
  <c r="AC21" i="20"/>
  <c r="AE21" i="20" s="1"/>
  <c r="H21" i="20"/>
  <c r="F21" i="20"/>
  <c r="C21" i="20"/>
  <c r="T21" i="20" s="1"/>
  <c r="X21" i="20" s="1"/>
  <c r="AN20" i="20"/>
  <c r="AC20" i="20"/>
  <c r="AE20" i="20" s="1"/>
  <c r="F20" i="20"/>
  <c r="H20" i="20" s="1"/>
  <c r="C20" i="20"/>
  <c r="AN19" i="20"/>
  <c r="AC19" i="20"/>
  <c r="AE19" i="20" s="1"/>
  <c r="F19" i="20"/>
  <c r="H19" i="20" s="1"/>
  <c r="C19" i="20"/>
  <c r="AN18" i="20"/>
  <c r="AC18" i="20"/>
  <c r="AE18" i="20" s="1"/>
  <c r="F18" i="20"/>
  <c r="H18" i="20" s="1"/>
  <c r="C18" i="20"/>
  <c r="AN17" i="20"/>
  <c r="AC17" i="20"/>
  <c r="AE17" i="20" s="1"/>
  <c r="F17" i="20"/>
  <c r="H17" i="20" s="1"/>
  <c r="C17" i="20"/>
  <c r="AN16" i="20"/>
  <c r="AC16" i="20"/>
  <c r="AE16" i="20" s="1"/>
  <c r="F16" i="20"/>
  <c r="H16" i="20" s="1"/>
  <c r="C16" i="20"/>
  <c r="AN15" i="20"/>
  <c r="AC15" i="20"/>
  <c r="AE15" i="20" s="1"/>
  <c r="F15" i="20"/>
  <c r="H15" i="20" s="1"/>
  <c r="C15" i="20"/>
  <c r="AN14" i="20"/>
  <c r="AC14" i="20"/>
  <c r="AE14" i="20" s="1"/>
  <c r="F14" i="20"/>
  <c r="H14" i="20" s="1"/>
  <c r="C14" i="20"/>
  <c r="AN13" i="20"/>
  <c r="AC13" i="20"/>
  <c r="F13" i="20"/>
  <c r="H13" i="20" s="1"/>
  <c r="C13" i="20"/>
  <c r="AN12" i="20"/>
  <c r="AC12" i="20"/>
  <c r="AE12" i="20" s="1"/>
  <c r="H12" i="20"/>
  <c r="F12" i="20"/>
  <c r="C12" i="20"/>
  <c r="AN11" i="20"/>
  <c r="AC11" i="20"/>
  <c r="AE11" i="20" s="1"/>
  <c r="F11" i="20"/>
  <c r="H11" i="20" s="1"/>
  <c r="T11" i="20" s="1"/>
  <c r="C11" i="20"/>
  <c r="AN10" i="20"/>
  <c r="AC10" i="20"/>
  <c r="AE10" i="20" s="1"/>
  <c r="F10" i="20"/>
  <c r="H10" i="20" s="1"/>
  <c r="C10" i="20"/>
  <c r="AN9" i="20"/>
  <c r="AC9" i="20"/>
  <c r="AE9" i="20" s="1"/>
  <c r="F9" i="20"/>
  <c r="H9" i="20" s="1"/>
  <c r="C9" i="20"/>
  <c r="T9" i="20" s="1"/>
  <c r="BE8" i="20"/>
  <c r="AN8" i="20"/>
  <c r="AC8" i="20"/>
  <c r="AE8" i="20" s="1"/>
  <c r="F8" i="20"/>
  <c r="H8" i="20" s="1"/>
  <c r="C8" i="20"/>
  <c r="AN7" i="20"/>
  <c r="AC7" i="20"/>
  <c r="AE7" i="20" s="1"/>
  <c r="F7" i="20"/>
  <c r="H7" i="20" s="1"/>
  <c r="C7" i="20"/>
  <c r="AN6" i="20"/>
  <c r="AC6" i="20"/>
  <c r="AE6" i="20" s="1"/>
  <c r="F6" i="20"/>
  <c r="H6" i="20" s="1"/>
  <c r="C6" i="20"/>
  <c r="BE5" i="20"/>
  <c r="AN5" i="20"/>
  <c r="AC5" i="20"/>
  <c r="AE5" i="20" s="1"/>
  <c r="F5" i="20"/>
  <c r="H5" i="20" s="1"/>
  <c r="C5" i="20"/>
  <c r="T5" i="20" s="1"/>
  <c r="BE4" i="20"/>
  <c r="BE6" i="20" s="1"/>
  <c r="AN4" i="20"/>
  <c r="AC4" i="20"/>
  <c r="AE4" i="20" s="1"/>
  <c r="F4" i="20"/>
  <c r="H4" i="20" s="1"/>
  <c r="C4" i="20"/>
  <c r="AX2" i="20"/>
  <c r="BE7" i="20" s="1"/>
  <c r="AW2" i="20"/>
  <c r="AV2" i="20"/>
  <c r="BE9" i="20" s="1"/>
  <c r="D252" i="22"/>
  <c r="F252" i="22" s="1"/>
  <c r="D251" i="22"/>
  <c r="F251" i="22" s="1"/>
  <c r="D250" i="22"/>
  <c r="F250" i="22" s="1"/>
  <c r="D249" i="22"/>
  <c r="F249" i="22" s="1"/>
  <c r="D248" i="22"/>
  <c r="F248" i="22" s="1"/>
  <c r="D247" i="22"/>
  <c r="F247" i="22" s="1"/>
  <c r="D246" i="22"/>
  <c r="F246" i="22" s="1"/>
  <c r="D245" i="22"/>
  <c r="F245" i="22" s="1"/>
  <c r="D244" i="22"/>
  <c r="F244" i="22" s="1"/>
  <c r="D243" i="22"/>
  <c r="F243" i="22" s="1"/>
  <c r="D242" i="22"/>
  <c r="F242" i="22" s="1"/>
  <c r="D241" i="22"/>
  <c r="F241" i="22" s="1"/>
  <c r="F240" i="22"/>
  <c r="D240" i="22"/>
  <c r="D239" i="22"/>
  <c r="F239" i="22" s="1"/>
  <c r="D238" i="22"/>
  <c r="F238" i="22" s="1"/>
  <c r="D237" i="22"/>
  <c r="F237" i="22" s="1"/>
  <c r="F236" i="22"/>
  <c r="D236" i="22"/>
  <c r="D235" i="22"/>
  <c r="F235" i="22" s="1"/>
  <c r="D234" i="22"/>
  <c r="F234" i="22" s="1"/>
  <c r="F233" i="22"/>
  <c r="D233" i="22"/>
  <c r="F232" i="22"/>
  <c r="D232" i="22"/>
  <c r="D231" i="22"/>
  <c r="F231" i="22" s="1"/>
  <c r="D230" i="22"/>
  <c r="F230" i="22" s="1"/>
  <c r="F229" i="22"/>
  <c r="D229" i="22"/>
  <c r="F228" i="22"/>
  <c r="D228" i="22"/>
  <c r="D227" i="22"/>
  <c r="F227" i="22" s="1"/>
  <c r="F226" i="22"/>
  <c r="D226" i="22"/>
  <c r="F225" i="22"/>
  <c r="D225" i="22"/>
  <c r="F224" i="22"/>
  <c r="D224" i="22"/>
  <c r="D223" i="22"/>
  <c r="F223" i="22" s="1"/>
  <c r="F222" i="22"/>
  <c r="D222" i="22"/>
  <c r="F221" i="22"/>
  <c r="D221" i="22"/>
  <c r="D220" i="22"/>
  <c r="F220" i="22" s="1"/>
  <c r="D219" i="22"/>
  <c r="F219" i="22" s="1"/>
  <c r="F218" i="22"/>
  <c r="D218" i="22"/>
  <c r="F217" i="22"/>
  <c r="D217" i="22"/>
  <c r="D216" i="22"/>
  <c r="F216" i="22" s="1"/>
  <c r="D215" i="22"/>
  <c r="F215" i="22" s="1"/>
  <c r="F214" i="22"/>
  <c r="D214" i="22"/>
  <c r="D213" i="22"/>
  <c r="F213" i="22" s="1"/>
  <c r="D212" i="22"/>
  <c r="F212" i="22" s="1"/>
  <c r="D211" i="22"/>
  <c r="F211" i="22" s="1"/>
  <c r="F210" i="22"/>
  <c r="D210" i="22"/>
  <c r="D209" i="22"/>
  <c r="F209" i="22" s="1"/>
  <c r="D208" i="22"/>
  <c r="F208" i="22" s="1"/>
  <c r="D207" i="22"/>
  <c r="F207" i="22" s="1"/>
  <c r="D206" i="22"/>
  <c r="F206" i="22" s="1"/>
  <c r="D205" i="22"/>
  <c r="F205" i="22" s="1"/>
  <c r="D204" i="22"/>
  <c r="F204" i="22" s="1"/>
  <c r="D203" i="22"/>
  <c r="F203" i="22" s="1"/>
  <c r="D202" i="22"/>
  <c r="F202" i="22" s="1"/>
  <c r="D201" i="22"/>
  <c r="F201" i="22" s="1"/>
  <c r="F200" i="22"/>
  <c r="D200" i="22"/>
  <c r="D199" i="22"/>
  <c r="F199" i="22" s="1"/>
  <c r="D198" i="22"/>
  <c r="F198" i="22" s="1"/>
  <c r="D197" i="22"/>
  <c r="F197" i="22" s="1"/>
  <c r="D196" i="22"/>
  <c r="F196" i="22" s="1"/>
  <c r="D195" i="22"/>
  <c r="F195" i="22" s="1"/>
  <c r="D194" i="22"/>
  <c r="F194" i="22" s="1"/>
  <c r="D193" i="22"/>
  <c r="F193" i="22" s="1"/>
  <c r="F192" i="22"/>
  <c r="D192" i="22"/>
  <c r="D191" i="22"/>
  <c r="F191" i="22" s="1"/>
  <c r="D190" i="22"/>
  <c r="F190" i="22" s="1"/>
  <c r="D189" i="22"/>
  <c r="F189" i="22" s="1"/>
  <c r="F188" i="22"/>
  <c r="D188" i="22"/>
  <c r="D187" i="22"/>
  <c r="F187" i="22" s="1"/>
  <c r="D186" i="22"/>
  <c r="F186" i="22" s="1"/>
  <c r="F185" i="22"/>
  <c r="D185" i="22"/>
  <c r="F184" i="22"/>
  <c r="D184" i="22"/>
  <c r="D183" i="22"/>
  <c r="F183" i="22" s="1"/>
  <c r="D182" i="22"/>
  <c r="F182" i="22" s="1"/>
  <c r="F181" i="22"/>
  <c r="D181" i="22"/>
  <c r="F180" i="22"/>
  <c r="D180" i="22"/>
  <c r="D179" i="22"/>
  <c r="F179" i="22" s="1"/>
  <c r="F178" i="22"/>
  <c r="D178" i="22"/>
  <c r="F177" i="22"/>
  <c r="D177" i="22"/>
  <c r="F176" i="22"/>
  <c r="D176" i="22"/>
  <c r="D175" i="22"/>
  <c r="F175" i="22" s="1"/>
  <c r="F174" i="22"/>
  <c r="D174" i="22"/>
  <c r="F173" i="22"/>
  <c r="D173" i="22"/>
  <c r="D172" i="22"/>
  <c r="F172" i="22" s="1"/>
  <c r="D171" i="22"/>
  <c r="F171" i="22" s="1"/>
  <c r="F170" i="22"/>
  <c r="D170" i="22"/>
  <c r="F169" i="22"/>
  <c r="D169" i="22"/>
  <c r="D168" i="22"/>
  <c r="F168" i="22" s="1"/>
  <c r="D167" i="22"/>
  <c r="F167" i="22" s="1"/>
  <c r="F166" i="22"/>
  <c r="D166" i="22"/>
  <c r="D165" i="22"/>
  <c r="F165" i="22" s="1"/>
  <c r="D164" i="22"/>
  <c r="F164" i="22" s="1"/>
  <c r="D163" i="22"/>
  <c r="F163" i="22" s="1"/>
  <c r="F162" i="22"/>
  <c r="D162" i="22"/>
  <c r="D161" i="22"/>
  <c r="F161" i="22" s="1"/>
  <c r="D160" i="22"/>
  <c r="F160" i="22" s="1"/>
  <c r="D159" i="22"/>
  <c r="F159" i="22" s="1"/>
  <c r="D158" i="22"/>
  <c r="F158" i="22" s="1"/>
  <c r="D157" i="22"/>
  <c r="F157" i="22" s="1"/>
  <c r="D156" i="22"/>
  <c r="F156" i="22" s="1"/>
  <c r="D155" i="22"/>
  <c r="F155" i="22" s="1"/>
  <c r="D154" i="22"/>
  <c r="F154" i="22" s="1"/>
  <c r="D153" i="22"/>
  <c r="F153" i="22" s="1"/>
  <c r="F152" i="22"/>
  <c r="D152" i="22"/>
  <c r="D151" i="22"/>
  <c r="F151" i="22" s="1"/>
  <c r="D150" i="22"/>
  <c r="F150" i="22" s="1"/>
  <c r="D149" i="22"/>
  <c r="F149" i="22" s="1"/>
  <c r="D148" i="22"/>
  <c r="F148" i="22" s="1"/>
  <c r="D147" i="22"/>
  <c r="F147" i="22" s="1"/>
  <c r="D146" i="22"/>
  <c r="F146" i="22" s="1"/>
  <c r="D145" i="22"/>
  <c r="F145" i="22" s="1"/>
  <c r="F144" i="22"/>
  <c r="D144" i="22"/>
  <c r="D143" i="22"/>
  <c r="F143" i="22" s="1"/>
  <c r="D142" i="22"/>
  <c r="F142" i="22" s="1"/>
  <c r="D141" i="22"/>
  <c r="F141" i="22" s="1"/>
  <c r="F140" i="22"/>
  <c r="D140" i="22"/>
  <c r="D139" i="22"/>
  <c r="F139" i="22" s="1"/>
  <c r="D138" i="22"/>
  <c r="F138" i="22" s="1"/>
  <c r="F137" i="22"/>
  <c r="D137" i="22"/>
  <c r="F136" i="22"/>
  <c r="D136" i="22"/>
  <c r="D135" i="22"/>
  <c r="F135" i="22" s="1"/>
  <c r="D134" i="22"/>
  <c r="F134" i="22" s="1"/>
  <c r="F133" i="22"/>
  <c r="D133" i="22"/>
  <c r="F132" i="22"/>
  <c r="D132" i="22"/>
  <c r="D131" i="22"/>
  <c r="F131" i="22" s="1"/>
  <c r="F130" i="22"/>
  <c r="D130" i="22"/>
  <c r="F129" i="22"/>
  <c r="D129" i="22"/>
  <c r="F128" i="22"/>
  <c r="D128" i="22"/>
  <c r="D127" i="22"/>
  <c r="F127" i="22" s="1"/>
  <c r="F126" i="22"/>
  <c r="D126" i="22"/>
  <c r="F125" i="22"/>
  <c r="D125" i="22"/>
  <c r="D124" i="22"/>
  <c r="F124" i="22" s="1"/>
  <c r="D123" i="22"/>
  <c r="F123" i="22" s="1"/>
  <c r="F122" i="22"/>
  <c r="D122" i="22"/>
  <c r="F121" i="22"/>
  <c r="D121" i="22"/>
  <c r="D120" i="22"/>
  <c r="F120" i="22" s="1"/>
  <c r="D119" i="22"/>
  <c r="F119" i="22" s="1"/>
  <c r="F118" i="22"/>
  <c r="D118" i="22"/>
  <c r="D117" i="22"/>
  <c r="F117" i="22" s="1"/>
  <c r="D116" i="22"/>
  <c r="F116" i="22" s="1"/>
  <c r="D115" i="22"/>
  <c r="F115" i="22" s="1"/>
  <c r="F114" i="22"/>
  <c r="D114" i="22"/>
  <c r="D113" i="22"/>
  <c r="F113" i="22" s="1"/>
  <c r="D112" i="22"/>
  <c r="F112" i="22" s="1"/>
  <c r="D111" i="22"/>
  <c r="F111" i="22" s="1"/>
  <c r="D110" i="22"/>
  <c r="F110" i="22" s="1"/>
  <c r="D109" i="22"/>
  <c r="F109" i="22" s="1"/>
  <c r="D108" i="22"/>
  <c r="F108" i="22" s="1"/>
  <c r="D107" i="22"/>
  <c r="F107" i="22" s="1"/>
  <c r="D106" i="22"/>
  <c r="F106" i="22" s="1"/>
  <c r="D105" i="22"/>
  <c r="F105" i="22" s="1"/>
  <c r="D104" i="22"/>
  <c r="F104" i="22" s="1"/>
  <c r="D103" i="22"/>
  <c r="F103" i="22" s="1"/>
  <c r="D102" i="22"/>
  <c r="F102" i="22" s="1"/>
  <c r="D101" i="22"/>
  <c r="F101" i="22" s="1"/>
  <c r="D100" i="22"/>
  <c r="F100" i="22" s="1"/>
  <c r="D99" i="22"/>
  <c r="F99" i="22" s="1"/>
  <c r="D98" i="22"/>
  <c r="F98" i="22" s="1"/>
  <c r="D97" i="22"/>
  <c r="F97" i="22" s="1"/>
  <c r="F96" i="22"/>
  <c r="D96" i="22"/>
  <c r="D95" i="22"/>
  <c r="F95" i="22" s="1"/>
  <c r="D94" i="22"/>
  <c r="F94" i="22" s="1"/>
  <c r="D93" i="22"/>
  <c r="F93" i="22" s="1"/>
  <c r="F92" i="22"/>
  <c r="D92" i="22"/>
  <c r="D91" i="22"/>
  <c r="F91" i="22" s="1"/>
  <c r="D90" i="22"/>
  <c r="F90" i="22" s="1"/>
  <c r="F89" i="22"/>
  <c r="D89" i="22"/>
  <c r="F88" i="22"/>
  <c r="D88" i="22"/>
  <c r="D87" i="22"/>
  <c r="F87" i="22" s="1"/>
  <c r="D86" i="22"/>
  <c r="F86" i="22" s="1"/>
  <c r="F85" i="22"/>
  <c r="D85" i="22"/>
  <c r="F84" i="22"/>
  <c r="D84" i="22"/>
  <c r="D83" i="22"/>
  <c r="F83" i="22" s="1"/>
  <c r="F82" i="22"/>
  <c r="D82" i="22"/>
  <c r="F81" i="22"/>
  <c r="D81" i="22"/>
  <c r="F80" i="22"/>
  <c r="D80" i="22"/>
  <c r="D79" i="22"/>
  <c r="F79" i="22" s="1"/>
  <c r="F78" i="22"/>
  <c r="D78" i="22"/>
  <c r="F77" i="22"/>
  <c r="D77" i="22"/>
  <c r="D76" i="22"/>
  <c r="F76" i="22" s="1"/>
  <c r="D75" i="22"/>
  <c r="F75" i="22" s="1"/>
  <c r="D74" i="22"/>
  <c r="F74" i="22" s="1"/>
  <c r="D73" i="22"/>
  <c r="F73" i="22" s="1"/>
  <c r="D72" i="22"/>
  <c r="F72" i="22" s="1"/>
  <c r="D71" i="22"/>
  <c r="F71" i="22" s="1"/>
  <c r="D70" i="22"/>
  <c r="F70" i="22" s="1"/>
  <c r="D69" i="22"/>
  <c r="F69" i="22" s="1"/>
  <c r="F68" i="22"/>
  <c r="D68" i="22"/>
  <c r="D67" i="22"/>
  <c r="F67" i="22" s="1"/>
  <c r="D66" i="22"/>
  <c r="F66" i="22" s="1"/>
  <c r="D65" i="22"/>
  <c r="F65" i="22" s="1"/>
  <c r="D64" i="22"/>
  <c r="F64" i="22" s="1"/>
  <c r="D63" i="22"/>
  <c r="F63" i="22" s="1"/>
  <c r="D62" i="22"/>
  <c r="F62" i="22" s="1"/>
  <c r="D61" i="22"/>
  <c r="F61" i="22" s="1"/>
  <c r="D60" i="22"/>
  <c r="F60" i="22" s="1"/>
  <c r="D59" i="22"/>
  <c r="F59" i="22" s="1"/>
  <c r="D58" i="22"/>
  <c r="F58" i="22" s="1"/>
  <c r="D57" i="22"/>
  <c r="F57" i="22" s="1"/>
  <c r="D56" i="22"/>
  <c r="F56" i="22" s="1"/>
  <c r="D55" i="22"/>
  <c r="F55" i="22" s="1"/>
  <c r="D54" i="22"/>
  <c r="F54" i="22" s="1"/>
  <c r="D53" i="22"/>
  <c r="F53" i="22" s="1"/>
  <c r="D52" i="22"/>
  <c r="F52" i="22" s="1"/>
  <c r="D51" i="22"/>
  <c r="F51" i="22" s="1"/>
  <c r="D50" i="22"/>
  <c r="F50" i="22" s="1"/>
  <c r="D49" i="22"/>
  <c r="F49" i="22" s="1"/>
  <c r="F48" i="22"/>
  <c r="D48" i="22"/>
  <c r="D47" i="22"/>
  <c r="F47" i="22" s="1"/>
  <c r="D46" i="22"/>
  <c r="F46" i="22" s="1"/>
  <c r="D45" i="22"/>
  <c r="F45" i="22" s="1"/>
  <c r="D44" i="22"/>
  <c r="F44" i="22" s="1"/>
  <c r="D43" i="22"/>
  <c r="F43" i="22" s="1"/>
  <c r="D42" i="22"/>
  <c r="F42" i="22" s="1"/>
  <c r="F41" i="22"/>
  <c r="D41" i="22"/>
  <c r="D40" i="22"/>
  <c r="F40" i="22" s="1"/>
  <c r="D39" i="22"/>
  <c r="F39" i="22" s="1"/>
  <c r="D38" i="22"/>
  <c r="F38" i="22" s="1"/>
  <c r="D37" i="22"/>
  <c r="F37" i="22" s="1"/>
  <c r="D36" i="22"/>
  <c r="F36" i="22" s="1"/>
  <c r="D35" i="22"/>
  <c r="F35" i="22" s="1"/>
  <c r="D34" i="22"/>
  <c r="F34" i="22" s="1"/>
  <c r="D33" i="22"/>
  <c r="F33" i="22" s="1"/>
  <c r="D32" i="22"/>
  <c r="F32" i="22" s="1"/>
  <c r="D31" i="22"/>
  <c r="F31" i="22" s="1"/>
  <c r="D30" i="22"/>
  <c r="F30" i="22" s="1"/>
  <c r="D29" i="22"/>
  <c r="F29" i="22" s="1"/>
  <c r="D28" i="22"/>
  <c r="F28" i="22" s="1"/>
  <c r="D27" i="22"/>
  <c r="F27" i="22" s="1"/>
  <c r="D26" i="22"/>
  <c r="F26" i="22" s="1"/>
  <c r="D25" i="22"/>
  <c r="F25" i="22" s="1"/>
  <c r="D24" i="22"/>
  <c r="F24" i="22" s="1"/>
  <c r="D23" i="22"/>
  <c r="F23" i="22" s="1"/>
  <c r="D22" i="22"/>
  <c r="F22" i="22" s="1"/>
  <c r="D21" i="22"/>
  <c r="F21" i="22" s="1"/>
  <c r="D20" i="22"/>
  <c r="F20" i="22" s="1"/>
  <c r="D19" i="22"/>
  <c r="F19" i="22" s="1"/>
  <c r="D18" i="22"/>
  <c r="F18" i="22" s="1"/>
  <c r="D17" i="22"/>
  <c r="F17" i="22" s="1"/>
  <c r="D16" i="22"/>
  <c r="F16" i="22" s="1"/>
  <c r="D15" i="22"/>
  <c r="F15" i="22" s="1"/>
  <c r="D14" i="22"/>
  <c r="F14" i="22" s="1"/>
  <c r="D13" i="22"/>
  <c r="A4" i="22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A46" i="22" s="1"/>
  <c r="A47" i="22" s="1"/>
  <c r="A48" i="22" s="1"/>
  <c r="A49" i="22" s="1"/>
  <c r="A50" i="22" s="1"/>
  <c r="A51" i="22" s="1"/>
  <c r="A52" i="22" s="1"/>
  <c r="A53" i="22" s="1"/>
  <c r="A54" i="22" s="1"/>
  <c r="A55" i="22" s="1"/>
  <c r="A56" i="22" s="1"/>
  <c r="A57" i="22" s="1"/>
  <c r="A58" i="22" s="1"/>
  <c r="A59" i="22" s="1"/>
  <c r="A60" i="22" s="1"/>
  <c r="A61" i="22" s="1"/>
  <c r="A62" i="22" s="1"/>
  <c r="A63" i="22" s="1"/>
  <c r="A64" i="22" s="1"/>
  <c r="A65" i="22" s="1"/>
  <c r="A66" i="22" s="1"/>
  <c r="A67" i="22" s="1"/>
  <c r="A68" i="22" s="1"/>
  <c r="A69" i="22" s="1"/>
  <c r="A70" i="22" s="1"/>
  <c r="A71" i="22" s="1"/>
  <c r="A72" i="22" s="1"/>
  <c r="A73" i="22" s="1"/>
  <c r="A74" i="22" s="1"/>
  <c r="A75" i="22" s="1"/>
  <c r="A76" i="22" s="1"/>
  <c r="A77" i="22" s="1"/>
  <c r="A78" i="22" s="1"/>
  <c r="A79" i="22" s="1"/>
  <c r="A80" i="22" s="1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7" i="22" s="1"/>
  <c r="A98" i="22" s="1"/>
  <c r="A99" i="22" s="1"/>
  <c r="A100" i="22" s="1"/>
  <c r="A101" i="22" s="1"/>
  <c r="A102" i="22" s="1"/>
  <c r="A103" i="22" s="1"/>
  <c r="A104" i="22" s="1"/>
  <c r="A105" i="22" s="1"/>
  <c r="A106" i="22" s="1"/>
  <c r="A107" i="22" s="1"/>
  <c r="A108" i="22" s="1"/>
  <c r="A109" i="22" s="1"/>
  <c r="A110" i="22" s="1"/>
  <c r="A111" i="22" s="1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5" i="22" s="1"/>
  <c r="A126" i="22" s="1"/>
  <c r="A127" i="22" s="1"/>
  <c r="A128" i="22" s="1"/>
  <c r="A129" i="22" s="1"/>
  <c r="A130" i="22" s="1"/>
  <c r="A131" i="22" s="1"/>
  <c r="A132" i="22" s="1"/>
  <c r="A133" i="22" s="1"/>
  <c r="A134" i="22" s="1"/>
  <c r="A135" i="22" s="1"/>
  <c r="A136" i="22" s="1"/>
  <c r="A137" i="22" s="1"/>
  <c r="A138" i="22" s="1"/>
  <c r="A139" i="22" s="1"/>
  <c r="A140" i="22" s="1"/>
  <c r="A141" i="22" s="1"/>
  <c r="A142" i="22" s="1"/>
  <c r="A143" i="22" s="1"/>
  <c r="A144" i="22" s="1"/>
  <c r="A145" i="22" s="1"/>
  <c r="A146" i="22" s="1"/>
  <c r="A147" i="22" s="1"/>
  <c r="A148" i="22" s="1"/>
  <c r="A149" i="22" s="1"/>
  <c r="A150" i="22" s="1"/>
  <c r="A151" i="22" s="1"/>
  <c r="A152" i="22" s="1"/>
  <c r="A153" i="22" s="1"/>
  <c r="A154" i="22" s="1"/>
  <c r="A155" i="22" s="1"/>
  <c r="A156" i="22" s="1"/>
  <c r="A157" i="22" s="1"/>
  <c r="A158" i="22" s="1"/>
  <c r="A159" i="22" s="1"/>
  <c r="A160" i="22" s="1"/>
  <c r="A161" i="22" s="1"/>
  <c r="A162" i="22" s="1"/>
  <c r="A163" i="22" s="1"/>
  <c r="A164" i="22" s="1"/>
  <c r="A165" i="22" s="1"/>
  <c r="A166" i="22" s="1"/>
  <c r="A167" i="22" s="1"/>
  <c r="A168" i="22" s="1"/>
  <c r="A169" i="22" s="1"/>
  <c r="A170" i="22" s="1"/>
  <c r="A171" i="22" s="1"/>
  <c r="A172" i="22" s="1"/>
  <c r="A173" i="22" s="1"/>
  <c r="A174" i="22" s="1"/>
  <c r="A175" i="22" s="1"/>
  <c r="A176" i="22" s="1"/>
  <c r="A177" i="22" s="1"/>
  <c r="A178" i="22" s="1"/>
  <c r="A179" i="22" s="1"/>
  <c r="A180" i="22" s="1"/>
  <c r="A181" i="22" s="1"/>
  <c r="A182" i="22" s="1"/>
  <c r="A183" i="22" s="1"/>
  <c r="A184" i="22" s="1"/>
  <c r="A185" i="22" s="1"/>
  <c r="A186" i="22" s="1"/>
  <c r="A187" i="22" s="1"/>
  <c r="A188" i="22" s="1"/>
  <c r="A189" i="22" s="1"/>
  <c r="A190" i="22" s="1"/>
  <c r="A191" i="22" s="1"/>
  <c r="A192" i="22" s="1"/>
  <c r="A193" i="22" s="1"/>
  <c r="A194" i="22" s="1"/>
  <c r="A195" i="22" s="1"/>
  <c r="A196" i="22" s="1"/>
  <c r="A197" i="22" s="1"/>
  <c r="A198" i="22" s="1"/>
  <c r="A199" i="22" s="1"/>
  <c r="A200" i="22" s="1"/>
  <c r="A201" i="22" s="1"/>
  <c r="A202" i="22" s="1"/>
  <c r="A203" i="22" s="1"/>
  <c r="A204" i="22" s="1"/>
  <c r="A205" i="22" s="1"/>
  <c r="A206" i="22" s="1"/>
  <c r="A207" i="22" s="1"/>
  <c r="A208" i="22" s="1"/>
  <c r="A209" i="22" s="1"/>
  <c r="A210" i="22" s="1"/>
  <c r="A211" i="22" s="1"/>
  <c r="A212" i="22" s="1"/>
  <c r="A213" i="22" s="1"/>
  <c r="A214" i="22" s="1"/>
  <c r="A215" i="22" s="1"/>
  <c r="A216" i="22" s="1"/>
  <c r="A217" i="22" s="1"/>
  <c r="A218" i="22" s="1"/>
  <c r="A219" i="22" s="1"/>
  <c r="A220" i="22" s="1"/>
  <c r="A221" i="22" s="1"/>
  <c r="A222" i="22" s="1"/>
  <c r="A223" i="22" s="1"/>
  <c r="A224" i="22" s="1"/>
  <c r="A225" i="22" s="1"/>
  <c r="A226" i="22" s="1"/>
  <c r="A227" i="22" s="1"/>
  <c r="A228" i="22" s="1"/>
  <c r="A229" i="22" s="1"/>
  <c r="A230" i="22" s="1"/>
  <c r="A231" i="22" s="1"/>
  <c r="A232" i="22" s="1"/>
  <c r="A233" i="22" s="1"/>
  <c r="A234" i="22" s="1"/>
  <c r="A235" i="22" s="1"/>
  <c r="A236" i="22" s="1"/>
  <c r="A237" i="22" s="1"/>
  <c r="A238" i="22" s="1"/>
  <c r="A239" i="22" s="1"/>
  <c r="A240" i="22" s="1"/>
  <c r="A241" i="22" s="1"/>
  <c r="A242" i="22" s="1"/>
  <c r="A243" i="22" s="1"/>
  <c r="A244" i="22" s="1"/>
  <c r="A245" i="22" s="1"/>
  <c r="A246" i="22" s="1"/>
  <c r="A247" i="22" s="1"/>
  <c r="A248" i="22" s="1"/>
  <c r="A249" i="22" s="1"/>
  <c r="A250" i="22" s="1"/>
  <c r="A251" i="22" s="1"/>
  <c r="A252" i="22" s="1"/>
  <c r="D252" i="8"/>
  <c r="F252" i="8" s="1"/>
  <c r="D251" i="8"/>
  <c r="F251" i="8" s="1"/>
  <c r="D250" i="8"/>
  <c r="F250" i="8" s="1"/>
  <c r="D249" i="8"/>
  <c r="F249" i="8" s="1"/>
  <c r="D248" i="8"/>
  <c r="F248" i="8" s="1"/>
  <c r="D247" i="8"/>
  <c r="F247" i="8" s="1"/>
  <c r="D246" i="8"/>
  <c r="F246" i="8" s="1"/>
  <c r="D245" i="8"/>
  <c r="F245" i="8" s="1"/>
  <c r="D244" i="8"/>
  <c r="F244" i="8" s="1"/>
  <c r="D243" i="8"/>
  <c r="F243" i="8" s="1"/>
  <c r="D242" i="8"/>
  <c r="F242" i="8" s="1"/>
  <c r="D241" i="8"/>
  <c r="F241" i="8" s="1"/>
  <c r="D240" i="8"/>
  <c r="F240" i="8" s="1"/>
  <c r="D239" i="8"/>
  <c r="F239" i="8" s="1"/>
  <c r="D238" i="8"/>
  <c r="F238" i="8" s="1"/>
  <c r="D237" i="8"/>
  <c r="F237" i="8" s="1"/>
  <c r="D236" i="8"/>
  <c r="F236" i="8" s="1"/>
  <c r="D235" i="8"/>
  <c r="F235" i="8" s="1"/>
  <c r="D234" i="8"/>
  <c r="F234" i="8" s="1"/>
  <c r="D233" i="8"/>
  <c r="F233" i="8" s="1"/>
  <c r="D232" i="8"/>
  <c r="F232" i="8" s="1"/>
  <c r="D231" i="8"/>
  <c r="F231" i="8" s="1"/>
  <c r="D230" i="8"/>
  <c r="F230" i="8" s="1"/>
  <c r="D229" i="8"/>
  <c r="F229" i="8" s="1"/>
  <c r="D228" i="8"/>
  <c r="F228" i="8" s="1"/>
  <c r="D227" i="8"/>
  <c r="F227" i="8" s="1"/>
  <c r="D226" i="8"/>
  <c r="F226" i="8" s="1"/>
  <c r="D225" i="8"/>
  <c r="F225" i="8" s="1"/>
  <c r="D224" i="8"/>
  <c r="F224" i="8" s="1"/>
  <c r="D223" i="8"/>
  <c r="F223" i="8" s="1"/>
  <c r="D222" i="8"/>
  <c r="F222" i="8" s="1"/>
  <c r="D221" i="8"/>
  <c r="F221" i="8" s="1"/>
  <c r="D220" i="8"/>
  <c r="F220" i="8" s="1"/>
  <c r="D219" i="8"/>
  <c r="F219" i="8" s="1"/>
  <c r="D218" i="8"/>
  <c r="F218" i="8" s="1"/>
  <c r="D217" i="8"/>
  <c r="F217" i="8" s="1"/>
  <c r="D216" i="8"/>
  <c r="F216" i="8" s="1"/>
  <c r="D215" i="8"/>
  <c r="F215" i="8" s="1"/>
  <c r="D214" i="8"/>
  <c r="F214" i="8" s="1"/>
  <c r="D213" i="8"/>
  <c r="F213" i="8" s="1"/>
  <c r="D212" i="8"/>
  <c r="F212" i="8" s="1"/>
  <c r="D211" i="8"/>
  <c r="F211" i="8" s="1"/>
  <c r="D210" i="8"/>
  <c r="F210" i="8" s="1"/>
  <c r="D209" i="8"/>
  <c r="F209" i="8" s="1"/>
  <c r="D208" i="8"/>
  <c r="F208" i="8" s="1"/>
  <c r="D207" i="8"/>
  <c r="F207" i="8" s="1"/>
  <c r="D206" i="8"/>
  <c r="F206" i="8" s="1"/>
  <c r="D205" i="8"/>
  <c r="F205" i="8" s="1"/>
  <c r="D204" i="8"/>
  <c r="F204" i="8" s="1"/>
  <c r="D203" i="8"/>
  <c r="F203" i="8" s="1"/>
  <c r="D202" i="8"/>
  <c r="F202" i="8" s="1"/>
  <c r="D201" i="8"/>
  <c r="F201" i="8" s="1"/>
  <c r="D200" i="8"/>
  <c r="F200" i="8" s="1"/>
  <c r="D199" i="8"/>
  <c r="F199" i="8" s="1"/>
  <c r="D198" i="8"/>
  <c r="F198" i="8" s="1"/>
  <c r="D197" i="8"/>
  <c r="F197" i="8" s="1"/>
  <c r="D196" i="8"/>
  <c r="F196" i="8" s="1"/>
  <c r="D195" i="8"/>
  <c r="F195" i="8" s="1"/>
  <c r="D194" i="8"/>
  <c r="F194" i="8" s="1"/>
  <c r="D193" i="8"/>
  <c r="F193" i="8" s="1"/>
  <c r="D192" i="8"/>
  <c r="F192" i="8" s="1"/>
  <c r="D191" i="8"/>
  <c r="F191" i="8" s="1"/>
  <c r="D190" i="8"/>
  <c r="F190" i="8" s="1"/>
  <c r="D189" i="8"/>
  <c r="F189" i="8" s="1"/>
  <c r="D188" i="8"/>
  <c r="F188" i="8" s="1"/>
  <c r="D187" i="8"/>
  <c r="F187" i="8" s="1"/>
  <c r="D186" i="8"/>
  <c r="F186" i="8" s="1"/>
  <c r="F185" i="8"/>
  <c r="D185" i="8"/>
  <c r="D184" i="8"/>
  <c r="F184" i="8" s="1"/>
  <c r="D183" i="8"/>
  <c r="F183" i="8" s="1"/>
  <c r="D182" i="8"/>
  <c r="F182" i="8" s="1"/>
  <c r="D181" i="8"/>
  <c r="F181" i="8" s="1"/>
  <c r="D180" i="8"/>
  <c r="F180" i="8" s="1"/>
  <c r="D179" i="8"/>
  <c r="F179" i="8" s="1"/>
  <c r="D178" i="8"/>
  <c r="F178" i="8" s="1"/>
  <c r="D177" i="8"/>
  <c r="F177" i="8" s="1"/>
  <c r="D176" i="8"/>
  <c r="F176" i="8" s="1"/>
  <c r="D175" i="8"/>
  <c r="F175" i="8" s="1"/>
  <c r="D174" i="8"/>
  <c r="F174" i="8" s="1"/>
  <c r="D173" i="8"/>
  <c r="F173" i="8" s="1"/>
  <c r="D172" i="8"/>
  <c r="F172" i="8" s="1"/>
  <c r="D171" i="8"/>
  <c r="F171" i="8" s="1"/>
  <c r="D170" i="8"/>
  <c r="F170" i="8" s="1"/>
  <c r="F169" i="8"/>
  <c r="D169" i="8"/>
  <c r="D168" i="8"/>
  <c r="F168" i="8" s="1"/>
  <c r="D167" i="8"/>
  <c r="F167" i="8" s="1"/>
  <c r="D166" i="8"/>
  <c r="F166" i="8" s="1"/>
  <c r="D165" i="8"/>
  <c r="F165" i="8" s="1"/>
  <c r="D164" i="8"/>
  <c r="F164" i="8" s="1"/>
  <c r="D163" i="8"/>
  <c r="F163" i="8" s="1"/>
  <c r="D162" i="8"/>
  <c r="F162" i="8" s="1"/>
  <c r="D161" i="8"/>
  <c r="F161" i="8" s="1"/>
  <c r="D160" i="8"/>
  <c r="F160" i="8" s="1"/>
  <c r="D159" i="8"/>
  <c r="F159" i="8" s="1"/>
  <c r="D158" i="8"/>
  <c r="F158" i="8" s="1"/>
  <c r="D157" i="8"/>
  <c r="F157" i="8" s="1"/>
  <c r="D156" i="8"/>
  <c r="F156" i="8" s="1"/>
  <c r="D155" i="8"/>
  <c r="F155" i="8" s="1"/>
  <c r="D154" i="8"/>
  <c r="F154" i="8" s="1"/>
  <c r="D153" i="8"/>
  <c r="F153" i="8" s="1"/>
  <c r="D152" i="8"/>
  <c r="F152" i="8" s="1"/>
  <c r="D151" i="8"/>
  <c r="F151" i="8" s="1"/>
  <c r="D150" i="8"/>
  <c r="F150" i="8" s="1"/>
  <c r="D149" i="8"/>
  <c r="F149" i="8" s="1"/>
  <c r="D148" i="8"/>
  <c r="F148" i="8" s="1"/>
  <c r="D147" i="8"/>
  <c r="F147" i="8" s="1"/>
  <c r="D146" i="8"/>
  <c r="F146" i="8" s="1"/>
  <c r="D145" i="8"/>
  <c r="F145" i="8" s="1"/>
  <c r="D144" i="8"/>
  <c r="F144" i="8" s="1"/>
  <c r="D143" i="8"/>
  <c r="F143" i="8" s="1"/>
  <c r="D142" i="8"/>
  <c r="F142" i="8" s="1"/>
  <c r="D141" i="8"/>
  <c r="F141" i="8" s="1"/>
  <c r="D140" i="8"/>
  <c r="F140" i="8" s="1"/>
  <c r="D139" i="8"/>
  <c r="F139" i="8" s="1"/>
  <c r="D138" i="8"/>
  <c r="F138" i="8" s="1"/>
  <c r="D137" i="8"/>
  <c r="F137" i="8" s="1"/>
  <c r="D136" i="8"/>
  <c r="F136" i="8" s="1"/>
  <c r="D135" i="8"/>
  <c r="F135" i="8" s="1"/>
  <c r="D134" i="8"/>
  <c r="F134" i="8" s="1"/>
  <c r="D133" i="8"/>
  <c r="F133" i="8" s="1"/>
  <c r="D132" i="8"/>
  <c r="F132" i="8" s="1"/>
  <c r="D131" i="8"/>
  <c r="F131" i="8" s="1"/>
  <c r="D130" i="8"/>
  <c r="F130" i="8" s="1"/>
  <c r="D129" i="8"/>
  <c r="F129" i="8" s="1"/>
  <c r="D128" i="8"/>
  <c r="F128" i="8" s="1"/>
  <c r="D127" i="8"/>
  <c r="F127" i="8" s="1"/>
  <c r="D126" i="8"/>
  <c r="F126" i="8" s="1"/>
  <c r="D125" i="8"/>
  <c r="F125" i="8" s="1"/>
  <c r="D124" i="8"/>
  <c r="F124" i="8" s="1"/>
  <c r="D123" i="8"/>
  <c r="F123" i="8" s="1"/>
  <c r="D122" i="8"/>
  <c r="F122" i="8" s="1"/>
  <c r="D121" i="8"/>
  <c r="F121" i="8" s="1"/>
  <c r="D120" i="8"/>
  <c r="F120" i="8" s="1"/>
  <c r="D119" i="8"/>
  <c r="F119" i="8" s="1"/>
  <c r="D118" i="8"/>
  <c r="F118" i="8" s="1"/>
  <c r="D117" i="8"/>
  <c r="F117" i="8" s="1"/>
  <c r="D116" i="8"/>
  <c r="F116" i="8" s="1"/>
  <c r="D115" i="8"/>
  <c r="F115" i="8" s="1"/>
  <c r="D114" i="8"/>
  <c r="F114" i="8" s="1"/>
  <c r="D113" i="8"/>
  <c r="F113" i="8" s="1"/>
  <c r="D112" i="8"/>
  <c r="F112" i="8" s="1"/>
  <c r="D111" i="8"/>
  <c r="F111" i="8" s="1"/>
  <c r="D110" i="8"/>
  <c r="F110" i="8" s="1"/>
  <c r="D109" i="8"/>
  <c r="F109" i="8" s="1"/>
  <c r="D108" i="8"/>
  <c r="F108" i="8" s="1"/>
  <c r="D107" i="8"/>
  <c r="F107" i="8" s="1"/>
  <c r="D106" i="8"/>
  <c r="F106" i="8" s="1"/>
  <c r="D105" i="8"/>
  <c r="F105" i="8" s="1"/>
  <c r="D104" i="8"/>
  <c r="F104" i="8" s="1"/>
  <c r="D103" i="8"/>
  <c r="F103" i="8" s="1"/>
  <c r="D102" i="8"/>
  <c r="F102" i="8" s="1"/>
  <c r="D101" i="8"/>
  <c r="F101" i="8" s="1"/>
  <c r="D100" i="8"/>
  <c r="F100" i="8" s="1"/>
  <c r="D99" i="8"/>
  <c r="F99" i="8" s="1"/>
  <c r="D98" i="8"/>
  <c r="F98" i="8" s="1"/>
  <c r="D97" i="8"/>
  <c r="F97" i="8" s="1"/>
  <c r="D96" i="8"/>
  <c r="F96" i="8" s="1"/>
  <c r="D95" i="8"/>
  <c r="F95" i="8" s="1"/>
  <c r="D94" i="8"/>
  <c r="F94" i="8" s="1"/>
  <c r="D93" i="8"/>
  <c r="F93" i="8" s="1"/>
  <c r="D92" i="8"/>
  <c r="F92" i="8" s="1"/>
  <c r="D91" i="8"/>
  <c r="F91" i="8" s="1"/>
  <c r="D90" i="8"/>
  <c r="F90" i="8" s="1"/>
  <c r="F89" i="8"/>
  <c r="D89" i="8"/>
  <c r="D88" i="8"/>
  <c r="F88" i="8" s="1"/>
  <c r="D87" i="8"/>
  <c r="F87" i="8" s="1"/>
  <c r="D86" i="8"/>
  <c r="F86" i="8" s="1"/>
  <c r="D85" i="8"/>
  <c r="F85" i="8" s="1"/>
  <c r="D84" i="8"/>
  <c r="F84" i="8" s="1"/>
  <c r="D83" i="8"/>
  <c r="F83" i="8" s="1"/>
  <c r="D82" i="8"/>
  <c r="F82" i="8" s="1"/>
  <c r="D81" i="8"/>
  <c r="F81" i="8" s="1"/>
  <c r="D80" i="8"/>
  <c r="F80" i="8" s="1"/>
  <c r="D79" i="8"/>
  <c r="F79" i="8" s="1"/>
  <c r="D78" i="8"/>
  <c r="F78" i="8" s="1"/>
  <c r="D77" i="8"/>
  <c r="F77" i="8" s="1"/>
  <c r="D76" i="8"/>
  <c r="F76" i="8" s="1"/>
  <c r="D75" i="8"/>
  <c r="F75" i="8" s="1"/>
  <c r="D74" i="8"/>
  <c r="F74" i="8" s="1"/>
  <c r="F73" i="8"/>
  <c r="D73" i="8"/>
  <c r="D72" i="8"/>
  <c r="F72" i="8" s="1"/>
  <c r="D71" i="8"/>
  <c r="F71" i="8" s="1"/>
  <c r="D70" i="8"/>
  <c r="F70" i="8" s="1"/>
  <c r="D69" i="8"/>
  <c r="F69" i="8" s="1"/>
  <c r="D68" i="8"/>
  <c r="F68" i="8" s="1"/>
  <c r="D67" i="8"/>
  <c r="F67" i="8" s="1"/>
  <c r="D66" i="8"/>
  <c r="F66" i="8" s="1"/>
  <c r="D65" i="8"/>
  <c r="F65" i="8" s="1"/>
  <c r="D64" i="8"/>
  <c r="F64" i="8" s="1"/>
  <c r="D63" i="8"/>
  <c r="F63" i="8" s="1"/>
  <c r="D62" i="8"/>
  <c r="F62" i="8" s="1"/>
  <c r="F61" i="8"/>
  <c r="D61" i="8"/>
  <c r="D60" i="8"/>
  <c r="F60" i="8" s="1"/>
  <c r="D59" i="8"/>
  <c r="F59" i="8" s="1"/>
  <c r="D58" i="8"/>
  <c r="F58" i="8" s="1"/>
  <c r="D57" i="8"/>
  <c r="F57" i="8" s="1"/>
  <c r="D56" i="8"/>
  <c r="F56" i="8" s="1"/>
  <c r="D55" i="8"/>
  <c r="F55" i="8" s="1"/>
  <c r="D54" i="8"/>
  <c r="F54" i="8" s="1"/>
  <c r="D53" i="8"/>
  <c r="F53" i="8" s="1"/>
  <c r="D52" i="8"/>
  <c r="F52" i="8" s="1"/>
  <c r="D51" i="8"/>
  <c r="F51" i="8" s="1"/>
  <c r="D50" i="8"/>
  <c r="F50" i="8" s="1"/>
  <c r="D49" i="8"/>
  <c r="F49" i="8" s="1"/>
  <c r="D48" i="8"/>
  <c r="F48" i="8" s="1"/>
  <c r="D47" i="8"/>
  <c r="F47" i="8" s="1"/>
  <c r="D46" i="8"/>
  <c r="F46" i="8" s="1"/>
  <c r="D45" i="8"/>
  <c r="F45" i="8" s="1"/>
  <c r="D44" i="8"/>
  <c r="F44" i="8" s="1"/>
  <c r="D43" i="8"/>
  <c r="F43" i="8" s="1"/>
  <c r="D42" i="8"/>
  <c r="F42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D33" i="8"/>
  <c r="F33" i="8" s="1"/>
  <c r="D32" i="8"/>
  <c r="F32" i="8" s="1"/>
  <c r="D31" i="8"/>
  <c r="F31" i="8" s="1"/>
  <c r="D30" i="8"/>
  <c r="F30" i="8" s="1"/>
  <c r="D29" i="8"/>
  <c r="F29" i="8" s="1"/>
  <c r="D28" i="8"/>
  <c r="F28" i="8" s="1"/>
  <c r="D27" i="8"/>
  <c r="F27" i="8" s="1"/>
  <c r="D26" i="8"/>
  <c r="F26" i="8" s="1"/>
  <c r="D25" i="8"/>
  <c r="F25" i="8" s="1"/>
  <c r="D24" i="8"/>
  <c r="F24" i="8" s="1"/>
  <c r="D23" i="8"/>
  <c r="F23" i="8" s="1"/>
  <c r="D22" i="8"/>
  <c r="F22" i="8" s="1"/>
  <c r="D21" i="8"/>
  <c r="F21" i="8" s="1"/>
  <c r="D20" i="8"/>
  <c r="F20" i="8" s="1"/>
  <c r="D19" i="8"/>
  <c r="F19" i="8" s="1"/>
  <c r="D18" i="8"/>
  <c r="F18" i="8" s="1"/>
  <c r="D17" i="8"/>
  <c r="F17" i="8" s="1"/>
  <c r="D16" i="8"/>
  <c r="F16" i="8" s="1"/>
  <c r="D15" i="8"/>
  <c r="F15" i="8" s="1"/>
  <c r="D14" i="8"/>
  <c r="F14" i="8" s="1"/>
  <c r="F13" i="8"/>
  <c r="D13" i="8"/>
  <c r="A4" i="8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D252" i="23"/>
  <c r="F252" i="23" s="1"/>
  <c r="D251" i="23"/>
  <c r="F251" i="23" s="1"/>
  <c r="D250" i="23"/>
  <c r="F250" i="23" s="1"/>
  <c r="D249" i="23"/>
  <c r="F249" i="23" s="1"/>
  <c r="D248" i="23"/>
  <c r="F248" i="23" s="1"/>
  <c r="D247" i="23"/>
  <c r="F247" i="23" s="1"/>
  <c r="D246" i="23"/>
  <c r="F246" i="23" s="1"/>
  <c r="D245" i="23"/>
  <c r="F245" i="23" s="1"/>
  <c r="D244" i="23"/>
  <c r="F244" i="23" s="1"/>
  <c r="D243" i="23"/>
  <c r="F243" i="23" s="1"/>
  <c r="D242" i="23"/>
  <c r="F242" i="23" s="1"/>
  <c r="D241" i="23"/>
  <c r="F241" i="23" s="1"/>
  <c r="D240" i="23"/>
  <c r="F240" i="23" s="1"/>
  <c r="D239" i="23"/>
  <c r="F239" i="23" s="1"/>
  <c r="D238" i="23"/>
  <c r="F238" i="23" s="1"/>
  <c r="D237" i="23"/>
  <c r="F237" i="23" s="1"/>
  <c r="D236" i="23"/>
  <c r="F236" i="23" s="1"/>
  <c r="D235" i="23"/>
  <c r="F235" i="23" s="1"/>
  <c r="D234" i="23"/>
  <c r="F234" i="23" s="1"/>
  <c r="D233" i="23"/>
  <c r="F233" i="23" s="1"/>
  <c r="D232" i="23"/>
  <c r="F232" i="23" s="1"/>
  <c r="D231" i="23"/>
  <c r="F231" i="23" s="1"/>
  <c r="D230" i="23"/>
  <c r="F230" i="23" s="1"/>
  <c r="D229" i="23"/>
  <c r="F229" i="23" s="1"/>
  <c r="D228" i="23"/>
  <c r="F228" i="23" s="1"/>
  <c r="D227" i="23"/>
  <c r="F227" i="23" s="1"/>
  <c r="D226" i="23"/>
  <c r="F226" i="23" s="1"/>
  <c r="F225" i="23"/>
  <c r="D225" i="23"/>
  <c r="D224" i="23"/>
  <c r="F224" i="23" s="1"/>
  <c r="D223" i="23"/>
  <c r="F223" i="23" s="1"/>
  <c r="D222" i="23"/>
  <c r="F222" i="23" s="1"/>
  <c r="F221" i="23"/>
  <c r="D221" i="23"/>
  <c r="D220" i="23"/>
  <c r="F220" i="23" s="1"/>
  <c r="D219" i="23"/>
  <c r="F219" i="23" s="1"/>
  <c r="D218" i="23"/>
  <c r="F218" i="23" s="1"/>
  <c r="D217" i="23"/>
  <c r="F217" i="23" s="1"/>
  <c r="D216" i="23"/>
  <c r="F216" i="23" s="1"/>
  <c r="D215" i="23"/>
  <c r="F215" i="23" s="1"/>
  <c r="D214" i="23"/>
  <c r="F214" i="23" s="1"/>
  <c r="F213" i="23"/>
  <c r="D213" i="23"/>
  <c r="D212" i="23"/>
  <c r="F212" i="23" s="1"/>
  <c r="D211" i="23"/>
  <c r="F211" i="23" s="1"/>
  <c r="D210" i="23"/>
  <c r="F210" i="23" s="1"/>
  <c r="D209" i="23"/>
  <c r="F209" i="23" s="1"/>
  <c r="D208" i="23"/>
  <c r="F208" i="23" s="1"/>
  <c r="D207" i="23"/>
  <c r="F207" i="23" s="1"/>
  <c r="D206" i="23"/>
  <c r="F206" i="23" s="1"/>
  <c r="D205" i="23"/>
  <c r="F205" i="23" s="1"/>
  <c r="D204" i="23"/>
  <c r="F204" i="23" s="1"/>
  <c r="D203" i="23"/>
  <c r="F203" i="23" s="1"/>
  <c r="D202" i="23"/>
  <c r="F202" i="23" s="1"/>
  <c r="D201" i="23"/>
  <c r="F201" i="23" s="1"/>
  <c r="D200" i="23"/>
  <c r="F200" i="23" s="1"/>
  <c r="D199" i="23"/>
  <c r="F199" i="23" s="1"/>
  <c r="D198" i="23"/>
  <c r="F198" i="23" s="1"/>
  <c r="D197" i="23"/>
  <c r="F197" i="23" s="1"/>
  <c r="D196" i="23"/>
  <c r="F196" i="23" s="1"/>
  <c r="D195" i="23"/>
  <c r="F195" i="23" s="1"/>
  <c r="D194" i="23"/>
  <c r="F194" i="23" s="1"/>
  <c r="D193" i="23"/>
  <c r="F193" i="23" s="1"/>
  <c r="D192" i="23"/>
  <c r="F192" i="23" s="1"/>
  <c r="D191" i="23"/>
  <c r="F191" i="23" s="1"/>
  <c r="D190" i="23"/>
  <c r="F190" i="23" s="1"/>
  <c r="D189" i="23"/>
  <c r="F189" i="23" s="1"/>
  <c r="D188" i="23"/>
  <c r="F188" i="23" s="1"/>
  <c r="D187" i="23"/>
  <c r="F187" i="23" s="1"/>
  <c r="D186" i="23"/>
  <c r="F186" i="23" s="1"/>
  <c r="D185" i="23"/>
  <c r="F185" i="23" s="1"/>
  <c r="D184" i="23"/>
  <c r="F184" i="23" s="1"/>
  <c r="D183" i="23"/>
  <c r="F183" i="23" s="1"/>
  <c r="D182" i="23"/>
  <c r="F182" i="23" s="1"/>
  <c r="D181" i="23"/>
  <c r="F181" i="23" s="1"/>
  <c r="D180" i="23"/>
  <c r="F180" i="23" s="1"/>
  <c r="D179" i="23"/>
  <c r="F179" i="23" s="1"/>
  <c r="D178" i="23"/>
  <c r="F178" i="23" s="1"/>
  <c r="F177" i="23"/>
  <c r="D177" i="23"/>
  <c r="D176" i="23"/>
  <c r="F176" i="23" s="1"/>
  <c r="D175" i="23"/>
  <c r="F175" i="23" s="1"/>
  <c r="D174" i="23"/>
  <c r="F174" i="23" s="1"/>
  <c r="F173" i="23"/>
  <c r="D173" i="23"/>
  <c r="D172" i="23"/>
  <c r="F172" i="23" s="1"/>
  <c r="D171" i="23"/>
  <c r="F171" i="23" s="1"/>
  <c r="D170" i="23"/>
  <c r="F170" i="23" s="1"/>
  <c r="D169" i="23"/>
  <c r="F169" i="23" s="1"/>
  <c r="D168" i="23"/>
  <c r="F168" i="23" s="1"/>
  <c r="D167" i="23"/>
  <c r="F167" i="23" s="1"/>
  <c r="D166" i="23"/>
  <c r="F166" i="23" s="1"/>
  <c r="F165" i="23"/>
  <c r="D165" i="23"/>
  <c r="D164" i="23"/>
  <c r="F164" i="23" s="1"/>
  <c r="D163" i="23"/>
  <c r="F163" i="23" s="1"/>
  <c r="D162" i="23"/>
  <c r="F162" i="23" s="1"/>
  <c r="D161" i="23"/>
  <c r="F161" i="23" s="1"/>
  <c r="D160" i="23"/>
  <c r="F160" i="23" s="1"/>
  <c r="D159" i="23"/>
  <c r="F159" i="23" s="1"/>
  <c r="D158" i="23"/>
  <c r="F158" i="23" s="1"/>
  <c r="D157" i="23"/>
  <c r="F157" i="23" s="1"/>
  <c r="D156" i="23"/>
  <c r="F156" i="23" s="1"/>
  <c r="D155" i="23"/>
  <c r="F155" i="23" s="1"/>
  <c r="D154" i="23"/>
  <c r="F154" i="23" s="1"/>
  <c r="D153" i="23"/>
  <c r="F153" i="23" s="1"/>
  <c r="D152" i="23"/>
  <c r="F152" i="23" s="1"/>
  <c r="D151" i="23"/>
  <c r="F151" i="23" s="1"/>
  <c r="D150" i="23"/>
  <c r="F150" i="23" s="1"/>
  <c r="D149" i="23"/>
  <c r="F149" i="23" s="1"/>
  <c r="D148" i="23"/>
  <c r="F148" i="23" s="1"/>
  <c r="D147" i="23"/>
  <c r="F147" i="23" s="1"/>
  <c r="D146" i="23"/>
  <c r="F146" i="23" s="1"/>
  <c r="D145" i="23"/>
  <c r="F145" i="23" s="1"/>
  <c r="D144" i="23"/>
  <c r="F144" i="23" s="1"/>
  <c r="D143" i="23"/>
  <c r="F143" i="23" s="1"/>
  <c r="D142" i="23"/>
  <c r="F142" i="23" s="1"/>
  <c r="D141" i="23"/>
  <c r="F141" i="23" s="1"/>
  <c r="D140" i="23"/>
  <c r="F140" i="23" s="1"/>
  <c r="D139" i="23"/>
  <c r="F139" i="23" s="1"/>
  <c r="D138" i="23"/>
  <c r="F138" i="23" s="1"/>
  <c r="D137" i="23"/>
  <c r="F137" i="23" s="1"/>
  <c r="D136" i="23"/>
  <c r="F136" i="23" s="1"/>
  <c r="D135" i="23"/>
  <c r="F135" i="23" s="1"/>
  <c r="D134" i="23"/>
  <c r="F134" i="23" s="1"/>
  <c r="D133" i="23"/>
  <c r="F133" i="23" s="1"/>
  <c r="D132" i="23"/>
  <c r="F132" i="23" s="1"/>
  <c r="D131" i="23"/>
  <c r="F131" i="23" s="1"/>
  <c r="D130" i="23"/>
  <c r="F130" i="23" s="1"/>
  <c r="F129" i="23"/>
  <c r="D129" i="23"/>
  <c r="D128" i="23"/>
  <c r="F128" i="23" s="1"/>
  <c r="D127" i="23"/>
  <c r="F127" i="23" s="1"/>
  <c r="D126" i="23"/>
  <c r="F126" i="23" s="1"/>
  <c r="F125" i="23"/>
  <c r="D125" i="23"/>
  <c r="D124" i="23"/>
  <c r="F124" i="23" s="1"/>
  <c r="D123" i="23"/>
  <c r="F123" i="23" s="1"/>
  <c r="D122" i="23"/>
  <c r="F122" i="23" s="1"/>
  <c r="D121" i="23"/>
  <c r="F121" i="23" s="1"/>
  <c r="D120" i="23"/>
  <c r="F120" i="23" s="1"/>
  <c r="D119" i="23"/>
  <c r="F119" i="23" s="1"/>
  <c r="D118" i="23"/>
  <c r="F118" i="23" s="1"/>
  <c r="F117" i="23"/>
  <c r="D117" i="23"/>
  <c r="D116" i="23"/>
  <c r="F116" i="23" s="1"/>
  <c r="D115" i="23"/>
  <c r="F115" i="23" s="1"/>
  <c r="D114" i="23"/>
  <c r="F114" i="23" s="1"/>
  <c r="D113" i="23"/>
  <c r="F113" i="23" s="1"/>
  <c r="D112" i="23"/>
  <c r="F112" i="23" s="1"/>
  <c r="D111" i="23"/>
  <c r="F111" i="23" s="1"/>
  <c r="D110" i="23"/>
  <c r="F110" i="23" s="1"/>
  <c r="D109" i="23"/>
  <c r="F109" i="23" s="1"/>
  <c r="D108" i="23"/>
  <c r="F108" i="23" s="1"/>
  <c r="D107" i="23"/>
  <c r="F107" i="23" s="1"/>
  <c r="D106" i="23"/>
  <c r="F106" i="23" s="1"/>
  <c r="D105" i="23"/>
  <c r="F105" i="23" s="1"/>
  <c r="D104" i="23"/>
  <c r="F104" i="23" s="1"/>
  <c r="D103" i="23"/>
  <c r="F103" i="23" s="1"/>
  <c r="D102" i="23"/>
  <c r="F102" i="23" s="1"/>
  <c r="D101" i="23"/>
  <c r="F101" i="23" s="1"/>
  <c r="D100" i="23"/>
  <c r="F100" i="23" s="1"/>
  <c r="D99" i="23"/>
  <c r="F99" i="23" s="1"/>
  <c r="D98" i="23"/>
  <c r="F98" i="23" s="1"/>
  <c r="D97" i="23"/>
  <c r="F97" i="23" s="1"/>
  <c r="D96" i="23"/>
  <c r="F96" i="23" s="1"/>
  <c r="D95" i="23"/>
  <c r="F95" i="23" s="1"/>
  <c r="D94" i="23"/>
  <c r="F94" i="23" s="1"/>
  <c r="D93" i="23"/>
  <c r="F93" i="23" s="1"/>
  <c r="D92" i="23"/>
  <c r="F92" i="23" s="1"/>
  <c r="D91" i="23"/>
  <c r="F91" i="23" s="1"/>
  <c r="D90" i="23"/>
  <c r="F90" i="23" s="1"/>
  <c r="D89" i="23"/>
  <c r="F89" i="23" s="1"/>
  <c r="D88" i="23"/>
  <c r="F88" i="23" s="1"/>
  <c r="D87" i="23"/>
  <c r="F87" i="23" s="1"/>
  <c r="D86" i="23"/>
  <c r="F86" i="23" s="1"/>
  <c r="D85" i="23"/>
  <c r="F85" i="23" s="1"/>
  <c r="D84" i="23"/>
  <c r="F84" i="23" s="1"/>
  <c r="D83" i="23"/>
  <c r="F83" i="23" s="1"/>
  <c r="D82" i="23"/>
  <c r="F82" i="23" s="1"/>
  <c r="F81" i="23"/>
  <c r="D81" i="23"/>
  <c r="D80" i="23"/>
  <c r="F80" i="23" s="1"/>
  <c r="D79" i="23"/>
  <c r="F79" i="23" s="1"/>
  <c r="D78" i="23"/>
  <c r="F78" i="23" s="1"/>
  <c r="F77" i="23"/>
  <c r="D77" i="23"/>
  <c r="D76" i="23"/>
  <c r="F76" i="23" s="1"/>
  <c r="D75" i="23"/>
  <c r="F75" i="23" s="1"/>
  <c r="D74" i="23"/>
  <c r="F74" i="23" s="1"/>
  <c r="D73" i="23"/>
  <c r="F73" i="23" s="1"/>
  <c r="D72" i="23"/>
  <c r="F72" i="23" s="1"/>
  <c r="D71" i="23"/>
  <c r="F71" i="23" s="1"/>
  <c r="D70" i="23"/>
  <c r="F70" i="23" s="1"/>
  <c r="D69" i="23"/>
  <c r="F69" i="23" s="1"/>
  <c r="D68" i="23"/>
  <c r="F68" i="23" s="1"/>
  <c r="D67" i="23"/>
  <c r="F67" i="23" s="1"/>
  <c r="D66" i="23"/>
  <c r="F66" i="23" s="1"/>
  <c r="D65" i="23"/>
  <c r="F65" i="23" s="1"/>
  <c r="D64" i="23"/>
  <c r="F64" i="23" s="1"/>
  <c r="D63" i="23"/>
  <c r="F63" i="23" s="1"/>
  <c r="D62" i="23"/>
  <c r="F62" i="23" s="1"/>
  <c r="D61" i="23"/>
  <c r="F61" i="23" s="1"/>
  <c r="D60" i="23"/>
  <c r="F60" i="23" s="1"/>
  <c r="D59" i="23"/>
  <c r="F59" i="23" s="1"/>
  <c r="D58" i="23"/>
  <c r="F58" i="23" s="1"/>
  <c r="D57" i="23"/>
  <c r="F57" i="23" s="1"/>
  <c r="D56" i="23"/>
  <c r="F56" i="23" s="1"/>
  <c r="D55" i="23"/>
  <c r="F55" i="23" s="1"/>
  <c r="D54" i="23"/>
  <c r="F54" i="23" s="1"/>
  <c r="D53" i="23"/>
  <c r="F53" i="23" s="1"/>
  <c r="D52" i="23"/>
  <c r="F52" i="23" s="1"/>
  <c r="D51" i="23"/>
  <c r="F51" i="23" s="1"/>
  <c r="D50" i="23"/>
  <c r="F50" i="23" s="1"/>
  <c r="F49" i="23"/>
  <c r="D49" i="23"/>
  <c r="D48" i="23"/>
  <c r="F48" i="23" s="1"/>
  <c r="D47" i="23"/>
  <c r="F47" i="23" s="1"/>
  <c r="D46" i="23"/>
  <c r="F46" i="23" s="1"/>
  <c r="F45" i="23"/>
  <c r="D45" i="23"/>
  <c r="D44" i="23"/>
  <c r="F44" i="23" s="1"/>
  <c r="D43" i="23"/>
  <c r="F43" i="23" s="1"/>
  <c r="D42" i="23"/>
  <c r="F42" i="23" s="1"/>
  <c r="D41" i="23"/>
  <c r="F41" i="23" s="1"/>
  <c r="D40" i="23"/>
  <c r="F40" i="23" s="1"/>
  <c r="D39" i="23"/>
  <c r="F39" i="23" s="1"/>
  <c r="D38" i="23"/>
  <c r="F38" i="23" s="1"/>
  <c r="F37" i="23"/>
  <c r="D37" i="23"/>
  <c r="D36" i="23"/>
  <c r="F36" i="23" s="1"/>
  <c r="D35" i="23"/>
  <c r="F35" i="23" s="1"/>
  <c r="D34" i="23"/>
  <c r="F34" i="23" s="1"/>
  <c r="D33" i="23"/>
  <c r="F33" i="23" s="1"/>
  <c r="D32" i="23"/>
  <c r="F32" i="23" s="1"/>
  <c r="D31" i="23"/>
  <c r="F31" i="23" s="1"/>
  <c r="D30" i="23"/>
  <c r="F30" i="23" s="1"/>
  <c r="D29" i="23"/>
  <c r="F29" i="23" s="1"/>
  <c r="D28" i="23"/>
  <c r="F28" i="23" s="1"/>
  <c r="D27" i="23"/>
  <c r="F27" i="23" s="1"/>
  <c r="D26" i="23"/>
  <c r="F26" i="23" s="1"/>
  <c r="D25" i="23"/>
  <c r="F25" i="23" s="1"/>
  <c r="D24" i="23"/>
  <c r="F24" i="23" s="1"/>
  <c r="D23" i="23"/>
  <c r="F23" i="23" s="1"/>
  <c r="D22" i="23"/>
  <c r="F22" i="23" s="1"/>
  <c r="D21" i="23"/>
  <c r="F21" i="23" s="1"/>
  <c r="D20" i="23"/>
  <c r="F20" i="23" s="1"/>
  <c r="D19" i="23"/>
  <c r="F19" i="23" s="1"/>
  <c r="D18" i="23"/>
  <c r="F18" i="23" s="1"/>
  <c r="D17" i="23"/>
  <c r="F17" i="23" s="1"/>
  <c r="D16" i="23"/>
  <c r="F16" i="23" s="1"/>
  <c r="D15" i="23"/>
  <c r="F15" i="23" s="1"/>
  <c r="D14" i="23"/>
  <c r="F14" i="23" s="1"/>
  <c r="D13" i="23"/>
  <c r="F13" i="23" s="1"/>
  <c r="A4" i="23"/>
  <c r="A5" i="23" s="1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F252" i="15"/>
  <c r="D252" i="15"/>
  <c r="D251" i="15"/>
  <c r="F251" i="15" s="1"/>
  <c r="D250" i="15"/>
  <c r="F250" i="15" s="1"/>
  <c r="F249" i="15"/>
  <c r="D249" i="15"/>
  <c r="D248" i="15"/>
  <c r="F248" i="15" s="1"/>
  <c r="D247" i="15"/>
  <c r="F247" i="15" s="1"/>
  <c r="D246" i="15"/>
  <c r="F246" i="15" s="1"/>
  <c r="F245" i="15"/>
  <c r="D245" i="15"/>
  <c r="D244" i="15"/>
  <c r="F244" i="15" s="1"/>
  <c r="D243" i="15"/>
  <c r="F243" i="15" s="1"/>
  <c r="D242" i="15"/>
  <c r="F242" i="15" s="1"/>
  <c r="D241" i="15"/>
  <c r="F241" i="15" s="1"/>
  <c r="D240" i="15"/>
  <c r="F240" i="15" s="1"/>
  <c r="F239" i="15"/>
  <c r="D239" i="15"/>
  <c r="D238" i="15"/>
  <c r="F238" i="15" s="1"/>
  <c r="D237" i="15"/>
  <c r="F237" i="15" s="1"/>
  <c r="D236" i="15"/>
  <c r="F236" i="15" s="1"/>
  <c r="F235" i="15"/>
  <c r="D235" i="15"/>
  <c r="D234" i="15"/>
  <c r="F234" i="15" s="1"/>
  <c r="D233" i="15"/>
  <c r="F233" i="15" s="1"/>
  <c r="F232" i="15"/>
  <c r="D232" i="15"/>
  <c r="D231" i="15"/>
  <c r="F231" i="15" s="1"/>
  <c r="D230" i="15"/>
  <c r="F230" i="15" s="1"/>
  <c r="D229" i="15"/>
  <c r="F229" i="15" s="1"/>
  <c r="F228" i="15"/>
  <c r="D228" i="15"/>
  <c r="F227" i="15"/>
  <c r="D227" i="15"/>
  <c r="D226" i="15"/>
  <c r="F226" i="15" s="1"/>
  <c r="F225" i="15"/>
  <c r="D225" i="15"/>
  <c r="D224" i="15"/>
  <c r="F224" i="15" s="1"/>
  <c r="F223" i="15"/>
  <c r="D223" i="15"/>
  <c r="D222" i="15"/>
  <c r="F222" i="15" s="1"/>
  <c r="F221" i="15"/>
  <c r="D221" i="15"/>
  <c r="D220" i="15"/>
  <c r="F220" i="15" s="1"/>
  <c r="D219" i="15"/>
  <c r="F219" i="15" s="1"/>
  <c r="D218" i="15"/>
  <c r="F218" i="15" s="1"/>
  <c r="D217" i="15"/>
  <c r="F217" i="15" s="1"/>
  <c r="F216" i="15"/>
  <c r="D216" i="15"/>
  <c r="F215" i="15"/>
  <c r="D215" i="15"/>
  <c r="D214" i="15"/>
  <c r="F214" i="15" s="1"/>
  <c r="D213" i="15"/>
  <c r="F213" i="15" s="1"/>
  <c r="D212" i="15"/>
  <c r="F212" i="15" s="1"/>
  <c r="F211" i="15"/>
  <c r="D211" i="15"/>
  <c r="D210" i="15"/>
  <c r="F210" i="15" s="1"/>
  <c r="F209" i="15"/>
  <c r="D209" i="15"/>
  <c r="F208" i="15"/>
  <c r="D208" i="15"/>
  <c r="D207" i="15"/>
  <c r="F207" i="15" s="1"/>
  <c r="D206" i="15"/>
  <c r="F206" i="15" s="1"/>
  <c r="D205" i="15"/>
  <c r="F205" i="15" s="1"/>
  <c r="F204" i="15"/>
  <c r="D204" i="15"/>
  <c r="D203" i="15"/>
  <c r="F203" i="15" s="1"/>
  <c r="D202" i="15"/>
  <c r="F202" i="15" s="1"/>
  <c r="F201" i="15"/>
  <c r="D201" i="15"/>
  <c r="D200" i="15"/>
  <c r="F200" i="15" s="1"/>
  <c r="D199" i="15"/>
  <c r="F199" i="15" s="1"/>
  <c r="D198" i="15"/>
  <c r="F198" i="15" s="1"/>
  <c r="F197" i="15"/>
  <c r="D197" i="15"/>
  <c r="D196" i="15"/>
  <c r="F196" i="15" s="1"/>
  <c r="D195" i="15"/>
  <c r="F195" i="15" s="1"/>
  <c r="D194" i="15"/>
  <c r="F194" i="15" s="1"/>
  <c r="D193" i="15"/>
  <c r="F193" i="15" s="1"/>
  <c r="D192" i="15"/>
  <c r="F192" i="15" s="1"/>
  <c r="F191" i="15"/>
  <c r="D191" i="15"/>
  <c r="D190" i="15"/>
  <c r="F190" i="15" s="1"/>
  <c r="D189" i="15"/>
  <c r="F189" i="15" s="1"/>
  <c r="D188" i="15"/>
  <c r="F188" i="15" s="1"/>
  <c r="F187" i="15"/>
  <c r="D187" i="15"/>
  <c r="D186" i="15"/>
  <c r="F186" i="15" s="1"/>
  <c r="D185" i="15"/>
  <c r="F185" i="15" s="1"/>
  <c r="F184" i="15"/>
  <c r="D184" i="15"/>
  <c r="D183" i="15"/>
  <c r="F183" i="15" s="1"/>
  <c r="D182" i="15"/>
  <c r="F182" i="15" s="1"/>
  <c r="D181" i="15"/>
  <c r="F181" i="15" s="1"/>
  <c r="F180" i="15"/>
  <c r="D180" i="15"/>
  <c r="F179" i="15"/>
  <c r="D179" i="15"/>
  <c r="D178" i="15"/>
  <c r="F178" i="15" s="1"/>
  <c r="F177" i="15"/>
  <c r="D177" i="15"/>
  <c r="D176" i="15"/>
  <c r="F176" i="15" s="1"/>
  <c r="F175" i="15"/>
  <c r="D175" i="15"/>
  <c r="D174" i="15"/>
  <c r="F174" i="15" s="1"/>
  <c r="D173" i="15"/>
  <c r="F173" i="15" s="1"/>
  <c r="D172" i="15"/>
  <c r="F172" i="15" s="1"/>
  <c r="D171" i="15"/>
  <c r="F171" i="15" s="1"/>
  <c r="D170" i="15"/>
  <c r="F170" i="15" s="1"/>
  <c r="D169" i="15"/>
  <c r="F169" i="15" s="1"/>
  <c r="F168" i="15"/>
  <c r="D168" i="15"/>
  <c r="F167" i="15"/>
  <c r="D167" i="15"/>
  <c r="D166" i="15"/>
  <c r="F166" i="15" s="1"/>
  <c r="D165" i="15"/>
  <c r="F165" i="15" s="1"/>
  <c r="D164" i="15"/>
  <c r="F164" i="15" s="1"/>
  <c r="F163" i="15"/>
  <c r="D163" i="15"/>
  <c r="D162" i="15"/>
  <c r="F162" i="15" s="1"/>
  <c r="F161" i="15"/>
  <c r="D161" i="15"/>
  <c r="F160" i="15"/>
  <c r="D160" i="15"/>
  <c r="D159" i="15"/>
  <c r="F159" i="15" s="1"/>
  <c r="D158" i="15"/>
  <c r="F158" i="15" s="1"/>
  <c r="D157" i="15"/>
  <c r="F157" i="15" s="1"/>
  <c r="F156" i="15"/>
  <c r="D156" i="15"/>
  <c r="D155" i="15"/>
  <c r="F155" i="15" s="1"/>
  <c r="D154" i="15"/>
  <c r="F154" i="15" s="1"/>
  <c r="F153" i="15"/>
  <c r="D153" i="15"/>
  <c r="D152" i="15"/>
  <c r="F152" i="15" s="1"/>
  <c r="D151" i="15"/>
  <c r="F151" i="15" s="1"/>
  <c r="D150" i="15"/>
  <c r="F150" i="15" s="1"/>
  <c r="F149" i="15"/>
  <c r="D149" i="15"/>
  <c r="D148" i="15"/>
  <c r="F148" i="15" s="1"/>
  <c r="D147" i="15"/>
  <c r="F147" i="15" s="1"/>
  <c r="D146" i="15"/>
  <c r="F146" i="15" s="1"/>
  <c r="D145" i="15"/>
  <c r="F145" i="15" s="1"/>
  <c r="D144" i="15"/>
  <c r="F144" i="15" s="1"/>
  <c r="F143" i="15"/>
  <c r="D143" i="15"/>
  <c r="D142" i="15"/>
  <c r="F142" i="15" s="1"/>
  <c r="D141" i="15"/>
  <c r="F141" i="15" s="1"/>
  <c r="D140" i="15"/>
  <c r="F140" i="15" s="1"/>
  <c r="F139" i="15"/>
  <c r="D139" i="15"/>
  <c r="D138" i="15"/>
  <c r="F138" i="15" s="1"/>
  <c r="D137" i="15"/>
  <c r="F137" i="15" s="1"/>
  <c r="F136" i="15"/>
  <c r="D136" i="15"/>
  <c r="D135" i="15"/>
  <c r="F135" i="15" s="1"/>
  <c r="D134" i="15"/>
  <c r="F134" i="15" s="1"/>
  <c r="D133" i="15"/>
  <c r="F133" i="15" s="1"/>
  <c r="F132" i="15"/>
  <c r="D132" i="15"/>
  <c r="D131" i="15"/>
  <c r="F131" i="15" s="1"/>
  <c r="D130" i="15"/>
  <c r="F130" i="15" s="1"/>
  <c r="F129" i="15"/>
  <c r="D129" i="15"/>
  <c r="D128" i="15"/>
  <c r="F128" i="15" s="1"/>
  <c r="F127" i="15"/>
  <c r="D127" i="15"/>
  <c r="D126" i="15"/>
  <c r="F126" i="15" s="1"/>
  <c r="D125" i="15"/>
  <c r="F125" i="15" s="1"/>
  <c r="D124" i="15"/>
  <c r="F124" i="15" s="1"/>
  <c r="D123" i="15"/>
  <c r="F123" i="15" s="1"/>
  <c r="D122" i="15"/>
  <c r="F122" i="15" s="1"/>
  <c r="D121" i="15"/>
  <c r="F121" i="15" s="1"/>
  <c r="F120" i="15"/>
  <c r="D120" i="15"/>
  <c r="F119" i="15"/>
  <c r="D119" i="15"/>
  <c r="D118" i="15"/>
  <c r="F118" i="15" s="1"/>
  <c r="D117" i="15"/>
  <c r="F117" i="15" s="1"/>
  <c r="D116" i="15"/>
  <c r="F116" i="15" s="1"/>
  <c r="F115" i="15"/>
  <c r="D115" i="15"/>
  <c r="D114" i="15"/>
  <c r="F114" i="15" s="1"/>
  <c r="F113" i="15"/>
  <c r="D113" i="15"/>
  <c r="F112" i="15"/>
  <c r="D112" i="15"/>
  <c r="F111" i="15"/>
  <c r="D111" i="15"/>
  <c r="D110" i="15"/>
  <c r="F110" i="15" s="1"/>
  <c r="D109" i="15"/>
  <c r="F109" i="15" s="1"/>
  <c r="F108" i="15"/>
  <c r="D108" i="15"/>
  <c r="D107" i="15"/>
  <c r="F107" i="15" s="1"/>
  <c r="D106" i="15"/>
  <c r="F106" i="15" s="1"/>
  <c r="F105" i="15"/>
  <c r="D105" i="15"/>
  <c r="F104" i="15"/>
  <c r="D104" i="15"/>
  <c r="D103" i="15"/>
  <c r="F103" i="15" s="1"/>
  <c r="D102" i="15"/>
  <c r="F102" i="15" s="1"/>
  <c r="F101" i="15"/>
  <c r="D101" i="15"/>
  <c r="D100" i="15"/>
  <c r="F100" i="15" s="1"/>
  <c r="D99" i="15"/>
  <c r="F99" i="15" s="1"/>
  <c r="D98" i="15"/>
  <c r="F98" i="15" s="1"/>
  <c r="F97" i="15"/>
  <c r="D97" i="15"/>
  <c r="D96" i="15"/>
  <c r="F96" i="15" s="1"/>
  <c r="F95" i="15"/>
  <c r="D95" i="15"/>
  <c r="D94" i="15"/>
  <c r="F94" i="15" s="1"/>
  <c r="D93" i="15"/>
  <c r="F93" i="15" s="1"/>
  <c r="D92" i="15"/>
  <c r="F92" i="15" s="1"/>
  <c r="D91" i="15"/>
  <c r="F91" i="15" s="1"/>
  <c r="D90" i="15"/>
  <c r="F90" i="15" s="1"/>
  <c r="D89" i="15"/>
  <c r="F89" i="15" s="1"/>
  <c r="F88" i="15"/>
  <c r="D88" i="15"/>
  <c r="D87" i="15"/>
  <c r="F87" i="15" s="1"/>
  <c r="D86" i="15"/>
  <c r="F86" i="15" s="1"/>
  <c r="D85" i="15"/>
  <c r="F85" i="15" s="1"/>
  <c r="D84" i="15"/>
  <c r="F84" i="15" s="1"/>
  <c r="F83" i="15"/>
  <c r="D83" i="15"/>
  <c r="D82" i="15"/>
  <c r="F82" i="15" s="1"/>
  <c r="F81" i="15"/>
  <c r="D81" i="15"/>
  <c r="D80" i="15"/>
  <c r="F80" i="15" s="1"/>
  <c r="F79" i="15"/>
  <c r="D79" i="15"/>
  <c r="D78" i="15"/>
  <c r="F78" i="15" s="1"/>
  <c r="D77" i="15"/>
  <c r="F77" i="15" s="1"/>
  <c r="D76" i="15"/>
  <c r="F76" i="15" s="1"/>
  <c r="D75" i="15"/>
  <c r="F75" i="15" s="1"/>
  <c r="D74" i="15"/>
  <c r="F74" i="15" s="1"/>
  <c r="D73" i="15"/>
  <c r="F73" i="15" s="1"/>
  <c r="F72" i="15"/>
  <c r="D72" i="15"/>
  <c r="F71" i="15"/>
  <c r="D71" i="15"/>
  <c r="D70" i="15"/>
  <c r="F70" i="15" s="1"/>
  <c r="D69" i="15"/>
  <c r="F69" i="15" s="1"/>
  <c r="D68" i="15"/>
  <c r="F68" i="15" s="1"/>
  <c r="F67" i="15"/>
  <c r="D67" i="15"/>
  <c r="D66" i="15"/>
  <c r="F66" i="15" s="1"/>
  <c r="F65" i="15"/>
  <c r="D65" i="15"/>
  <c r="F64" i="15"/>
  <c r="D64" i="15"/>
  <c r="D63" i="15"/>
  <c r="F63" i="15" s="1"/>
  <c r="D62" i="15"/>
  <c r="F62" i="15" s="1"/>
  <c r="D61" i="15"/>
  <c r="F61" i="15" s="1"/>
  <c r="F60" i="15"/>
  <c r="D60" i="15"/>
  <c r="D59" i="15"/>
  <c r="F59" i="15" s="1"/>
  <c r="D58" i="15"/>
  <c r="F58" i="15" s="1"/>
  <c r="F57" i="15"/>
  <c r="D57" i="15"/>
  <c r="D56" i="15"/>
  <c r="F56" i="15" s="1"/>
  <c r="F55" i="15"/>
  <c r="D55" i="15"/>
  <c r="D54" i="15"/>
  <c r="F54" i="15" s="1"/>
  <c r="F53" i="15"/>
  <c r="D53" i="15"/>
  <c r="D52" i="15"/>
  <c r="F52" i="15" s="1"/>
  <c r="D51" i="15"/>
  <c r="F51" i="15" s="1"/>
  <c r="D50" i="15"/>
  <c r="F50" i="15" s="1"/>
  <c r="D49" i="15"/>
  <c r="F49" i="15" s="1"/>
  <c r="D48" i="15"/>
  <c r="F48" i="15" s="1"/>
  <c r="D47" i="15"/>
  <c r="F47" i="15" s="1"/>
  <c r="D46" i="15"/>
  <c r="F46" i="15" s="1"/>
  <c r="F45" i="15"/>
  <c r="D45" i="15"/>
  <c r="D44" i="15"/>
  <c r="F44" i="15" s="1"/>
  <c r="D43" i="15"/>
  <c r="F43" i="15" s="1"/>
  <c r="D42" i="15"/>
  <c r="F42" i="15" s="1"/>
  <c r="D41" i="15"/>
  <c r="F41" i="15" s="1"/>
  <c r="D40" i="15"/>
  <c r="F40" i="15" s="1"/>
  <c r="D39" i="15"/>
  <c r="F39" i="15" s="1"/>
  <c r="D38" i="15"/>
  <c r="F38" i="15" s="1"/>
  <c r="D37" i="15"/>
  <c r="F37" i="15" s="1"/>
  <c r="D36" i="15"/>
  <c r="F36" i="15" s="1"/>
  <c r="D35" i="15"/>
  <c r="F35" i="15" s="1"/>
  <c r="D34" i="15"/>
  <c r="F34" i="15" s="1"/>
  <c r="D33" i="15"/>
  <c r="F33" i="15" s="1"/>
  <c r="D32" i="15"/>
  <c r="F32" i="15" s="1"/>
  <c r="F31" i="15"/>
  <c r="D31" i="15"/>
  <c r="D30" i="15"/>
  <c r="F30" i="15" s="1"/>
  <c r="D29" i="15"/>
  <c r="F29" i="15" s="1"/>
  <c r="D28" i="15"/>
  <c r="F28" i="15" s="1"/>
  <c r="D27" i="15"/>
  <c r="F27" i="15" s="1"/>
  <c r="D26" i="15"/>
  <c r="F26" i="15" s="1"/>
  <c r="D25" i="15"/>
  <c r="F25" i="15" s="1"/>
  <c r="F24" i="15"/>
  <c r="D24" i="15"/>
  <c r="D23" i="15"/>
  <c r="F23" i="15" s="1"/>
  <c r="D22" i="15"/>
  <c r="F22" i="15" s="1"/>
  <c r="D21" i="15"/>
  <c r="F21" i="15" s="1"/>
  <c r="F20" i="15"/>
  <c r="D20" i="15"/>
  <c r="F19" i="15"/>
  <c r="D19" i="15"/>
  <c r="D18" i="15"/>
  <c r="F18" i="15" s="1"/>
  <c r="D17" i="15"/>
  <c r="F17" i="15" s="1"/>
  <c r="F16" i="15"/>
  <c r="D16" i="15"/>
  <c r="D15" i="15"/>
  <c r="F15" i="15" s="1"/>
  <c r="D14" i="15"/>
  <c r="F14" i="15" s="1"/>
  <c r="D13" i="15"/>
  <c r="F13" i="15" s="1"/>
  <c r="D12" i="15"/>
  <c r="F12" i="15" s="1"/>
  <c r="D11" i="15"/>
  <c r="F11" i="15" s="1"/>
  <c r="D10" i="15"/>
  <c r="F10" i="15" s="1"/>
  <c r="F9" i="15"/>
  <c r="D9" i="15"/>
  <c r="D8" i="15"/>
  <c r="F8" i="15" s="1"/>
  <c r="D7" i="15"/>
  <c r="F7" i="15" s="1"/>
  <c r="D6" i="15"/>
  <c r="F6" i="15" s="1"/>
  <c r="D5" i="15"/>
  <c r="F5" i="15" s="1"/>
  <c r="A5" i="15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A48" i="15" s="1"/>
  <c r="A49" i="15" s="1"/>
  <c r="A50" i="15" s="1"/>
  <c r="A51" i="15" s="1"/>
  <c r="A52" i="15" s="1"/>
  <c r="A53" i="15" s="1"/>
  <c r="A54" i="15" s="1"/>
  <c r="A55" i="15" s="1"/>
  <c r="A56" i="15" s="1"/>
  <c r="A57" i="15" s="1"/>
  <c r="A58" i="15" s="1"/>
  <c r="A59" i="15" s="1"/>
  <c r="A60" i="15" s="1"/>
  <c r="A61" i="15" s="1"/>
  <c r="A62" i="15" s="1"/>
  <c r="A63" i="15" s="1"/>
  <c r="A64" i="15" s="1"/>
  <c r="A65" i="15" s="1"/>
  <c r="A66" i="15" s="1"/>
  <c r="A67" i="15" s="1"/>
  <c r="A68" i="15" s="1"/>
  <c r="A69" i="15" s="1"/>
  <c r="A70" i="15" s="1"/>
  <c r="A71" i="15" s="1"/>
  <c r="A72" i="15" s="1"/>
  <c r="A73" i="15" s="1"/>
  <c r="A74" i="15" s="1"/>
  <c r="A75" i="15" s="1"/>
  <c r="A76" i="15" s="1"/>
  <c r="A77" i="15" s="1"/>
  <c r="A78" i="15" s="1"/>
  <c r="A79" i="15" s="1"/>
  <c r="A80" i="15" s="1"/>
  <c r="A81" i="15" s="1"/>
  <c r="A82" i="15" s="1"/>
  <c r="A83" i="15" s="1"/>
  <c r="A84" i="15" s="1"/>
  <c r="A85" i="15" s="1"/>
  <c r="A86" i="15" s="1"/>
  <c r="A87" i="15" s="1"/>
  <c r="A88" i="15" s="1"/>
  <c r="A89" i="15" s="1"/>
  <c r="A90" i="15" s="1"/>
  <c r="A91" i="15" s="1"/>
  <c r="A92" i="15" s="1"/>
  <c r="A93" i="15" s="1"/>
  <c r="A94" i="15" s="1"/>
  <c r="A95" i="15" s="1"/>
  <c r="A96" i="15" s="1"/>
  <c r="A97" i="15" s="1"/>
  <c r="A98" i="15" s="1"/>
  <c r="A99" i="15" s="1"/>
  <c r="A100" i="15" s="1"/>
  <c r="A101" i="15" s="1"/>
  <c r="A102" i="15" s="1"/>
  <c r="A103" i="15" s="1"/>
  <c r="A104" i="15" s="1"/>
  <c r="A105" i="15" s="1"/>
  <c r="A106" i="15" s="1"/>
  <c r="A107" i="15" s="1"/>
  <c r="A108" i="15" s="1"/>
  <c r="A109" i="15" s="1"/>
  <c r="A110" i="15" s="1"/>
  <c r="A111" i="15" s="1"/>
  <c r="A112" i="15" s="1"/>
  <c r="A113" i="15" s="1"/>
  <c r="A114" i="15" s="1"/>
  <c r="A115" i="15" s="1"/>
  <c r="A116" i="15" s="1"/>
  <c r="A117" i="15" s="1"/>
  <c r="A118" i="15" s="1"/>
  <c r="A119" i="15" s="1"/>
  <c r="A120" i="15" s="1"/>
  <c r="A121" i="15" s="1"/>
  <c r="A122" i="15" s="1"/>
  <c r="A123" i="15" s="1"/>
  <c r="A124" i="15" s="1"/>
  <c r="A125" i="15" s="1"/>
  <c r="A126" i="15" s="1"/>
  <c r="A127" i="15" s="1"/>
  <c r="A128" i="15" s="1"/>
  <c r="A129" i="15" s="1"/>
  <c r="A130" i="15" s="1"/>
  <c r="A131" i="15" s="1"/>
  <c r="A132" i="15" s="1"/>
  <c r="A133" i="15" s="1"/>
  <c r="A134" i="15" s="1"/>
  <c r="A135" i="15" s="1"/>
  <c r="A136" i="15" s="1"/>
  <c r="A137" i="15" s="1"/>
  <c r="A138" i="15" s="1"/>
  <c r="A139" i="15" s="1"/>
  <c r="A140" i="15" s="1"/>
  <c r="A141" i="15" s="1"/>
  <c r="A142" i="15" s="1"/>
  <c r="A143" i="15" s="1"/>
  <c r="A144" i="15" s="1"/>
  <c r="A145" i="15" s="1"/>
  <c r="A146" i="15" s="1"/>
  <c r="A147" i="15" s="1"/>
  <c r="A148" i="15" s="1"/>
  <c r="A149" i="15" s="1"/>
  <c r="A150" i="15" s="1"/>
  <c r="A151" i="15" s="1"/>
  <c r="A152" i="15" s="1"/>
  <c r="A153" i="15" s="1"/>
  <c r="A154" i="15" s="1"/>
  <c r="A155" i="15" s="1"/>
  <c r="A156" i="15" s="1"/>
  <c r="A157" i="15" s="1"/>
  <c r="A158" i="15" s="1"/>
  <c r="A159" i="15" s="1"/>
  <c r="A160" i="15" s="1"/>
  <c r="A161" i="15" s="1"/>
  <c r="A162" i="15" s="1"/>
  <c r="A163" i="15" s="1"/>
  <c r="A164" i="15" s="1"/>
  <c r="A165" i="15" s="1"/>
  <c r="A166" i="15" s="1"/>
  <c r="A167" i="15" s="1"/>
  <c r="A168" i="15" s="1"/>
  <c r="A169" i="15" s="1"/>
  <c r="A170" i="15" s="1"/>
  <c r="A171" i="15" s="1"/>
  <c r="A172" i="15" s="1"/>
  <c r="A173" i="15" s="1"/>
  <c r="A174" i="15" s="1"/>
  <c r="A175" i="15" s="1"/>
  <c r="A176" i="15" s="1"/>
  <c r="A177" i="15" s="1"/>
  <c r="A178" i="15" s="1"/>
  <c r="A179" i="15" s="1"/>
  <c r="A180" i="15" s="1"/>
  <c r="A181" i="15" s="1"/>
  <c r="A182" i="15" s="1"/>
  <c r="A183" i="15" s="1"/>
  <c r="A184" i="15" s="1"/>
  <c r="A185" i="15" s="1"/>
  <c r="A186" i="15" s="1"/>
  <c r="A187" i="15" s="1"/>
  <c r="A188" i="15" s="1"/>
  <c r="A189" i="15" s="1"/>
  <c r="A190" i="15" s="1"/>
  <c r="A191" i="15" s="1"/>
  <c r="A192" i="15" s="1"/>
  <c r="A193" i="15" s="1"/>
  <c r="A194" i="15" s="1"/>
  <c r="A195" i="15" s="1"/>
  <c r="A196" i="15" s="1"/>
  <c r="A197" i="15" s="1"/>
  <c r="A198" i="15" s="1"/>
  <c r="A199" i="15" s="1"/>
  <c r="A200" i="15" s="1"/>
  <c r="A201" i="15" s="1"/>
  <c r="A202" i="15" s="1"/>
  <c r="A203" i="15" s="1"/>
  <c r="A204" i="15" s="1"/>
  <c r="A205" i="15" s="1"/>
  <c r="A206" i="15" s="1"/>
  <c r="A207" i="15" s="1"/>
  <c r="A208" i="15" s="1"/>
  <c r="A209" i="15" s="1"/>
  <c r="A210" i="15" s="1"/>
  <c r="A211" i="15" s="1"/>
  <c r="A212" i="15" s="1"/>
  <c r="A213" i="15" s="1"/>
  <c r="A214" i="15" s="1"/>
  <c r="A215" i="15" s="1"/>
  <c r="A216" i="15" s="1"/>
  <c r="A217" i="15" s="1"/>
  <c r="A218" i="15" s="1"/>
  <c r="A219" i="15" s="1"/>
  <c r="A220" i="15" s="1"/>
  <c r="A221" i="15" s="1"/>
  <c r="A222" i="15" s="1"/>
  <c r="A223" i="15" s="1"/>
  <c r="A224" i="15" s="1"/>
  <c r="A225" i="15" s="1"/>
  <c r="A226" i="15" s="1"/>
  <c r="A227" i="15" s="1"/>
  <c r="A228" i="15" s="1"/>
  <c r="A229" i="15" s="1"/>
  <c r="A230" i="15" s="1"/>
  <c r="A231" i="15" s="1"/>
  <c r="A232" i="15" s="1"/>
  <c r="A233" i="15" s="1"/>
  <c r="A234" i="15" s="1"/>
  <c r="A235" i="15" s="1"/>
  <c r="A236" i="15" s="1"/>
  <c r="A237" i="15" s="1"/>
  <c r="A238" i="15" s="1"/>
  <c r="A239" i="15" s="1"/>
  <c r="A240" i="15" s="1"/>
  <c r="A241" i="15" s="1"/>
  <c r="A242" i="15" s="1"/>
  <c r="A243" i="15" s="1"/>
  <c r="A244" i="15" s="1"/>
  <c r="A245" i="15" s="1"/>
  <c r="A246" i="15" s="1"/>
  <c r="A247" i="15" s="1"/>
  <c r="A248" i="15" s="1"/>
  <c r="A249" i="15" s="1"/>
  <c r="A250" i="15" s="1"/>
  <c r="A251" i="15" s="1"/>
  <c r="A252" i="15" s="1"/>
  <c r="F4" i="15"/>
  <c r="D4" i="15"/>
  <c r="K95" i="26"/>
  <c r="N95" i="26" s="1"/>
  <c r="O95" i="26" s="1"/>
  <c r="Q95" i="26" s="1"/>
  <c r="J95" i="26"/>
  <c r="H95" i="26"/>
  <c r="M95" i="26" s="1"/>
  <c r="K94" i="26"/>
  <c r="L94" i="26" s="1"/>
  <c r="J94" i="26"/>
  <c r="M94" i="26" s="1"/>
  <c r="H94" i="26"/>
  <c r="K93" i="26"/>
  <c r="N93" i="26" s="1"/>
  <c r="O93" i="26" s="1"/>
  <c r="Q93" i="26" s="1"/>
  <c r="J93" i="26"/>
  <c r="H93" i="26"/>
  <c r="L92" i="26"/>
  <c r="K92" i="26"/>
  <c r="N92" i="26" s="1"/>
  <c r="O92" i="26" s="1"/>
  <c r="Q92" i="26" s="1"/>
  <c r="J92" i="26"/>
  <c r="H92" i="26"/>
  <c r="M92" i="26" s="1"/>
  <c r="K91" i="26"/>
  <c r="N91" i="26" s="1"/>
  <c r="O91" i="26" s="1"/>
  <c r="Q91" i="26" s="1"/>
  <c r="J91" i="26"/>
  <c r="H91" i="26"/>
  <c r="M91" i="26" s="1"/>
  <c r="K90" i="26"/>
  <c r="N90" i="26" s="1"/>
  <c r="O90" i="26" s="1"/>
  <c r="Q90" i="26" s="1"/>
  <c r="J90" i="26"/>
  <c r="H90" i="26"/>
  <c r="M90" i="26" s="1"/>
  <c r="K89" i="26"/>
  <c r="N89" i="26" s="1"/>
  <c r="O89" i="26" s="1"/>
  <c r="Q89" i="26" s="1"/>
  <c r="J89" i="26"/>
  <c r="H89" i="26"/>
  <c r="M89" i="26" s="1"/>
  <c r="K88" i="26"/>
  <c r="N88" i="26" s="1"/>
  <c r="O88" i="26" s="1"/>
  <c r="Q88" i="26" s="1"/>
  <c r="J88" i="26"/>
  <c r="H88" i="26"/>
  <c r="M88" i="26" s="1"/>
  <c r="K87" i="26"/>
  <c r="N87" i="26" s="1"/>
  <c r="O87" i="26" s="1"/>
  <c r="Q87" i="26" s="1"/>
  <c r="J87" i="26"/>
  <c r="H87" i="26"/>
  <c r="M87" i="26" s="1"/>
  <c r="N86" i="26"/>
  <c r="O86" i="26" s="1"/>
  <c r="Q86" i="26" s="1"/>
  <c r="K86" i="26"/>
  <c r="L86" i="26" s="1"/>
  <c r="J86" i="26"/>
  <c r="H86" i="26"/>
  <c r="M86" i="26" s="1"/>
  <c r="K85" i="26"/>
  <c r="N85" i="26" s="1"/>
  <c r="O85" i="26" s="1"/>
  <c r="Q85" i="26" s="1"/>
  <c r="J85" i="26"/>
  <c r="H85" i="26"/>
  <c r="M84" i="26"/>
  <c r="K84" i="26"/>
  <c r="N84" i="26" s="1"/>
  <c r="O84" i="26" s="1"/>
  <c r="Q84" i="26" s="1"/>
  <c r="J84" i="26"/>
  <c r="H84" i="26"/>
  <c r="K83" i="26"/>
  <c r="N83" i="26" s="1"/>
  <c r="O83" i="26" s="1"/>
  <c r="Q83" i="26" s="1"/>
  <c r="J83" i="26"/>
  <c r="H83" i="26"/>
  <c r="M83" i="26" s="1"/>
  <c r="K82" i="26"/>
  <c r="N82" i="26" s="1"/>
  <c r="O82" i="26" s="1"/>
  <c r="Q82" i="26" s="1"/>
  <c r="J82" i="26"/>
  <c r="H82" i="26"/>
  <c r="M82" i="26" s="1"/>
  <c r="K81" i="26"/>
  <c r="N81" i="26" s="1"/>
  <c r="O81" i="26" s="1"/>
  <c r="Q81" i="26" s="1"/>
  <c r="J81" i="26"/>
  <c r="H81" i="26"/>
  <c r="M81" i="26" s="1"/>
  <c r="K80" i="26"/>
  <c r="N80" i="26" s="1"/>
  <c r="O80" i="26" s="1"/>
  <c r="Q80" i="26" s="1"/>
  <c r="J80" i="26"/>
  <c r="H80" i="26"/>
  <c r="M80" i="26" s="1"/>
  <c r="K79" i="26"/>
  <c r="N79" i="26" s="1"/>
  <c r="O79" i="26" s="1"/>
  <c r="Q79" i="26" s="1"/>
  <c r="J79" i="26"/>
  <c r="H79" i="26"/>
  <c r="M79" i="26" s="1"/>
  <c r="N78" i="26"/>
  <c r="O78" i="26" s="1"/>
  <c r="Q78" i="26" s="1"/>
  <c r="L78" i="26"/>
  <c r="K78" i="26"/>
  <c r="J78" i="26"/>
  <c r="H78" i="26"/>
  <c r="K77" i="26"/>
  <c r="N77" i="26" s="1"/>
  <c r="O77" i="26" s="1"/>
  <c r="Q77" i="26" s="1"/>
  <c r="J77" i="26"/>
  <c r="H77" i="26"/>
  <c r="M77" i="26" s="1"/>
  <c r="K76" i="26"/>
  <c r="N76" i="26" s="1"/>
  <c r="O76" i="26" s="1"/>
  <c r="Q76" i="26" s="1"/>
  <c r="J76" i="26"/>
  <c r="H76" i="26"/>
  <c r="M76" i="26" s="1"/>
  <c r="K75" i="26"/>
  <c r="N75" i="26" s="1"/>
  <c r="O75" i="26" s="1"/>
  <c r="Q75" i="26" s="1"/>
  <c r="J75" i="26"/>
  <c r="H75" i="26"/>
  <c r="K74" i="26"/>
  <c r="N74" i="26" s="1"/>
  <c r="O74" i="26" s="1"/>
  <c r="Q74" i="26" s="1"/>
  <c r="J74" i="26"/>
  <c r="H74" i="26"/>
  <c r="K73" i="26"/>
  <c r="N73" i="26" s="1"/>
  <c r="O73" i="26" s="1"/>
  <c r="Q73" i="26" s="1"/>
  <c r="J73" i="26"/>
  <c r="H73" i="26"/>
  <c r="M73" i="26" s="1"/>
  <c r="M72" i="26"/>
  <c r="L72" i="26"/>
  <c r="K72" i="26"/>
  <c r="N72" i="26" s="1"/>
  <c r="O72" i="26" s="1"/>
  <c r="Q72" i="26" s="1"/>
  <c r="J72" i="26"/>
  <c r="H72" i="26"/>
  <c r="K71" i="26"/>
  <c r="N71" i="26" s="1"/>
  <c r="O71" i="26" s="1"/>
  <c r="Q71" i="26" s="1"/>
  <c r="J71" i="26"/>
  <c r="H71" i="26"/>
  <c r="M71" i="26" s="1"/>
  <c r="K70" i="26"/>
  <c r="N70" i="26" s="1"/>
  <c r="O70" i="26" s="1"/>
  <c r="Q70" i="26" s="1"/>
  <c r="J70" i="26"/>
  <c r="H70" i="26"/>
  <c r="K69" i="26"/>
  <c r="N69" i="26" s="1"/>
  <c r="O69" i="26" s="1"/>
  <c r="Q69" i="26" s="1"/>
  <c r="J69" i="26"/>
  <c r="H69" i="26"/>
  <c r="K68" i="26"/>
  <c r="N68" i="26" s="1"/>
  <c r="O68" i="26" s="1"/>
  <c r="Q68" i="26" s="1"/>
  <c r="J68" i="26"/>
  <c r="H68" i="26"/>
  <c r="M68" i="26" s="1"/>
  <c r="K67" i="26"/>
  <c r="N67" i="26" s="1"/>
  <c r="O67" i="26" s="1"/>
  <c r="Q67" i="26" s="1"/>
  <c r="J67" i="26"/>
  <c r="H67" i="26"/>
  <c r="M67" i="26" s="1"/>
  <c r="K66" i="26"/>
  <c r="L66" i="26" s="1"/>
  <c r="J66" i="26"/>
  <c r="H66" i="26"/>
  <c r="K65" i="26"/>
  <c r="N65" i="26" s="1"/>
  <c r="O65" i="26" s="1"/>
  <c r="Q65" i="26" s="1"/>
  <c r="J65" i="26"/>
  <c r="H65" i="26"/>
  <c r="N64" i="26"/>
  <c r="O64" i="26" s="1"/>
  <c r="Q64" i="26" s="1"/>
  <c r="M64" i="26"/>
  <c r="K64" i="26"/>
  <c r="L64" i="26" s="1"/>
  <c r="J64" i="26"/>
  <c r="H64" i="26"/>
  <c r="K63" i="26"/>
  <c r="N63" i="26" s="1"/>
  <c r="O63" i="26" s="1"/>
  <c r="Q63" i="26" s="1"/>
  <c r="J63" i="26"/>
  <c r="H63" i="26"/>
  <c r="M63" i="26" s="1"/>
  <c r="K62" i="26"/>
  <c r="N62" i="26" s="1"/>
  <c r="O62" i="26" s="1"/>
  <c r="Q62" i="26" s="1"/>
  <c r="J62" i="26"/>
  <c r="M62" i="26" s="1"/>
  <c r="H62" i="26"/>
  <c r="K61" i="26"/>
  <c r="N61" i="26" s="1"/>
  <c r="O61" i="26" s="1"/>
  <c r="Q61" i="26" s="1"/>
  <c r="J61" i="26"/>
  <c r="H61" i="26"/>
  <c r="M60" i="26"/>
  <c r="K60" i="26"/>
  <c r="N60" i="26" s="1"/>
  <c r="O60" i="26" s="1"/>
  <c r="Q60" i="26" s="1"/>
  <c r="J60" i="26"/>
  <c r="H60" i="26"/>
  <c r="K59" i="26"/>
  <c r="N59" i="26" s="1"/>
  <c r="O59" i="26" s="1"/>
  <c r="Q59" i="26" s="1"/>
  <c r="J59" i="26"/>
  <c r="H59" i="26"/>
  <c r="N58" i="26"/>
  <c r="O58" i="26" s="1"/>
  <c r="Q58" i="26" s="1"/>
  <c r="K58" i="26"/>
  <c r="L58" i="26" s="1"/>
  <c r="J58" i="26"/>
  <c r="H58" i="26"/>
  <c r="K57" i="26"/>
  <c r="N57" i="26" s="1"/>
  <c r="O57" i="26" s="1"/>
  <c r="Q57" i="26" s="1"/>
  <c r="J57" i="26"/>
  <c r="H57" i="26"/>
  <c r="M57" i="26" s="1"/>
  <c r="K56" i="26"/>
  <c r="N56" i="26" s="1"/>
  <c r="O56" i="26" s="1"/>
  <c r="Q56" i="26" s="1"/>
  <c r="J56" i="26"/>
  <c r="H56" i="26"/>
  <c r="M56" i="26" s="1"/>
  <c r="K55" i="26"/>
  <c r="N55" i="26" s="1"/>
  <c r="O55" i="26" s="1"/>
  <c r="Q55" i="26" s="1"/>
  <c r="J55" i="26"/>
  <c r="H55" i="26"/>
  <c r="M55" i="26" s="1"/>
  <c r="M54" i="26"/>
  <c r="K54" i="26"/>
  <c r="N54" i="26" s="1"/>
  <c r="O54" i="26" s="1"/>
  <c r="Q54" i="26" s="1"/>
  <c r="J54" i="26"/>
  <c r="H54" i="26"/>
  <c r="K53" i="26"/>
  <c r="N53" i="26" s="1"/>
  <c r="O53" i="26" s="1"/>
  <c r="Q53" i="26" s="1"/>
  <c r="J53" i="26"/>
  <c r="H53" i="26"/>
  <c r="M53" i="26" s="1"/>
  <c r="K52" i="26"/>
  <c r="N52" i="26" s="1"/>
  <c r="O52" i="26" s="1"/>
  <c r="Q52" i="26" s="1"/>
  <c r="J52" i="26"/>
  <c r="H52" i="26"/>
  <c r="M52" i="26" s="1"/>
  <c r="M51" i="26"/>
  <c r="K51" i="26"/>
  <c r="N51" i="26" s="1"/>
  <c r="O51" i="26" s="1"/>
  <c r="Q51" i="26" s="1"/>
  <c r="J51" i="26"/>
  <c r="H51" i="26"/>
  <c r="K50" i="26"/>
  <c r="N50" i="26" s="1"/>
  <c r="O50" i="26" s="1"/>
  <c r="Q50" i="26" s="1"/>
  <c r="J50" i="26"/>
  <c r="H50" i="26"/>
  <c r="M50" i="26" s="1"/>
  <c r="K49" i="26"/>
  <c r="N49" i="26" s="1"/>
  <c r="O49" i="26" s="1"/>
  <c r="Q49" i="26" s="1"/>
  <c r="J49" i="26"/>
  <c r="H49" i="26"/>
  <c r="M49" i="26" s="1"/>
  <c r="N48" i="26"/>
  <c r="O48" i="26" s="1"/>
  <c r="Q48" i="26" s="1"/>
  <c r="K48" i="26"/>
  <c r="L48" i="26" s="1"/>
  <c r="J48" i="26"/>
  <c r="M48" i="26" s="1"/>
  <c r="H48" i="26"/>
  <c r="K47" i="26"/>
  <c r="N47" i="26" s="1"/>
  <c r="O47" i="26" s="1"/>
  <c r="Q47" i="26" s="1"/>
  <c r="J47" i="26"/>
  <c r="H47" i="26"/>
  <c r="M47" i="26" s="1"/>
  <c r="K46" i="26"/>
  <c r="N46" i="26" s="1"/>
  <c r="O46" i="26" s="1"/>
  <c r="Q46" i="26" s="1"/>
  <c r="J46" i="26"/>
  <c r="H46" i="26"/>
  <c r="M46" i="26" s="1"/>
  <c r="M45" i="26"/>
  <c r="K45" i="26"/>
  <c r="N45" i="26" s="1"/>
  <c r="O45" i="26" s="1"/>
  <c r="Q45" i="26" s="1"/>
  <c r="J45" i="26"/>
  <c r="H45" i="26"/>
  <c r="M44" i="26"/>
  <c r="K44" i="26"/>
  <c r="N44" i="26" s="1"/>
  <c r="O44" i="26" s="1"/>
  <c r="Q44" i="26" s="1"/>
  <c r="J44" i="26"/>
  <c r="H44" i="26"/>
  <c r="M43" i="26"/>
  <c r="K43" i="26"/>
  <c r="N43" i="26" s="1"/>
  <c r="O43" i="26" s="1"/>
  <c r="Q43" i="26" s="1"/>
  <c r="J43" i="26"/>
  <c r="H43" i="26"/>
  <c r="M42" i="26"/>
  <c r="K42" i="26"/>
  <c r="N42" i="26" s="1"/>
  <c r="O42" i="26" s="1"/>
  <c r="Q42" i="26" s="1"/>
  <c r="J42" i="26"/>
  <c r="H42" i="26"/>
  <c r="M41" i="26"/>
  <c r="K41" i="26"/>
  <c r="N41" i="26" s="1"/>
  <c r="O41" i="26" s="1"/>
  <c r="Q41" i="26" s="1"/>
  <c r="J41" i="26"/>
  <c r="H41" i="26"/>
  <c r="M40" i="26"/>
  <c r="K40" i="26"/>
  <c r="N40" i="26" s="1"/>
  <c r="O40" i="26" s="1"/>
  <c r="Q40" i="26" s="1"/>
  <c r="J40" i="26"/>
  <c r="H40" i="26"/>
  <c r="M39" i="26"/>
  <c r="K39" i="26"/>
  <c r="N39" i="26" s="1"/>
  <c r="O39" i="26" s="1"/>
  <c r="Q39" i="26" s="1"/>
  <c r="J39" i="26"/>
  <c r="H39" i="26"/>
  <c r="M38" i="26"/>
  <c r="K38" i="26"/>
  <c r="N38" i="26" s="1"/>
  <c r="O38" i="26" s="1"/>
  <c r="Q38" i="26" s="1"/>
  <c r="J38" i="26"/>
  <c r="H38" i="26"/>
  <c r="M37" i="26"/>
  <c r="K37" i="26"/>
  <c r="N37" i="26" s="1"/>
  <c r="O37" i="26" s="1"/>
  <c r="Q37" i="26" s="1"/>
  <c r="J37" i="26"/>
  <c r="H37" i="26"/>
  <c r="N36" i="26"/>
  <c r="O36" i="26" s="1"/>
  <c r="Q36" i="26" s="1"/>
  <c r="K36" i="26"/>
  <c r="L36" i="26" s="1"/>
  <c r="J36" i="26"/>
  <c r="H36" i="26"/>
  <c r="M36" i="26" s="1"/>
  <c r="M35" i="26"/>
  <c r="K35" i="26"/>
  <c r="N35" i="26" s="1"/>
  <c r="O35" i="26" s="1"/>
  <c r="Q35" i="26" s="1"/>
  <c r="J35" i="26"/>
  <c r="H35" i="26"/>
  <c r="N34" i="26"/>
  <c r="O34" i="26" s="1"/>
  <c r="Q34" i="26" s="1"/>
  <c r="M34" i="26"/>
  <c r="K34" i="26"/>
  <c r="L34" i="26" s="1"/>
  <c r="J34" i="26"/>
  <c r="H34" i="26"/>
  <c r="K33" i="26"/>
  <c r="N33" i="26" s="1"/>
  <c r="O33" i="26" s="1"/>
  <c r="Q33" i="26" s="1"/>
  <c r="J33" i="26"/>
  <c r="H33" i="26"/>
  <c r="M33" i="26" s="1"/>
  <c r="K32" i="26"/>
  <c r="N32" i="26" s="1"/>
  <c r="O32" i="26" s="1"/>
  <c r="Q32" i="26" s="1"/>
  <c r="J32" i="26"/>
  <c r="H32" i="26"/>
  <c r="M32" i="26" s="1"/>
  <c r="M31" i="26"/>
  <c r="K31" i="26"/>
  <c r="N31" i="26" s="1"/>
  <c r="O31" i="26" s="1"/>
  <c r="Q31" i="26" s="1"/>
  <c r="J31" i="26"/>
  <c r="H31" i="26"/>
  <c r="K30" i="26"/>
  <c r="N30" i="26" s="1"/>
  <c r="O30" i="26" s="1"/>
  <c r="Q30" i="26" s="1"/>
  <c r="J30" i="26"/>
  <c r="H30" i="26"/>
  <c r="M30" i="26" s="1"/>
  <c r="K29" i="26"/>
  <c r="N29" i="26" s="1"/>
  <c r="O29" i="26" s="1"/>
  <c r="Q29" i="26" s="1"/>
  <c r="J29" i="26"/>
  <c r="H29" i="26"/>
  <c r="M29" i="26" s="1"/>
  <c r="M28" i="26"/>
  <c r="K28" i="26"/>
  <c r="N28" i="26" s="1"/>
  <c r="O28" i="26" s="1"/>
  <c r="Q28" i="26" s="1"/>
  <c r="M27" i="26"/>
  <c r="K27" i="26"/>
  <c r="N27" i="26" s="1"/>
  <c r="O27" i="26" s="1"/>
  <c r="Q27" i="26" s="1"/>
  <c r="M26" i="26"/>
  <c r="K26" i="26"/>
  <c r="L26" i="26" s="1"/>
  <c r="M25" i="26"/>
  <c r="K25" i="26"/>
  <c r="N25" i="26" s="1"/>
  <c r="O25" i="26" s="1"/>
  <c r="Q25" i="26" s="1"/>
  <c r="M24" i="26"/>
  <c r="K24" i="26"/>
  <c r="N24" i="26" s="1"/>
  <c r="O24" i="26" s="1"/>
  <c r="Q24" i="26" s="1"/>
  <c r="M23" i="26"/>
  <c r="K23" i="26"/>
  <c r="N23" i="26" s="1"/>
  <c r="O23" i="26" s="1"/>
  <c r="Q23" i="26" s="1"/>
  <c r="M22" i="26"/>
  <c r="K22" i="26"/>
  <c r="N22" i="26" s="1"/>
  <c r="O22" i="26" s="1"/>
  <c r="Q22" i="26" s="1"/>
  <c r="M21" i="26"/>
  <c r="L21" i="26"/>
  <c r="K21" i="26"/>
  <c r="N21" i="26" s="1"/>
  <c r="O21" i="26" s="1"/>
  <c r="Q21" i="26" s="1"/>
  <c r="M20" i="26"/>
  <c r="K20" i="26"/>
  <c r="N20" i="26" s="1"/>
  <c r="O20" i="26" s="1"/>
  <c r="Q20" i="26" s="1"/>
  <c r="M19" i="26"/>
  <c r="K19" i="26"/>
  <c r="N19" i="26" s="1"/>
  <c r="O19" i="26" s="1"/>
  <c r="Q19" i="26" s="1"/>
  <c r="N18" i="26"/>
  <c r="O18" i="26" s="1"/>
  <c r="Q18" i="26" s="1"/>
  <c r="M18" i="26"/>
  <c r="L18" i="26"/>
  <c r="K18" i="26"/>
  <c r="M17" i="26"/>
  <c r="K17" i="26"/>
  <c r="L17" i="26" s="1"/>
  <c r="M16" i="26"/>
  <c r="K16" i="26"/>
  <c r="N16" i="26" s="1"/>
  <c r="O16" i="26" s="1"/>
  <c r="Q16" i="26" s="1"/>
  <c r="M15" i="26"/>
  <c r="K15" i="26"/>
  <c r="N15" i="26" s="1"/>
  <c r="O15" i="26" s="1"/>
  <c r="Q15" i="26" s="1"/>
  <c r="N14" i="26"/>
  <c r="O14" i="26" s="1"/>
  <c r="Q14" i="26" s="1"/>
  <c r="M14" i="26"/>
  <c r="K14" i="26"/>
  <c r="L14" i="26" s="1"/>
  <c r="M13" i="26"/>
  <c r="K13" i="26"/>
  <c r="N13" i="26" s="1"/>
  <c r="O13" i="26" s="1"/>
  <c r="Q13" i="26" s="1"/>
  <c r="M12" i="26"/>
  <c r="L12" i="26"/>
  <c r="K12" i="26"/>
  <c r="N12" i="26" s="1"/>
  <c r="O12" i="26" s="1"/>
  <c r="Q12" i="26" s="1"/>
  <c r="M11" i="26"/>
  <c r="K11" i="26"/>
  <c r="N11" i="26" s="1"/>
  <c r="O11" i="26" s="1"/>
  <c r="Q11" i="26" s="1"/>
  <c r="M10" i="26"/>
  <c r="K10" i="26"/>
  <c r="N10" i="26" s="1"/>
  <c r="O10" i="26" s="1"/>
  <c r="Q10" i="26" s="1"/>
  <c r="M9" i="26"/>
  <c r="K9" i="26"/>
  <c r="N9" i="26" s="1"/>
  <c r="O9" i="26" s="1"/>
  <c r="Q9" i="26" s="1"/>
  <c r="M8" i="26"/>
  <c r="K8" i="26"/>
  <c r="N8" i="26" s="1"/>
  <c r="O8" i="26" s="1"/>
  <c r="Q8" i="26" s="1"/>
  <c r="M7" i="26"/>
  <c r="K7" i="26"/>
  <c r="L7" i="26" s="1"/>
  <c r="M6" i="26"/>
  <c r="K6" i="26"/>
  <c r="N6" i="26" s="1"/>
  <c r="O6" i="26" s="1"/>
  <c r="Q6" i="26" s="1"/>
  <c r="M5" i="26"/>
  <c r="K5" i="26"/>
  <c r="N5" i="26" s="1"/>
  <c r="O5" i="26" s="1"/>
  <c r="A4" i="26"/>
  <c r="A5" i="26" s="1"/>
  <c r="A6" i="26" s="1"/>
  <c r="A7" i="26" s="1"/>
  <c r="A8" i="26" s="1"/>
  <c r="A9" i="26" s="1"/>
  <c r="A10" i="26" s="1"/>
  <c r="A11" i="26" s="1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54" i="26" s="1"/>
  <c r="A55" i="26" s="1"/>
  <c r="A56" i="26" s="1"/>
  <c r="A57" i="26" s="1"/>
  <c r="A58" i="26" s="1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N169" i="21"/>
  <c r="O169" i="21" s="1"/>
  <c r="M169" i="21"/>
  <c r="K169" i="21"/>
  <c r="I169" i="21"/>
  <c r="R167" i="21"/>
  <c r="R166" i="21"/>
  <c r="E166" i="21"/>
  <c r="G166" i="21" s="1"/>
  <c r="R165" i="21"/>
  <c r="E165" i="21"/>
  <c r="G165" i="21" s="1"/>
  <c r="U164" i="21"/>
  <c r="Z164" i="21" s="1"/>
  <c r="AB164" i="21" s="1"/>
  <c r="R164" i="21"/>
  <c r="E164" i="21"/>
  <c r="G164" i="21" s="1"/>
  <c r="W163" i="21"/>
  <c r="U163" i="21"/>
  <c r="Z163" i="21" s="1"/>
  <c r="AB163" i="21" s="1"/>
  <c r="R163" i="21"/>
  <c r="G163" i="21"/>
  <c r="E163" i="21"/>
  <c r="U162" i="21"/>
  <c r="Z162" i="21" s="1"/>
  <c r="AB162" i="21" s="1"/>
  <c r="R162" i="21"/>
  <c r="E162" i="21"/>
  <c r="G162" i="21" s="1"/>
  <c r="U161" i="21"/>
  <c r="Z161" i="21" s="1"/>
  <c r="AB161" i="21" s="1"/>
  <c r="R161" i="21"/>
  <c r="E161" i="21"/>
  <c r="G161" i="21" s="1"/>
  <c r="W160" i="21"/>
  <c r="U160" i="21"/>
  <c r="Z160" i="21" s="1"/>
  <c r="AB160" i="21" s="1"/>
  <c r="R160" i="21"/>
  <c r="G160" i="21"/>
  <c r="E160" i="21"/>
  <c r="U159" i="21"/>
  <c r="Z159" i="21" s="1"/>
  <c r="AB159" i="21" s="1"/>
  <c r="R159" i="21"/>
  <c r="E159" i="21"/>
  <c r="G159" i="21" s="1"/>
  <c r="U158" i="21"/>
  <c r="R158" i="21"/>
  <c r="E158" i="21"/>
  <c r="G158" i="21" s="1"/>
  <c r="W157" i="21"/>
  <c r="U157" i="21"/>
  <c r="Z157" i="21" s="1"/>
  <c r="AB157" i="21" s="1"/>
  <c r="R157" i="21"/>
  <c r="G157" i="21"/>
  <c r="E157" i="21"/>
  <c r="U156" i="21"/>
  <c r="Z156" i="21" s="1"/>
  <c r="AB156" i="21" s="1"/>
  <c r="R156" i="21"/>
  <c r="E156" i="21"/>
  <c r="G156" i="21" s="1"/>
  <c r="U155" i="21"/>
  <c r="R155" i="21"/>
  <c r="E155" i="21"/>
  <c r="G155" i="21" s="1"/>
  <c r="W154" i="21"/>
  <c r="U154" i="21"/>
  <c r="Z154" i="21" s="1"/>
  <c r="AB154" i="21" s="1"/>
  <c r="R154" i="21"/>
  <c r="G154" i="21"/>
  <c r="E154" i="21"/>
  <c r="U153" i="21"/>
  <c r="Z153" i="21" s="1"/>
  <c r="AB153" i="21" s="1"/>
  <c r="R153" i="21"/>
  <c r="E153" i="21"/>
  <c r="G153" i="21" s="1"/>
  <c r="U152" i="21"/>
  <c r="Z152" i="21" s="1"/>
  <c r="AB152" i="21" s="1"/>
  <c r="R152" i="21"/>
  <c r="E152" i="21"/>
  <c r="G152" i="21" s="1"/>
  <c r="U151" i="21"/>
  <c r="Z151" i="21" s="1"/>
  <c r="AB151" i="21" s="1"/>
  <c r="R151" i="21"/>
  <c r="G151" i="21"/>
  <c r="E151" i="21"/>
  <c r="U150" i="21"/>
  <c r="Z150" i="21" s="1"/>
  <c r="AB150" i="21" s="1"/>
  <c r="R150" i="21"/>
  <c r="E150" i="21"/>
  <c r="G150" i="21" s="1"/>
  <c r="U149" i="21"/>
  <c r="Z149" i="21" s="1"/>
  <c r="AB149" i="21" s="1"/>
  <c r="R149" i="21"/>
  <c r="E149" i="21"/>
  <c r="G149" i="21" s="1"/>
  <c r="W148" i="21"/>
  <c r="U148" i="21"/>
  <c r="Z148" i="21" s="1"/>
  <c r="AB148" i="21" s="1"/>
  <c r="R148" i="21"/>
  <c r="E148" i="21"/>
  <c r="G148" i="21" s="1"/>
  <c r="AB147" i="21"/>
  <c r="U147" i="21"/>
  <c r="W147" i="21" s="1"/>
  <c r="R147" i="21"/>
  <c r="G147" i="21"/>
  <c r="E147" i="21"/>
  <c r="AB146" i="21"/>
  <c r="U146" i="21"/>
  <c r="W146" i="21" s="1"/>
  <c r="R146" i="21"/>
  <c r="E146" i="21"/>
  <c r="G146" i="21" s="1"/>
  <c r="AB145" i="21"/>
  <c r="U145" i="21"/>
  <c r="W145" i="21" s="1"/>
  <c r="R145" i="21"/>
  <c r="E145" i="21"/>
  <c r="G145" i="21" s="1"/>
  <c r="AB144" i="21"/>
  <c r="U144" i="21"/>
  <c r="W144" i="21" s="1"/>
  <c r="R144" i="21"/>
  <c r="E144" i="21"/>
  <c r="G144" i="21" s="1"/>
  <c r="AB143" i="21"/>
  <c r="U143" i="21"/>
  <c r="W143" i="21" s="1"/>
  <c r="R143" i="21"/>
  <c r="E143" i="21"/>
  <c r="G143" i="21" s="1"/>
  <c r="AB142" i="21"/>
  <c r="W142" i="21"/>
  <c r="U142" i="21"/>
  <c r="R142" i="21"/>
  <c r="G142" i="21"/>
  <c r="E142" i="21"/>
  <c r="AB141" i="21"/>
  <c r="U141" i="21"/>
  <c r="W141" i="21" s="1"/>
  <c r="R141" i="21"/>
  <c r="E141" i="21"/>
  <c r="G141" i="21" s="1"/>
  <c r="AB140" i="21"/>
  <c r="U140" i="21"/>
  <c r="W140" i="21" s="1"/>
  <c r="R140" i="21"/>
  <c r="E140" i="21"/>
  <c r="G140" i="21" s="1"/>
  <c r="AB139" i="21"/>
  <c r="U139" i="21"/>
  <c r="W139" i="21" s="1"/>
  <c r="R139" i="21"/>
  <c r="G139" i="21"/>
  <c r="E139" i="21"/>
  <c r="AB138" i="21"/>
  <c r="W138" i="21"/>
  <c r="U138" i="21"/>
  <c r="R138" i="21"/>
  <c r="E138" i="21"/>
  <c r="G138" i="21" s="1"/>
  <c r="AB137" i="21"/>
  <c r="U137" i="21"/>
  <c r="W137" i="21" s="1"/>
  <c r="R137" i="21"/>
  <c r="E137" i="21"/>
  <c r="G137" i="21" s="1"/>
  <c r="U136" i="21"/>
  <c r="W136" i="21" s="1"/>
  <c r="T136" i="21"/>
  <c r="R136" i="21"/>
  <c r="E136" i="21"/>
  <c r="G136" i="21" s="1"/>
  <c r="U135" i="21"/>
  <c r="Z135" i="21" s="1"/>
  <c r="AB135" i="21" s="1"/>
  <c r="T135" i="21"/>
  <c r="R135" i="21"/>
  <c r="E135" i="21"/>
  <c r="G135" i="21" s="1"/>
  <c r="Z134" i="21"/>
  <c r="AB134" i="21" s="1"/>
  <c r="U134" i="21"/>
  <c r="W134" i="21" s="1"/>
  <c r="T134" i="21"/>
  <c r="R134" i="21"/>
  <c r="E134" i="21"/>
  <c r="G134" i="21" s="1"/>
  <c r="U133" i="21"/>
  <c r="Z133" i="21" s="1"/>
  <c r="AB133" i="21" s="1"/>
  <c r="T133" i="21"/>
  <c r="R133" i="21"/>
  <c r="E133" i="21"/>
  <c r="G133" i="21" s="1"/>
  <c r="Z132" i="21"/>
  <c r="AB132" i="21" s="1"/>
  <c r="U132" i="21"/>
  <c r="W132" i="21" s="1"/>
  <c r="T132" i="21"/>
  <c r="R132" i="21"/>
  <c r="E132" i="21"/>
  <c r="G132" i="21" s="1"/>
  <c r="U131" i="21"/>
  <c r="Z131" i="21" s="1"/>
  <c r="AB131" i="21" s="1"/>
  <c r="T131" i="21"/>
  <c r="R131" i="21"/>
  <c r="E131" i="21"/>
  <c r="G131" i="21" s="1"/>
  <c r="U130" i="21"/>
  <c r="W130" i="21" s="1"/>
  <c r="T130" i="21"/>
  <c r="R130" i="21"/>
  <c r="E130" i="21"/>
  <c r="G130" i="21" s="1"/>
  <c r="U129" i="21"/>
  <c r="Z129" i="21" s="1"/>
  <c r="AB129" i="21" s="1"/>
  <c r="T129" i="21"/>
  <c r="R129" i="21"/>
  <c r="E129" i="21"/>
  <c r="G129" i="21" s="1"/>
  <c r="Z128" i="21"/>
  <c r="AB128" i="21" s="1"/>
  <c r="U128" i="21"/>
  <c r="W128" i="21" s="1"/>
  <c r="T128" i="21"/>
  <c r="R128" i="21"/>
  <c r="E128" i="21"/>
  <c r="G128" i="21" s="1"/>
  <c r="U127" i="21"/>
  <c r="Z127" i="21" s="1"/>
  <c r="AB127" i="21" s="1"/>
  <c r="T127" i="21"/>
  <c r="R127" i="21"/>
  <c r="E127" i="21"/>
  <c r="G127" i="21" s="1"/>
  <c r="Z126" i="21"/>
  <c r="AB126" i="21" s="1"/>
  <c r="U126" i="21"/>
  <c r="W126" i="21" s="1"/>
  <c r="T126" i="21"/>
  <c r="R126" i="21"/>
  <c r="E126" i="21"/>
  <c r="G126" i="21" s="1"/>
  <c r="U125" i="21"/>
  <c r="Z125" i="21" s="1"/>
  <c r="AB125" i="21" s="1"/>
  <c r="T125" i="21"/>
  <c r="R125" i="21"/>
  <c r="E125" i="21"/>
  <c r="G125" i="21" s="1"/>
  <c r="U124" i="21"/>
  <c r="W124" i="21" s="1"/>
  <c r="T124" i="21"/>
  <c r="R124" i="21"/>
  <c r="E124" i="21"/>
  <c r="G124" i="21" s="1"/>
  <c r="U123" i="21"/>
  <c r="Z123" i="21" s="1"/>
  <c r="AB123" i="21" s="1"/>
  <c r="T123" i="21"/>
  <c r="R123" i="21"/>
  <c r="E123" i="21"/>
  <c r="G123" i="21" s="1"/>
  <c r="Z122" i="21"/>
  <c r="AB122" i="21" s="1"/>
  <c r="U122" i="21"/>
  <c r="W122" i="21" s="1"/>
  <c r="T122" i="21"/>
  <c r="R122" i="21"/>
  <c r="E122" i="21"/>
  <c r="G122" i="21" s="1"/>
  <c r="U121" i="21"/>
  <c r="Z121" i="21" s="1"/>
  <c r="AB121" i="21" s="1"/>
  <c r="T121" i="21"/>
  <c r="R121" i="21"/>
  <c r="E121" i="21"/>
  <c r="G121" i="21" s="1"/>
  <c r="Z120" i="21"/>
  <c r="AB120" i="21" s="1"/>
  <c r="U120" i="21"/>
  <c r="W120" i="21" s="1"/>
  <c r="T120" i="21"/>
  <c r="R120" i="21"/>
  <c r="E120" i="21"/>
  <c r="G120" i="21" s="1"/>
  <c r="U119" i="21"/>
  <c r="Z119" i="21" s="1"/>
  <c r="AB119" i="21" s="1"/>
  <c r="T119" i="21"/>
  <c r="R119" i="21"/>
  <c r="E119" i="21"/>
  <c r="G119" i="21" s="1"/>
  <c r="U118" i="21"/>
  <c r="W118" i="21" s="1"/>
  <c r="T118" i="21"/>
  <c r="R118" i="21"/>
  <c r="E118" i="21"/>
  <c r="G118" i="21" s="1"/>
  <c r="U117" i="21"/>
  <c r="Z117" i="21" s="1"/>
  <c r="AB117" i="21" s="1"/>
  <c r="T117" i="21"/>
  <c r="R117" i="21"/>
  <c r="E117" i="21"/>
  <c r="G117" i="21" s="1"/>
  <c r="Z116" i="21"/>
  <c r="AB116" i="21" s="1"/>
  <c r="U116" i="21"/>
  <c r="W116" i="21" s="1"/>
  <c r="T116" i="21"/>
  <c r="R116" i="21"/>
  <c r="E116" i="21"/>
  <c r="G116" i="21" s="1"/>
  <c r="U115" i="21"/>
  <c r="Z115" i="21" s="1"/>
  <c r="AB115" i="21" s="1"/>
  <c r="T115" i="21"/>
  <c r="R115" i="21"/>
  <c r="E115" i="21"/>
  <c r="G115" i="21" s="1"/>
  <c r="Z114" i="21"/>
  <c r="AB114" i="21" s="1"/>
  <c r="U114" i="21"/>
  <c r="W114" i="21" s="1"/>
  <c r="T114" i="21"/>
  <c r="R114" i="21"/>
  <c r="E114" i="21"/>
  <c r="G114" i="21" s="1"/>
  <c r="U113" i="21"/>
  <c r="Z113" i="21" s="1"/>
  <c r="AB113" i="21" s="1"/>
  <c r="T113" i="21"/>
  <c r="R113" i="21"/>
  <c r="E113" i="21"/>
  <c r="G113" i="21" s="1"/>
  <c r="U112" i="21"/>
  <c r="W112" i="21" s="1"/>
  <c r="T112" i="21"/>
  <c r="R112" i="21"/>
  <c r="E112" i="21"/>
  <c r="G112" i="21" s="1"/>
  <c r="U111" i="21"/>
  <c r="Z111" i="21" s="1"/>
  <c r="AB111" i="21" s="1"/>
  <c r="T111" i="21"/>
  <c r="R111" i="21"/>
  <c r="E111" i="21"/>
  <c r="G111" i="21" s="1"/>
  <c r="Z110" i="21"/>
  <c r="AB110" i="21" s="1"/>
  <c r="U110" i="21"/>
  <c r="W110" i="21" s="1"/>
  <c r="T110" i="21"/>
  <c r="R110" i="21"/>
  <c r="E110" i="21"/>
  <c r="G110" i="21" s="1"/>
  <c r="U109" i="21"/>
  <c r="T109" i="21"/>
  <c r="R109" i="21"/>
  <c r="E109" i="21"/>
  <c r="G109" i="21" s="1"/>
  <c r="T108" i="21"/>
  <c r="R108" i="21"/>
  <c r="U108" i="21" s="1"/>
  <c r="E108" i="21"/>
  <c r="G108" i="21" s="1"/>
  <c r="T107" i="21"/>
  <c r="R107" i="21"/>
  <c r="U107" i="21" s="1"/>
  <c r="E107" i="21"/>
  <c r="G107" i="21" s="1"/>
  <c r="U106" i="21"/>
  <c r="W106" i="21" s="1"/>
  <c r="T106" i="21"/>
  <c r="R106" i="21"/>
  <c r="E106" i="21"/>
  <c r="G106" i="21" s="1"/>
  <c r="U105" i="21"/>
  <c r="T105" i="21"/>
  <c r="R105" i="21"/>
  <c r="E105" i="21"/>
  <c r="G105" i="21" s="1"/>
  <c r="Z104" i="21"/>
  <c r="AB104" i="21" s="1"/>
  <c r="U104" i="21"/>
  <c r="W104" i="21" s="1"/>
  <c r="T104" i="21"/>
  <c r="R104" i="21"/>
  <c r="E104" i="21"/>
  <c r="G104" i="21" s="1"/>
  <c r="T103" i="21"/>
  <c r="R103" i="21"/>
  <c r="U103" i="21" s="1"/>
  <c r="E103" i="21"/>
  <c r="G103" i="21" s="1"/>
  <c r="T102" i="21"/>
  <c r="R102" i="21"/>
  <c r="U102" i="21" s="1"/>
  <c r="E102" i="21"/>
  <c r="G102" i="21" s="1"/>
  <c r="T101" i="21"/>
  <c r="R101" i="21"/>
  <c r="U101" i="21" s="1"/>
  <c r="E101" i="21"/>
  <c r="G101" i="21" s="1"/>
  <c r="U100" i="21"/>
  <c r="Z100" i="21" s="1"/>
  <c r="AB100" i="21" s="1"/>
  <c r="T100" i="21"/>
  <c r="R100" i="21"/>
  <c r="E100" i="21"/>
  <c r="G100" i="21" s="1"/>
  <c r="T99" i="21"/>
  <c r="R99" i="21"/>
  <c r="U99" i="21" s="1"/>
  <c r="E99" i="21"/>
  <c r="G99" i="21" s="1"/>
  <c r="U98" i="21"/>
  <c r="W98" i="21" s="1"/>
  <c r="T98" i="21"/>
  <c r="R98" i="21"/>
  <c r="E98" i="21"/>
  <c r="G98" i="21" s="1"/>
  <c r="T97" i="21"/>
  <c r="R97" i="21"/>
  <c r="U97" i="21" s="1"/>
  <c r="E97" i="21"/>
  <c r="G97" i="21" s="1"/>
  <c r="T96" i="21"/>
  <c r="R96" i="21"/>
  <c r="U96" i="21" s="1"/>
  <c r="E96" i="21"/>
  <c r="G96" i="21" s="1"/>
  <c r="T95" i="21"/>
  <c r="R95" i="21"/>
  <c r="U95" i="21" s="1"/>
  <c r="E95" i="21"/>
  <c r="G95" i="21" s="1"/>
  <c r="T94" i="21"/>
  <c r="R94" i="21"/>
  <c r="U94" i="21" s="1"/>
  <c r="E94" i="21"/>
  <c r="G94" i="21" s="1"/>
  <c r="T93" i="21"/>
  <c r="R93" i="21"/>
  <c r="U93" i="21" s="1"/>
  <c r="E93" i="21"/>
  <c r="G93" i="21" s="1"/>
  <c r="Z92" i="21"/>
  <c r="AB92" i="21" s="1"/>
  <c r="W92" i="21"/>
  <c r="U92" i="21"/>
  <c r="T92" i="21"/>
  <c r="R92" i="21"/>
  <c r="E92" i="21"/>
  <c r="G92" i="21" s="1"/>
  <c r="T91" i="21"/>
  <c r="R91" i="21"/>
  <c r="U91" i="21" s="1"/>
  <c r="E91" i="21"/>
  <c r="G91" i="21" s="1"/>
  <c r="T90" i="21"/>
  <c r="R90" i="21"/>
  <c r="U90" i="21" s="1"/>
  <c r="E90" i="21"/>
  <c r="G90" i="21" s="1"/>
  <c r="T89" i="21"/>
  <c r="R89" i="21"/>
  <c r="U89" i="21" s="1"/>
  <c r="E89" i="21"/>
  <c r="G89" i="21" s="1"/>
  <c r="U88" i="21"/>
  <c r="Z88" i="21" s="1"/>
  <c r="AB88" i="21" s="1"/>
  <c r="T88" i="21"/>
  <c r="R88" i="21"/>
  <c r="E88" i="21"/>
  <c r="G88" i="21" s="1"/>
  <c r="T87" i="21"/>
  <c r="R87" i="21"/>
  <c r="U87" i="21" s="1"/>
  <c r="E87" i="21"/>
  <c r="G87" i="21" s="1"/>
  <c r="T86" i="21"/>
  <c r="R86" i="21"/>
  <c r="U86" i="21" s="1"/>
  <c r="E86" i="21"/>
  <c r="G86" i="21" s="1"/>
  <c r="A86" i="2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7" i="21" s="1"/>
  <c r="A98" i="21" s="1"/>
  <c r="A99" i="21" s="1"/>
  <c r="A100" i="21" s="1"/>
  <c r="A101" i="21" s="1"/>
  <c r="A102" i="21" s="1"/>
  <c r="A103" i="21" s="1"/>
  <c r="A104" i="21" s="1"/>
  <c r="A105" i="21" s="1"/>
  <c r="A106" i="21" s="1"/>
  <c r="A107" i="21" s="1"/>
  <c r="A108" i="21" s="1"/>
  <c r="A109" i="21" s="1"/>
  <c r="A110" i="21" s="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5" i="21" s="1"/>
  <c r="A126" i="21" s="1"/>
  <c r="A127" i="21" s="1"/>
  <c r="A128" i="21" s="1"/>
  <c r="A129" i="21" s="1"/>
  <c r="A130" i="21" s="1"/>
  <c r="A131" i="21" s="1"/>
  <c r="A132" i="21" s="1"/>
  <c r="A133" i="21" s="1"/>
  <c r="A134" i="21" s="1"/>
  <c r="A135" i="21" s="1"/>
  <c r="A136" i="21" s="1"/>
  <c r="A137" i="21" s="1"/>
  <c r="A138" i="21" s="1"/>
  <c r="A139" i="21" s="1"/>
  <c r="A140" i="21" s="1"/>
  <c r="A141" i="21" s="1"/>
  <c r="A142" i="21" s="1"/>
  <c r="A143" i="21" s="1"/>
  <c r="A144" i="21" s="1"/>
  <c r="A145" i="21" s="1"/>
  <c r="A146" i="21" s="1"/>
  <c r="A147" i="21" s="1"/>
  <c r="A148" i="21" s="1"/>
  <c r="A149" i="21" s="1"/>
  <c r="A150" i="21" s="1"/>
  <c r="A151" i="21" s="1"/>
  <c r="A152" i="21" s="1"/>
  <c r="A153" i="21" s="1"/>
  <c r="A154" i="21" s="1"/>
  <c r="A155" i="21" s="1"/>
  <c r="A156" i="21" s="1"/>
  <c r="A157" i="21" s="1"/>
  <c r="A158" i="21" s="1"/>
  <c r="A159" i="21" s="1"/>
  <c r="A160" i="21" s="1"/>
  <c r="A161" i="21" s="1"/>
  <c r="A162" i="21" s="1"/>
  <c r="A163" i="21" s="1"/>
  <c r="A164" i="21" s="1"/>
  <c r="A165" i="21" s="1"/>
  <c r="A166" i="21" s="1"/>
  <c r="U85" i="21"/>
  <c r="T85" i="21"/>
  <c r="R85" i="21"/>
  <c r="E85" i="21"/>
  <c r="G85" i="21" s="1"/>
  <c r="A85" i="21"/>
  <c r="T84" i="21"/>
  <c r="R84" i="21"/>
  <c r="U84" i="21" s="1"/>
  <c r="E84" i="21"/>
  <c r="G84" i="21" s="1"/>
  <c r="E83" i="21"/>
  <c r="G83" i="21" s="1"/>
  <c r="E82" i="21"/>
  <c r="G82" i="21" s="1"/>
  <c r="E81" i="21"/>
  <c r="G81" i="21" s="1"/>
  <c r="E80" i="21"/>
  <c r="G80" i="21" s="1"/>
  <c r="G79" i="21"/>
  <c r="E79" i="21"/>
  <c r="E78" i="21"/>
  <c r="G78" i="21" s="1"/>
  <c r="G77" i="21"/>
  <c r="E77" i="21"/>
  <c r="E76" i="21"/>
  <c r="G76" i="21" s="1"/>
  <c r="E75" i="21"/>
  <c r="G75" i="21" s="1"/>
  <c r="E74" i="21"/>
  <c r="G74" i="21" s="1"/>
  <c r="G73" i="21"/>
  <c r="E73" i="21"/>
  <c r="W72" i="21"/>
  <c r="R72" i="21"/>
  <c r="E72" i="21"/>
  <c r="G72" i="21" s="1"/>
  <c r="R71" i="21"/>
  <c r="W71" i="21" s="1"/>
  <c r="E71" i="21"/>
  <c r="G71" i="21" s="1"/>
  <c r="R70" i="21"/>
  <c r="W70" i="21" s="1"/>
  <c r="E70" i="21"/>
  <c r="G70" i="21" s="1"/>
  <c r="W69" i="21"/>
  <c r="Z69" i="21" s="1"/>
  <c r="R69" i="21"/>
  <c r="E69" i="21"/>
  <c r="G69" i="21" s="1"/>
  <c r="R68" i="21"/>
  <c r="W68" i="21" s="1"/>
  <c r="E68" i="21"/>
  <c r="G68" i="21" s="1"/>
  <c r="R67" i="21"/>
  <c r="W67" i="21" s="1"/>
  <c r="E67" i="21"/>
  <c r="G67" i="21" s="1"/>
  <c r="R66" i="21"/>
  <c r="E66" i="21"/>
  <c r="G66" i="21" s="1"/>
  <c r="R65" i="21"/>
  <c r="W65" i="21" s="1"/>
  <c r="Z65" i="21" s="1"/>
  <c r="E65" i="21"/>
  <c r="G65" i="21" s="1"/>
  <c r="R64" i="21"/>
  <c r="W64" i="21" s="1"/>
  <c r="E64" i="21"/>
  <c r="G64" i="21" s="1"/>
  <c r="R63" i="21"/>
  <c r="W63" i="21" s="1"/>
  <c r="G63" i="21"/>
  <c r="E63" i="21"/>
  <c r="W62" i="21"/>
  <c r="R62" i="21"/>
  <c r="G62" i="21"/>
  <c r="E62" i="21"/>
  <c r="Z61" i="21"/>
  <c r="Y61" i="21"/>
  <c r="W61" i="21"/>
  <c r="R61" i="21"/>
  <c r="O61" i="21"/>
  <c r="E61" i="21"/>
  <c r="G61" i="21" s="1"/>
  <c r="R60" i="21"/>
  <c r="W60" i="21" s="1"/>
  <c r="E60" i="21"/>
  <c r="G60" i="21" s="1"/>
  <c r="W59" i="21"/>
  <c r="Z59" i="21" s="1"/>
  <c r="R59" i="21"/>
  <c r="G59" i="21"/>
  <c r="E59" i="21"/>
  <c r="R58" i="21"/>
  <c r="W58" i="21" s="1"/>
  <c r="E58" i="21"/>
  <c r="G58" i="21" s="1"/>
  <c r="Z57" i="21"/>
  <c r="R57" i="21"/>
  <c r="W57" i="21" s="1"/>
  <c r="E57" i="21"/>
  <c r="G57" i="21" s="1"/>
  <c r="R56" i="21"/>
  <c r="W56" i="21" s="1"/>
  <c r="Z56" i="21" s="1"/>
  <c r="E56" i="21"/>
  <c r="G56" i="21" s="1"/>
  <c r="W55" i="21"/>
  <c r="R55" i="21"/>
  <c r="E55" i="21"/>
  <c r="G55" i="21" s="1"/>
  <c r="R54" i="21"/>
  <c r="W54" i="21" s="1"/>
  <c r="E54" i="21"/>
  <c r="G54" i="21" s="1"/>
  <c r="W53" i="21"/>
  <c r="Z53" i="21" s="1"/>
  <c r="R53" i="21"/>
  <c r="E53" i="21"/>
  <c r="G53" i="21" s="1"/>
  <c r="R52" i="21"/>
  <c r="W52" i="21" s="1"/>
  <c r="E52" i="21"/>
  <c r="G52" i="21" s="1"/>
  <c r="R51" i="21"/>
  <c r="W51" i="21" s="1"/>
  <c r="Z51" i="21" s="1"/>
  <c r="O51" i="21"/>
  <c r="E51" i="21"/>
  <c r="G51" i="21" s="1"/>
  <c r="Y50" i="21"/>
  <c r="W50" i="21"/>
  <c r="Z50" i="21" s="1"/>
  <c r="R50" i="21"/>
  <c r="E50" i="21"/>
  <c r="G50" i="21" s="1"/>
  <c r="W49" i="21"/>
  <c r="R49" i="21"/>
  <c r="E49" i="21"/>
  <c r="G49" i="21" s="1"/>
  <c r="R48" i="21"/>
  <c r="W48" i="21" s="1"/>
  <c r="E48" i="21"/>
  <c r="G48" i="21" s="1"/>
  <c r="R47" i="21"/>
  <c r="E47" i="21"/>
  <c r="G47" i="21" s="1"/>
  <c r="R46" i="21"/>
  <c r="W46" i="21" s="1"/>
  <c r="Z46" i="21" s="1"/>
  <c r="E46" i="21"/>
  <c r="G46" i="21" s="1"/>
  <c r="R45" i="21"/>
  <c r="W45" i="21" s="1"/>
  <c r="E45" i="21"/>
  <c r="G45" i="21" s="1"/>
  <c r="R44" i="21"/>
  <c r="W44" i="21" s="1"/>
  <c r="G44" i="21"/>
  <c r="E44" i="21"/>
  <c r="R43" i="21"/>
  <c r="W43" i="21" s="1"/>
  <c r="G43" i="21"/>
  <c r="E43" i="21"/>
  <c r="R42" i="21"/>
  <c r="W42" i="21" s="1"/>
  <c r="E42" i="21"/>
  <c r="G42" i="21" s="1"/>
  <c r="R41" i="21"/>
  <c r="G41" i="21"/>
  <c r="E41" i="21"/>
  <c r="R40" i="21"/>
  <c r="W40" i="21" s="1"/>
  <c r="Z40" i="21" s="1"/>
  <c r="E40" i="21"/>
  <c r="G40" i="21" s="1"/>
  <c r="R39" i="21"/>
  <c r="W39" i="21" s="1"/>
  <c r="E39" i="21"/>
  <c r="G39" i="21" s="1"/>
  <c r="Z38" i="21"/>
  <c r="W38" i="21"/>
  <c r="Y38" i="21" s="1"/>
  <c r="R38" i="21"/>
  <c r="E38" i="21"/>
  <c r="G38" i="21" s="1"/>
  <c r="W37" i="21"/>
  <c r="R37" i="21"/>
  <c r="E37" i="21"/>
  <c r="G37" i="21" s="1"/>
  <c r="Y36" i="21"/>
  <c r="W36" i="21"/>
  <c r="Z36" i="21" s="1"/>
  <c r="R36" i="21"/>
  <c r="E36" i="21"/>
  <c r="G36" i="21" s="1"/>
  <c r="R35" i="21"/>
  <c r="E35" i="21"/>
  <c r="G35" i="21" s="1"/>
  <c r="R34" i="21"/>
  <c r="W34" i="21" s="1"/>
  <c r="Z34" i="21" s="1"/>
  <c r="E34" i="21"/>
  <c r="G34" i="21" s="1"/>
  <c r="R33" i="21"/>
  <c r="W33" i="21" s="1"/>
  <c r="E33" i="21"/>
  <c r="G33" i="21" s="1"/>
  <c r="Y32" i="21"/>
  <c r="W32" i="21"/>
  <c r="Z32" i="21" s="1"/>
  <c r="R32" i="21"/>
  <c r="E32" i="21"/>
  <c r="G32" i="21" s="1"/>
  <c r="R31" i="21"/>
  <c r="W31" i="21" s="1"/>
  <c r="E31" i="21"/>
  <c r="G31" i="21" s="1"/>
  <c r="Z30" i="21"/>
  <c r="Y30" i="21"/>
  <c r="W30" i="21"/>
  <c r="R30" i="21"/>
  <c r="E30" i="21"/>
  <c r="G30" i="21" s="1"/>
  <c r="R29" i="21"/>
  <c r="E29" i="21"/>
  <c r="G29" i="21" s="1"/>
  <c r="R28" i="21"/>
  <c r="W28" i="21" s="1"/>
  <c r="Z28" i="21" s="1"/>
  <c r="E28" i="21"/>
  <c r="G28" i="21" s="1"/>
  <c r="R27" i="21"/>
  <c r="W27" i="21" s="1"/>
  <c r="E27" i="21"/>
  <c r="G27" i="21" s="1"/>
  <c r="Z26" i="21"/>
  <c r="Y26" i="21"/>
  <c r="W26" i="21"/>
  <c r="R26" i="21"/>
  <c r="E26" i="21"/>
  <c r="G26" i="21" s="1"/>
  <c r="W25" i="21"/>
  <c r="R25" i="21"/>
  <c r="E25" i="21"/>
  <c r="G25" i="21" s="1"/>
  <c r="R24" i="21"/>
  <c r="W24" i="21" s="1"/>
  <c r="E24" i="21"/>
  <c r="G24" i="21" s="1"/>
  <c r="R23" i="21"/>
  <c r="E23" i="21"/>
  <c r="G23" i="21" s="1"/>
  <c r="W22" i="21"/>
  <c r="Z22" i="21" s="1"/>
  <c r="R22" i="21"/>
  <c r="E22" i="21"/>
  <c r="G22" i="21" s="1"/>
  <c r="R21" i="21"/>
  <c r="W21" i="21" s="1"/>
  <c r="E21" i="21"/>
  <c r="G21" i="21" s="1"/>
  <c r="W20" i="21"/>
  <c r="Z20" i="21" s="1"/>
  <c r="R20" i="21"/>
  <c r="E20" i="21"/>
  <c r="G20" i="21" s="1"/>
  <c r="R19" i="21"/>
  <c r="W19" i="21" s="1"/>
  <c r="G19" i="21"/>
  <c r="E19" i="21"/>
  <c r="R18" i="21"/>
  <c r="W18" i="21" s="1"/>
  <c r="E18" i="21"/>
  <c r="G18" i="21" s="1"/>
  <c r="R17" i="21"/>
  <c r="E17" i="21"/>
  <c r="G17" i="21" s="1"/>
  <c r="W16" i="21"/>
  <c r="Z16" i="21" s="1"/>
  <c r="R16" i="21"/>
  <c r="E16" i="21"/>
  <c r="G16" i="21" s="1"/>
  <c r="R15" i="21"/>
  <c r="W15" i="21" s="1"/>
  <c r="E15" i="21"/>
  <c r="G15" i="21" s="1"/>
  <c r="R14" i="21"/>
  <c r="W14" i="21" s="1"/>
  <c r="E14" i="21"/>
  <c r="G14" i="21" s="1"/>
  <c r="W13" i="21"/>
  <c r="R13" i="21"/>
  <c r="E13" i="21"/>
  <c r="G13" i="21" s="1"/>
  <c r="W12" i="21"/>
  <c r="Z12" i="21" s="1"/>
  <c r="R12" i="21"/>
  <c r="E12" i="21"/>
  <c r="G12" i="21" s="1"/>
  <c r="R11" i="21"/>
  <c r="W9" i="21"/>
  <c r="R9" i="21"/>
  <c r="V8" i="21"/>
  <c r="V9" i="21" s="1"/>
  <c r="V10" i="21" s="1"/>
  <c r="V11" i="21" s="1"/>
  <c r="V12" i="21" s="1"/>
  <c r="V13" i="21" s="1"/>
  <c r="V14" i="21" s="1"/>
  <c r="V15" i="21" s="1"/>
  <c r="V16" i="21" s="1"/>
  <c r="V17" i="21" s="1"/>
  <c r="V18" i="21" s="1"/>
  <c r="V19" i="21" s="1"/>
  <c r="V20" i="21" s="1"/>
  <c r="V21" i="21" s="1"/>
  <c r="V22" i="21" s="1"/>
  <c r="V23" i="21" s="1"/>
  <c r="V24" i="21" s="1"/>
  <c r="V25" i="21" s="1"/>
  <c r="V26" i="21" s="1"/>
  <c r="V27" i="21" s="1"/>
  <c r="V28" i="21" s="1"/>
  <c r="V29" i="21" s="1"/>
  <c r="V30" i="21" s="1"/>
  <c r="V31" i="21" s="1"/>
  <c r="V32" i="21" s="1"/>
  <c r="V33" i="21" s="1"/>
  <c r="V34" i="21" s="1"/>
  <c r="V35" i="21" s="1"/>
  <c r="V36" i="21" s="1"/>
  <c r="V37" i="21" s="1"/>
  <c r="V38" i="21" s="1"/>
  <c r="V39" i="21" s="1"/>
  <c r="V40" i="21" s="1"/>
  <c r="V41" i="21" s="1"/>
  <c r="V42" i="21" s="1"/>
  <c r="V43" i="21" s="1"/>
  <c r="V44" i="21" s="1"/>
  <c r="V45" i="21" s="1"/>
  <c r="V46" i="21" s="1"/>
  <c r="V47" i="21" s="1"/>
  <c r="V48" i="21" s="1"/>
  <c r="V49" i="21" s="1"/>
  <c r="V50" i="21" s="1"/>
  <c r="V51" i="21" s="1"/>
  <c r="V52" i="21" s="1"/>
  <c r="V53" i="21" s="1"/>
  <c r="V54" i="21" s="1"/>
  <c r="V55" i="21" s="1"/>
  <c r="V56" i="21" s="1"/>
  <c r="V57" i="21" s="1"/>
  <c r="V58" i="21" s="1"/>
  <c r="V59" i="21" s="1"/>
  <c r="V60" i="21" s="1"/>
  <c r="V61" i="21" s="1"/>
  <c r="V62" i="21" s="1"/>
  <c r="V63" i="21" s="1"/>
  <c r="V64" i="21" s="1"/>
  <c r="V65" i="21" s="1"/>
  <c r="V66" i="21" s="1"/>
  <c r="V67" i="21" s="1"/>
  <c r="V68" i="21" s="1"/>
  <c r="V69" i="21" s="1"/>
  <c r="V70" i="21" s="1"/>
  <c r="R8" i="21"/>
  <c r="V7" i="21"/>
  <c r="R7" i="21"/>
  <c r="W7" i="21" s="1"/>
  <c r="A5" i="21"/>
  <c r="A6" i="21" s="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A78" i="21" s="1"/>
  <c r="A79" i="21" s="1"/>
  <c r="A80" i="21" s="1"/>
  <c r="A81" i="21" s="1"/>
  <c r="A82" i="21" s="1"/>
  <c r="J73" i="17"/>
  <c r="K73" i="17" s="1"/>
  <c r="G73" i="17"/>
  <c r="J72" i="17"/>
  <c r="G72" i="17"/>
  <c r="J71" i="17"/>
  <c r="K71" i="17" s="1"/>
  <c r="G71" i="17"/>
  <c r="J70" i="17"/>
  <c r="L70" i="17" s="1"/>
  <c r="M70" i="17" s="1"/>
  <c r="O70" i="17" s="1"/>
  <c r="G70" i="17"/>
  <c r="J69" i="17"/>
  <c r="K69" i="17" s="1"/>
  <c r="G69" i="17"/>
  <c r="J68" i="17"/>
  <c r="K68" i="17" s="1"/>
  <c r="G68" i="17"/>
  <c r="J67" i="17"/>
  <c r="K67" i="17" s="1"/>
  <c r="G67" i="17"/>
  <c r="J66" i="17"/>
  <c r="K66" i="17" s="1"/>
  <c r="G66" i="17"/>
  <c r="J65" i="17"/>
  <c r="K65" i="17" s="1"/>
  <c r="G65" i="17"/>
  <c r="J64" i="17"/>
  <c r="K64" i="17" s="1"/>
  <c r="G64" i="17"/>
  <c r="J63" i="17"/>
  <c r="K63" i="17" s="1"/>
  <c r="G63" i="17"/>
  <c r="J62" i="17"/>
  <c r="K62" i="17" s="1"/>
  <c r="G62" i="17"/>
  <c r="A62" i="17"/>
  <c r="A63" i="17" s="1"/>
  <c r="A64" i="17" s="1"/>
  <c r="A65" i="17" s="1"/>
  <c r="A66" i="17" s="1"/>
  <c r="A67" i="17" s="1"/>
  <c r="A68" i="17" s="1"/>
  <c r="A69" i="17" s="1"/>
  <c r="A70" i="17" s="1"/>
  <c r="A71" i="17" s="1"/>
  <c r="A72" i="17" s="1"/>
  <c r="A73" i="17" s="1"/>
  <c r="Z44" i="21" l="1"/>
  <c r="Y44" i="21"/>
  <c r="Z96" i="21"/>
  <c r="AB96" i="21" s="1"/>
  <c r="W96" i="21"/>
  <c r="Z67" i="21"/>
  <c r="Y67" i="21"/>
  <c r="Z42" i="21"/>
  <c r="Y42" i="21"/>
  <c r="Z63" i="21"/>
  <c r="Y63" i="21"/>
  <c r="Z84" i="21"/>
  <c r="W84" i="21"/>
  <c r="Y18" i="21"/>
  <c r="Z18" i="21"/>
  <c r="W86" i="21"/>
  <c r="Z86" i="21"/>
  <c r="AB86" i="21" s="1"/>
  <c r="W94" i="21"/>
  <c r="Z94" i="21"/>
  <c r="AB94" i="21" s="1"/>
  <c r="Z48" i="21"/>
  <c r="Y48" i="21"/>
  <c r="W102" i="21"/>
  <c r="Z102" i="21"/>
  <c r="AB102" i="21" s="1"/>
  <c r="Z14" i="21"/>
  <c r="Y14" i="21"/>
  <c r="W90" i="21"/>
  <c r="Z90" i="21"/>
  <c r="AB90" i="21" s="1"/>
  <c r="Z24" i="21"/>
  <c r="Y24" i="21"/>
  <c r="W108" i="21"/>
  <c r="Z108" i="21"/>
  <c r="AB108" i="21" s="1"/>
  <c r="T24" i="20"/>
  <c r="Y12" i="21"/>
  <c r="Y69" i="21"/>
  <c r="Z98" i="21"/>
  <c r="AB98" i="21" s="1"/>
  <c r="Z118" i="21"/>
  <c r="AB118" i="21" s="1"/>
  <c r="Z130" i="21"/>
  <c r="AB130" i="21" s="1"/>
  <c r="L6" i="26"/>
  <c r="L16" i="26"/>
  <c r="L20" i="26"/>
  <c r="L46" i="26"/>
  <c r="M58" i="26"/>
  <c r="L74" i="26"/>
  <c r="M78" i="26"/>
  <c r="T12" i="20"/>
  <c r="X12" i="20" s="1"/>
  <c r="T17" i="20"/>
  <c r="S7" i="21"/>
  <c r="W88" i="21"/>
  <c r="Z106" i="21"/>
  <c r="AB106" i="21" s="1"/>
  <c r="W111" i="21"/>
  <c r="W123" i="21"/>
  <c r="W135" i="21"/>
  <c r="M65" i="26"/>
  <c r="M75" i="26"/>
  <c r="M85" i="26"/>
  <c r="T20" i="20"/>
  <c r="X20" i="20" s="1"/>
  <c r="N94" i="26"/>
  <c r="O94" i="26" s="1"/>
  <c r="Q94" i="26" s="1"/>
  <c r="M59" i="26"/>
  <c r="M69" i="26"/>
  <c r="T10" i="20"/>
  <c r="U10" i="20" s="1"/>
  <c r="T15" i="20"/>
  <c r="X15" i="20" s="1"/>
  <c r="T18" i="20"/>
  <c r="AA9" i="20"/>
  <c r="AH65" i="20"/>
  <c r="AI65" i="20" s="1"/>
  <c r="Y20" i="21"/>
  <c r="W119" i="21"/>
  <c r="W131" i="21"/>
  <c r="W151" i="21"/>
  <c r="M66" i="26"/>
  <c r="T13" i="20"/>
  <c r="Z112" i="21"/>
  <c r="AB112" i="21" s="1"/>
  <c r="Z124" i="21"/>
  <c r="AB124" i="21" s="1"/>
  <c r="Z136" i="21"/>
  <c r="AB136" i="21" s="1"/>
  <c r="N66" i="26"/>
  <c r="O66" i="26" s="1"/>
  <c r="Q66" i="26" s="1"/>
  <c r="M70" i="26"/>
  <c r="M93" i="26"/>
  <c r="AC63" i="20"/>
  <c r="T19" i="20"/>
  <c r="T46" i="20"/>
  <c r="W100" i="21"/>
  <c r="W115" i="21"/>
  <c r="W127" i="21"/>
  <c r="T14" i="20"/>
  <c r="X14" i="20" s="1"/>
  <c r="M61" i="26"/>
  <c r="M74" i="26"/>
  <c r="S3" i="26" s="1"/>
  <c r="D254" i="15"/>
  <c r="D254" i="22"/>
  <c r="F13" i="22"/>
  <c r="D254" i="8"/>
  <c r="L10" i="26"/>
  <c r="L22" i="26"/>
  <c r="N26" i="26"/>
  <c r="O26" i="26" s="1"/>
  <c r="Q26" i="26" s="1"/>
  <c r="L32" i="26"/>
  <c r="L44" i="26"/>
  <c r="L56" i="26"/>
  <c r="L70" i="26"/>
  <c r="L84" i="26"/>
  <c r="L76" i="26"/>
  <c r="L30" i="26"/>
  <c r="L42" i="26"/>
  <c r="L54" i="26"/>
  <c r="L62" i="26"/>
  <c r="L68" i="26"/>
  <c r="L82" i="26"/>
  <c r="L90" i="26"/>
  <c r="L28" i="26"/>
  <c r="L40" i="26"/>
  <c r="L52" i="26"/>
  <c r="L60" i="26"/>
  <c r="L9" i="26"/>
  <c r="L24" i="26"/>
  <c r="L38" i="26"/>
  <c r="L50" i="26"/>
  <c r="L80" i="26"/>
  <c r="L88" i="26"/>
  <c r="L63" i="17"/>
  <c r="M63" i="17" s="1"/>
  <c r="O63" i="17" s="1"/>
  <c r="L69" i="17"/>
  <c r="M69" i="17" s="1"/>
  <c r="O69" i="17" s="1"/>
  <c r="D254" i="23"/>
  <c r="L72" i="17"/>
  <c r="M72" i="17" s="1"/>
  <c r="O72" i="17" s="1"/>
  <c r="L66" i="17"/>
  <c r="M66" i="17" s="1"/>
  <c r="O66" i="17" s="1"/>
  <c r="K70" i="17"/>
  <c r="L71" i="17"/>
  <c r="M71" i="17" s="1"/>
  <c r="O71" i="17" s="1"/>
  <c r="L68" i="17"/>
  <c r="M68" i="17" s="1"/>
  <c r="O68" i="17" s="1"/>
  <c r="K72" i="17"/>
  <c r="L65" i="17"/>
  <c r="M65" i="17" s="1"/>
  <c r="O65" i="17" s="1"/>
  <c r="U9" i="20"/>
  <c r="W9" i="20"/>
  <c r="X9" i="20"/>
  <c r="X24" i="20"/>
  <c r="W24" i="20"/>
  <c r="U24" i="20"/>
  <c r="U28" i="20"/>
  <c r="X28" i="20"/>
  <c r="W28" i="20"/>
  <c r="X41" i="20"/>
  <c r="W41" i="20"/>
  <c r="U41" i="20"/>
  <c r="T4" i="20"/>
  <c r="W12" i="20"/>
  <c r="U12" i="20"/>
  <c r="X17" i="20"/>
  <c r="W17" i="20"/>
  <c r="U17" i="20"/>
  <c r="T22" i="20"/>
  <c r="T7" i="20"/>
  <c r="T42" i="20"/>
  <c r="X18" i="20"/>
  <c r="W18" i="20"/>
  <c r="U18" i="20"/>
  <c r="U5" i="20"/>
  <c r="W5" i="20"/>
  <c r="X5" i="20"/>
  <c r="X25" i="20"/>
  <c r="W25" i="20"/>
  <c r="U25" i="20"/>
  <c r="T8" i="20"/>
  <c r="X13" i="20"/>
  <c r="W13" i="20"/>
  <c r="U13" i="20"/>
  <c r="T16" i="20"/>
  <c r="U40" i="20"/>
  <c r="W40" i="20"/>
  <c r="X40" i="20"/>
  <c r="H54" i="20"/>
  <c r="X19" i="20"/>
  <c r="W19" i="20"/>
  <c r="U19" i="20"/>
  <c r="U46" i="20"/>
  <c r="X46" i="20"/>
  <c r="W46" i="20"/>
  <c r="X11" i="20"/>
  <c r="W11" i="20"/>
  <c r="U11" i="20"/>
  <c r="T6" i="20"/>
  <c r="T26" i="20"/>
  <c r="U21" i="20"/>
  <c r="U27" i="20"/>
  <c r="AA4" i="20"/>
  <c r="W21" i="20"/>
  <c r="W27" i="20"/>
  <c r="G42" i="20"/>
  <c r="F43" i="20" s="1"/>
  <c r="F47" i="20"/>
  <c r="H47" i="20" s="1"/>
  <c r="T47" i="20" s="1"/>
  <c r="H53" i="20"/>
  <c r="AE13" i="20"/>
  <c r="AE63" i="20" s="1"/>
  <c r="U23" i="20"/>
  <c r="G28" i="20"/>
  <c r="F29" i="20" s="1"/>
  <c r="W23" i="20"/>
  <c r="F254" i="22"/>
  <c r="F254" i="8"/>
  <c r="F254" i="23"/>
  <c r="F254" i="15"/>
  <c r="Q5" i="26"/>
  <c r="N7" i="26"/>
  <c r="O7" i="26" s="1"/>
  <c r="Q7" i="26" s="1"/>
  <c r="N17" i="26"/>
  <c r="O17" i="26" s="1"/>
  <c r="Q17" i="26" s="1"/>
  <c r="L19" i="26"/>
  <c r="L29" i="26"/>
  <c r="L33" i="26"/>
  <c r="L37" i="26"/>
  <c r="L41" i="26"/>
  <c r="L45" i="26"/>
  <c r="L49" i="26"/>
  <c r="L53" i="26"/>
  <c r="L57" i="26"/>
  <c r="L61" i="26"/>
  <c r="L65" i="26"/>
  <c r="L69" i="26"/>
  <c r="L73" i="26"/>
  <c r="L77" i="26"/>
  <c r="L81" i="26"/>
  <c r="L85" i="26"/>
  <c r="L89" i="26"/>
  <c r="L93" i="26"/>
  <c r="L11" i="26"/>
  <c r="L23" i="26"/>
  <c r="L8" i="26"/>
  <c r="L13" i="26"/>
  <c r="L25" i="26"/>
  <c r="L31" i="26"/>
  <c r="L35" i="26"/>
  <c r="L39" i="26"/>
  <c r="L43" i="26"/>
  <c r="L47" i="26"/>
  <c r="L51" i="26"/>
  <c r="L55" i="26"/>
  <c r="L59" i="26"/>
  <c r="L63" i="26"/>
  <c r="L67" i="26"/>
  <c r="L71" i="26"/>
  <c r="L75" i="26"/>
  <c r="L79" i="26"/>
  <c r="L83" i="26"/>
  <c r="L87" i="26"/>
  <c r="L91" i="26"/>
  <c r="L95" i="26"/>
  <c r="L5" i="26"/>
  <c r="L15" i="26"/>
  <c r="L27" i="26"/>
  <c r="Z13" i="21"/>
  <c r="Y13" i="21"/>
  <c r="Z21" i="21"/>
  <c r="Y21" i="21"/>
  <c r="Z37" i="21"/>
  <c r="Y37" i="21"/>
  <c r="Z45" i="21"/>
  <c r="Y45" i="21"/>
  <c r="Z72" i="21"/>
  <c r="U165" i="21"/>
  <c r="Y85" i="21" s="1"/>
  <c r="Z85" i="21"/>
  <c r="W11" i="21"/>
  <c r="W35" i="21"/>
  <c r="Y56" i="21"/>
  <c r="W85" i="21"/>
  <c r="Z109" i="21"/>
  <c r="AB109" i="21" s="1"/>
  <c r="W109" i="21"/>
  <c r="Z155" i="21"/>
  <c r="AB155" i="21" s="1"/>
  <c r="W155" i="21"/>
  <c r="G168" i="21"/>
  <c r="Z64" i="21"/>
  <c r="Y64" i="21"/>
  <c r="Z107" i="21"/>
  <c r="AB107" i="21" s="1"/>
  <c r="W107" i="21"/>
  <c r="Z158" i="21"/>
  <c r="AB158" i="21" s="1"/>
  <c r="W158" i="21"/>
  <c r="Z7" i="21"/>
  <c r="Y7" i="21"/>
  <c r="X7" i="21"/>
  <c r="Z19" i="21"/>
  <c r="Y19" i="21"/>
  <c r="Z27" i="21"/>
  <c r="Y27" i="21"/>
  <c r="Z43" i="21"/>
  <c r="Y43" i="21"/>
  <c r="Z54" i="21"/>
  <c r="Y54" i="21"/>
  <c r="Z60" i="21"/>
  <c r="Y60" i="21"/>
  <c r="Z95" i="21"/>
  <c r="AB95" i="21" s="1"/>
  <c r="W95" i="21"/>
  <c r="Z97" i="21"/>
  <c r="AB97" i="21" s="1"/>
  <c r="W97" i="21"/>
  <c r="W17" i="21"/>
  <c r="W41" i="21"/>
  <c r="Y51" i="21"/>
  <c r="Y57" i="21"/>
  <c r="Z62" i="21"/>
  <c r="Y62" i="21"/>
  <c r="Z70" i="21"/>
  <c r="Y70" i="21"/>
  <c r="Z25" i="21"/>
  <c r="Y25" i="21"/>
  <c r="Z33" i="21"/>
  <c r="Y33" i="21"/>
  <c r="Z49" i="21"/>
  <c r="Y49" i="21"/>
  <c r="Z105" i="21"/>
  <c r="AB105" i="21" s="1"/>
  <c r="W105" i="21"/>
  <c r="W8" i="21"/>
  <c r="S8" i="21"/>
  <c r="S9" i="21" s="1"/>
  <c r="W23" i="21"/>
  <c r="W47" i="21"/>
  <c r="Z91" i="21"/>
  <c r="AB91" i="21" s="1"/>
  <c r="W91" i="21"/>
  <c r="Z93" i="21"/>
  <c r="AB93" i="21" s="1"/>
  <c r="W93" i="21"/>
  <c r="Z103" i="21"/>
  <c r="AB103" i="21" s="1"/>
  <c r="W103" i="21"/>
  <c r="Z68" i="21"/>
  <c r="Y68" i="21"/>
  <c r="Z71" i="21"/>
  <c r="Z15" i="21"/>
  <c r="Y15" i="21"/>
  <c r="Z31" i="21"/>
  <c r="Y31" i="21"/>
  <c r="Z39" i="21"/>
  <c r="Y39" i="21"/>
  <c r="Z52" i="21"/>
  <c r="Y52" i="21"/>
  <c r="Z55" i="21"/>
  <c r="Y55" i="21"/>
  <c r="Z58" i="21"/>
  <c r="Y58" i="21"/>
  <c r="W66" i="21"/>
  <c r="Z9" i="21"/>
  <c r="Y9" i="21"/>
  <c r="W29" i="21"/>
  <c r="Z87" i="21"/>
  <c r="AB87" i="21" s="1"/>
  <c r="W87" i="21"/>
  <c r="Z89" i="21"/>
  <c r="AB89" i="21" s="1"/>
  <c r="W89" i="21"/>
  <c r="Z99" i="21"/>
  <c r="AB99" i="21" s="1"/>
  <c r="W99" i="21"/>
  <c r="Z101" i="21"/>
  <c r="AB101" i="21" s="1"/>
  <c r="W101" i="21"/>
  <c r="W113" i="21"/>
  <c r="W117" i="21"/>
  <c r="W121" i="21"/>
  <c r="W125" i="21"/>
  <c r="W129" i="21"/>
  <c r="W133" i="21"/>
  <c r="W149" i="21"/>
  <c r="W152" i="21"/>
  <c r="W161" i="21"/>
  <c r="W164" i="21"/>
  <c r="R10" i="21"/>
  <c r="E168" i="21"/>
  <c r="Y53" i="21"/>
  <c r="Y59" i="21"/>
  <c r="Y16" i="21"/>
  <c r="Y22" i="21"/>
  <c r="Y28" i="21"/>
  <c r="Y34" i="21"/>
  <c r="Y40" i="21"/>
  <c r="Y46" i="21"/>
  <c r="Y65" i="21"/>
  <c r="W150" i="21"/>
  <c r="W153" i="21"/>
  <c r="W156" i="21"/>
  <c r="W159" i="21"/>
  <c r="W162" i="21"/>
  <c r="L73" i="17"/>
  <c r="M73" i="17" s="1"/>
  <c r="O73" i="17" s="1"/>
  <c r="L62" i="17"/>
  <c r="M62" i="17" s="1"/>
  <c r="O62" i="17" s="1"/>
  <c r="L67" i="17"/>
  <c r="M67" i="17" s="1"/>
  <c r="O67" i="17" s="1"/>
  <c r="L64" i="17"/>
  <c r="M64" i="17" s="1"/>
  <c r="O64" i="17" s="1"/>
  <c r="U15" i="20" l="1"/>
  <c r="W15" i="20"/>
  <c r="X10" i="20"/>
  <c r="W10" i="20"/>
  <c r="W165" i="21"/>
  <c r="U14" i="20"/>
  <c r="Z165" i="21"/>
  <c r="W14" i="20"/>
  <c r="U20" i="20"/>
  <c r="W20" i="20"/>
  <c r="F44" i="20"/>
  <c r="H43" i="20"/>
  <c r="T43" i="20" s="1"/>
  <c r="H29" i="20"/>
  <c r="T29" i="20" s="1"/>
  <c r="F30" i="20"/>
  <c r="X26" i="20"/>
  <c r="W26" i="20"/>
  <c r="U26" i="20"/>
  <c r="U8" i="20"/>
  <c r="W8" i="20"/>
  <c r="X8" i="20"/>
  <c r="U22" i="20"/>
  <c r="W22" i="20"/>
  <c r="X22" i="20"/>
  <c r="X47" i="20"/>
  <c r="W47" i="20"/>
  <c r="U47" i="20"/>
  <c r="U6" i="20"/>
  <c r="W6" i="20"/>
  <c r="X6" i="20"/>
  <c r="X42" i="20"/>
  <c r="W42" i="20"/>
  <c r="U42" i="20"/>
  <c r="U16" i="20"/>
  <c r="W16" i="20"/>
  <c r="X16" i="20"/>
  <c r="U7" i="20"/>
  <c r="W7" i="20"/>
  <c r="X7" i="20"/>
  <c r="U4" i="20"/>
  <c r="AA5" i="20" s="1"/>
  <c r="AA6" i="20" s="1"/>
  <c r="W4" i="20"/>
  <c r="T49" i="20"/>
  <c r="AA7" i="20"/>
  <c r="X4" i="20"/>
  <c r="S7" i="26"/>
  <c r="S4" i="26"/>
  <c r="S8" i="26" s="1"/>
  <c r="Z47" i="21"/>
  <c r="Y47" i="21"/>
  <c r="Z66" i="21"/>
  <c r="Y66" i="21"/>
  <c r="Z35" i="21"/>
  <c r="Y35" i="21"/>
  <c r="Z23" i="21"/>
  <c r="Y23" i="21"/>
  <c r="Z41" i="21"/>
  <c r="Y41" i="21"/>
  <c r="W10" i="21"/>
  <c r="Y86" i="21" s="1"/>
  <c r="S10" i="21"/>
  <c r="S11" i="21" s="1"/>
  <c r="S12" i="21" s="1"/>
  <c r="S13" i="21" s="1"/>
  <c r="S14" i="21" s="1"/>
  <c r="S15" i="21" s="1"/>
  <c r="S16" i="21" s="1"/>
  <c r="S17" i="21" s="1"/>
  <c r="S18" i="21" s="1"/>
  <c r="S19" i="21" s="1"/>
  <c r="S20" i="21" s="1"/>
  <c r="S21" i="21" s="1"/>
  <c r="S22" i="21" s="1"/>
  <c r="S23" i="21" s="1"/>
  <c r="S24" i="21" s="1"/>
  <c r="S25" i="21" s="1"/>
  <c r="S26" i="21" s="1"/>
  <c r="S27" i="21" s="1"/>
  <c r="S28" i="21" s="1"/>
  <c r="S29" i="21" s="1"/>
  <c r="S30" i="21" s="1"/>
  <c r="S31" i="21" s="1"/>
  <c r="S32" i="21" s="1"/>
  <c r="S33" i="21" s="1"/>
  <c r="S34" i="21" s="1"/>
  <c r="S35" i="21" s="1"/>
  <c r="S36" i="21" s="1"/>
  <c r="S37" i="21" s="1"/>
  <c r="S38" i="21" s="1"/>
  <c r="S39" i="21" s="1"/>
  <c r="S40" i="21" s="1"/>
  <c r="S41" i="21" s="1"/>
  <c r="S42" i="21" s="1"/>
  <c r="S43" i="21" s="1"/>
  <c r="S44" i="21" s="1"/>
  <c r="S45" i="21" s="1"/>
  <c r="S46" i="21" s="1"/>
  <c r="S47" i="21" s="1"/>
  <c r="S48" i="21" s="1"/>
  <c r="S49" i="21" s="1"/>
  <c r="S50" i="21" s="1"/>
  <c r="S51" i="21" s="1"/>
  <c r="S52" i="21" s="1"/>
  <c r="S53" i="21" s="1"/>
  <c r="S54" i="21" s="1"/>
  <c r="S55" i="21" s="1"/>
  <c r="S56" i="21" s="1"/>
  <c r="S57" i="21" s="1"/>
  <c r="S58" i="21" s="1"/>
  <c r="S59" i="21" s="1"/>
  <c r="S60" i="21" s="1"/>
  <c r="S61" i="21" s="1"/>
  <c r="S62" i="21" s="1"/>
  <c r="S63" i="21" s="1"/>
  <c r="S64" i="21" s="1"/>
  <c r="S65" i="21" s="1"/>
  <c r="S66" i="21" s="1"/>
  <c r="S67" i="21" s="1"/>
  <c r="S68" i="21" s="1"/>
  <c r="S69" i="21" s="1"/>
  <c r="S70" i="21" s="1"/>
  <c r="S71" i="21" s="1"/>
  <c r="S72" i="21" s="1"/>
  <c r="Z8" i="21"/>
  <c r="Y8" i="21"/>
  <c r="X8" i="21"/>
  <c r="X9" i="21" s="1"/>
  <c r="Z11" i="21"/>
  <c r="Y11" i="21"/>
  <c r="Z17" i="21"/>
  <c r="Y17" i="21"/>
  <c r="Z29" i="21"/>
  <c r="Y29" i="21"/>
  <c r="F45" i="20" l="1"/>
  <c r="H45" i="20" s="1"/>
  <c r="T45" i="20" s="1"/>
  <c r="H44" i="20"/>
  <c r="T44" i="20" s="1"/>
  <c r="H30" i="20"/>
  <c r="T30" i="20" s="1"/>
  <c r="F31" i="20"/>
  <c r="X43" i="20"/>
  <c r="W43" i="20"/>
  <c r="U43" i="20"/>
  <c r="W29" i="20"/>
  <c r="X29" i="20"/>
  <c r="U29" i="20"/>
  <c r="W49" i="20"/>
  <c r="AA8" i="20"/>
  <c r="Z10" i="21"/>
  <c r="Y10" i="21"/>
  <c r="X10" i="21"/>
  <c r="X11" i="21" s="1"/>
  <c r="X12" i="21" s="1"/>
  <c r="X13" i="21" s="1"/>
  <c r="X14" i="21" s="1"/>
  <c r="X15" i="21" s="1"/>
  <c r="X16" i="21" s="1"/>
  <c r="X17" i="21" s="1"/>
  <c r="X18" i="21" s="1"/>
  <c r="X19" i="21" s="1"/>
  <c r="X20" i="21" s="1"/>
  <c r="X21" i="21" s="1"/>
  <c r="X22" i="21" s="1"/>
  <c r="X23" i="21" s="1"/>
  <c r="X24" i="21" s="1"/>
  <c r="X25" i="21" s="1"/>
  <c r="X26" i="21" s="1"/>
  <c r="X27" i="21" s="1"/>
  <c r="X28" i="21" s="1"/>
  <c r="X29" i="21" s="1"/>
  <c r="X30" i="21" s="1"/>
  <c r="X31" i="21" s="1"/>
  <c r="X32" i="21" s="1"/>
  <c r="X33" i="21" s="1"/>
  <c r="X34" i="21" s="1"/>
  <c r="X35" i="21" s="1"/>
  <c r="X36" i="21" s="1"/>
  <c r="X37" i="21" s="1"/>
  <c r="X38" i="21" s="1"/>
  <c r="X39" i="21" s="1"/>
  <c r="X40" i="21" s="1"/>
  <c r="X41" i="21" s="1"/>
  <c r="X42" i="21" s="1"/>
  <c r="X43" i="21" s="1"/>
  <c r="X44" i="21" s="1"/>
  <c r="X45" i="21" s="1"/>
  <c r="X46" i="21" s="1"/>
  <c r="X47" i="21" s="1"/>
  <c r="X48" i="21" s="1"/>
  <c r="X49" i="21" s="1"/>
  <c r="X50" i="21" s="1"/>
  <c r="X51" i="21" s="1"/>
  <c r="X52" i="21" s="1"/>
  <c r="X53" i="21" s="1"/>
  <c r="X54" i="21" s="1"/>
  <c r="X55" i="21" s="1"/>
  <c r="X56" i="21" s="1"/>
  <c r="X57" i="21" s="1"/>
  <c r="X58" i="21" s="1"/>
  <c r="X59" i="21" s="1"/>
  <c r="X60" i="21" s="1"/>
  <c r="X61" i="21" s="1"/>
  <c r="X62" i="21" s="1"/>
  <c r="X63" i="21" s="1"/>
  <c r="X64" i="21" s="1"/>
  <c r="X65" i="21" s="1"/>
  <c r="X66" i="21" s="1"/>
  <c r="X67" i="21" s="1"/>
  <c r="X68" i="21" s="1"/>
  <c r="X69" i="21" s="1"/>
  <c r="X70" i="21" s="1"/>
  <c r="X71" i="21" s="1"/>
  <c r="X72" i="21" s="1"/>
  <c r="X44" i="20" l="1"/>
  <c r="W44" i="20"/>
  <c r="U44" i="20"/>
  <c r="X30" i="20"/>
  <c r="W30" i="20"/>
  <c r="U30" i="20"/>
  <c r="F32" i="20"/>
  <c r="H31" i="20"/>
  <c r="T31" i="20" s="1"/>
  <c r="X45" i="20"/>
  <c r="W45" i="20"/>
  <c r="U45" i="20"/>
  <c r="X31" i="20" l="1"/>
  <c r="W31" i="20"/>
  <c r="U31" i="20"/>
  <c r="F33" i="20"/>
  <c r="H32" i="20"/>
  <c r="T32" i="20" s="1"/>
  <c r="X32" i="20" l="1"/>
  <c r="W32" i="20"/>
  <c r="U32" i="20"/>
  <c r="H33" i="20"/>
  <c r="T33" i="20" s="1"/>
  <c r="F34" i="20"/>
  <c r="X33" i="20" l="1"/>
  <c r="W33" i="20"/>
  <c r="U33" i="20"/>
  <c r="H34" i="20"/>
  <c r="T34" i="20" s="1"/>
  <c r="F35" i="20"/>
  <c r="H35" i="20" l="1"/>
  <c r="T35" i="20" s="1"/>
  <c r="F36" i="20"/>
  <c r="U34" i="20"/>
  <c r="W34" i="20"/>
  <c r="X34" i="20"/>
  <c r="X35" i="20" l="1"/>
  <c r="W35" i="20"/>
  <c r="U35" i="20"/>
  <c r="H36" i="20"/>
  <c r="T36" i="20" s="1"/>
  <c r="F37" i="20"/>
  <c r="F38" i="20" l="1"/>
  <c r="H37" i="20"/>
  <c r="T37" i="20" s="1"/>
  <c r="X36" i="20"/>
  <c r="W36" i="20"/>
  <c r="U36" i="20"/>
  <c r="F39" i="20" l="1"/>
  <c r="H39" i="20" s="1"/>
  <c r="T39" i="20" s="1"/>
  <c r="H38" i="20"/>
  <c r="T38" i="20" s="1"/>
  <c r="X37" i="20"/>
  <c r="W37" i="20"/>
  <c r="U37" i="20"/>
  <c r="X38" i="20" l="1"/>
  <c r="W38" i="20"/>
  <c r="U38" i="20"/>
  <c r="X39" i="20"/>
  <c r="W39" i="20"/>
  <c r="U39" i="20"/>
  <c r="C178" i="11" l="1"/>
  <c r="C181" i="11" l="1"/>
  <c r="C184" i="11"/>
  <c r="BQ336" i="13" l="1"/>
  <c r="O74" i="13" l="1"/>
  <c r="Q74" i="13"/>
  <c r="O75" i="13"/>
  <c r="Q75" i="13"/>
  <c r="O76" i="13"/>
  <c r="Q76" i="13" s="1"/>
  <c r="O77" i="13"/>
  <c r="Q77" i="13" s="1"/>
  <c r="O78" i="13"/>
  <c r="Q78" i="13"/>
  <c r="O79" i="13"/>
  <c r="Q79" i="13" s="1"/>
  <c r="O80" i="13"/>
  <c r="Q80" i="13" s="1"/>
  <c r="O81" i="13"/>
  <c r="Q81" i="13" s="1"/>
  <c r="O82" i="13"/>
  <c r="Q82" i="13" s="1"/>
  <c r="O83" i="13"/>
  <c r="Q83" i="13"/>
  <c r="O84" i="13"/>
  <c r="Q84" i="13"/>
  <c r="O85" i="13"/>
  <c r="Q85" i="13" s="1"/>
  <c r="O86" i="13"/>
  <c r="Q86" i="13" s="1"/>
  <c r="O87" i="13"/>
  <c r="Q87" i="13" s="1"/>
  <c r="O88" i="13"/>
  <c r="Q88" i="13" s="1"/>
  <c r="O89" i="13"/>
  <c r="Q89" i="13" s="1"/>
  <c r="O90" i="13"/>
  <c r="Q90" i="13" s="1"/>
  <c r="O91" i="13"/>
  <c r="Q91" i="13"/>
  <c r="O92" i="13"/>
  <c r="Q92" i="13" s="1"/>
  <c r="O93" i="13"/>
  <c r="Q93" i="13" s="1"/>
  <c r="O94" i="13"/>
  <c r="Q94" i="13"/>
  <c r="O95" i="13"/>
  <c r="Q95" i="13" s="1"/>
  <c r="O96" i="13"/>
  <c r="Q96" i="13" s="1"/>
  <c r="O97" i="13"/>
  <c r="Q97" i="13" s="1"/>
  <c r="O98" i="13"/>
  <c r="Q98" i="13" s="1"/>
  <c r="O99" i="13"/>
  <c r="Q99" i="13" s="1"/>
  <c r="O100" i="13"/>
  <c r="Q100" i="13"/>
  <c r="O101" i="13"/>
  <c r="Q101" i="13" s="1"/>
  <c r="O102" i="13"/>
  <c r="Q102" i="13"/>
  <c r="O103" i="13"/>
  <c r="Q103" i="13" s="1"/>
  <c r="O104" i="13"/>
  <c r="Q104" i="13"/>
  <c r="O105" i="13"/>
  <c r="Q105" i="13" s="1"/>
  <c r="O106" i="13"/>
  <c r="Q106" i="13" s="1"/>
  <c r="O107" i="13"/>
  <c r="Q107" i="13" s="1"/>
  <c r="O108" i="13"/>
  <c r="Q108" i="13" s="1"/>
  <c r="O109" i="13"/>
  <c r="Q109" i="13"/>
  <c r="O110" i="13"/>
  <c r="Q110" i="13" s="1"/>
  <c r="O111" i="13"/>
  <c r="Q111" i="13" s="1"/>
  <c r="O112" i="13"/>
  <c r="Q112" i="13" s="1"/>
  <c r="O113" i="13"/>
  <c r="Q113" i="13" s="1"/>
  <c r="O114" i="13"/>
  <c r="Q114" i="13" s="1"/>
  <c r="O115" i="13"/>
  <c r="Q115" i="13" s="1"/>
  <c r="O116" i="13"/>
  <c r="Q116" i="13" s="1"/>
  <c r="O117" i="13"/>
  <c r="Q117" i="13" s="1"/>
  <c r="O118" i="13"/>
  <c r="Q118" i="13" s="1"/>
  <c r="O119" i="13"/>
  <c r="Q119" i="13" s="1"/>
  <c r="O120" i="13"/>
  <c r="Q120" i="13" s="1"/>
  <c r="O121" i="13"/>
  <c r="Q121" i="13" s="1"/>
  <c r="O122" i="13"/>
  <c r="Q122" i="13" s="1"/>
  <c r="O123" i="13"/>
  <c r="Q123" i="13" s="1"/>
  <c r="O124" i="13"/>
  <c r="Q124" i="13" s="1"/>
  <c r="O125" i="13"/>
  <c r="Q125" i="13" s="1"/>
  <c r="O126" i="13"/>
  <c r="Q126" i="13" s="1"/>
  <c r="O127" i="13"/>
  <c r="Q127" i="13"/>
  <c r="O128" i="13"/>
  <c r="Q128" i="13" s="1"/>
  <c r="O129" i="13"/>
  <c r="Q129" i="13" s="1"/>
  <c r="O130" i="13"/>
  <c r="Q130" i="13" s="1"/>
  <c r="O131" i="13"/>
  <c r="Q131" i="13" s="1"/>
  <c r="O132" i="13"/>
  <c r="Q132" i="13" s="1"/>
  <c r="O133" i="13"/>
  <c r="Q133" i="13" s="1"/>
  <c r="O134" i="13"/>
  <c r="Q134" i="13" s="1"/>
  <c r="O135" i="13"/>
  <c r="Q135" i="13" s="1"/>
  <c r="O136" i="13"/>
  <c r="Q136" i="13" s="1"/>
  <c r="O137" i="13"/>
  <c r="Q137" i="13"/>
  <c r="O138" i="13"/>
  <c r="Q138" i="13" s="1"/>
  <c r="O139" i="13"/>
  <c r="Q139" i="13" s="1"/>
  <c r="O140" i="13"/>
  <c r="Q140" i="13" s="1"/>
  <c r="O141" i="13"/>
  <c r="Q141" i="13" s="1"/>
  <c r="O142" i="13"/>
  <c r="Q142" i="13"/>
  <c r="O143" i="13"/>
  <c r="Q143" i="13" s="1"/>
  <c r="O144" i="13"/>
  <c r="Q144" i="13" s="1"/>
  <c r="O145" i="13"/>
  <c r="Q145" i="13" s="1"/>
  <c r="O146" i="13"/>
  <c r="Q146" i="13" s="1"/>
  <c r="O147" i="13"/>
  <c r="Q147" i="13" s="1"/>
  <c r="O148" i="13"/>
  <c r="Q148" i="13" s="1"/>
  <c r="O149" i="13"/>
  <c r="Q149" i="13" s="1"/>
  <c r="O150" i="13"/>
  <c r="Q150" i="13" s="1"/>
  <c r="O151" i="13"/>
  <c r="Q151" i="13" s="1"/>
  <c r="O152" i="13"/>
  <c r="Q152" i="13" s="1"/>
  <c r="O153" i="13"/>
  <c r="Q153" i="13" s="1"/>
  <c r="O154" i="13"/>
  <c r="Q154" i="13" s="1"/>
  <c r="O155" i="13"/>
  <c r="Q155" i="13" s="1"/>
  <c r="O156" i="13"/>
  <c r="Q156" i="13" s="1"/>
  <c r="O157" i="13"/>
  <c r="Q157" i="13" s="1"/>
  <c r="O158" i="13"/>
  <c r="Q158" i="13" s="1"/>
  <c r="O159" i="13"/>
  <c r="Q159" i="13" s="1"/>
  <c r="O160" i="13"/>
  <c r="Q160" i="13" s="1"/>
  <c r="O161" i="13"/>
  <c r="Q161" i="13" s="1"/>
  <c r="O162" i="13"/>
  <c r="Q162" i="13" s="1"/>
  <c r="O163" i="13"/>
  <c r="Q163" i="13" s="1"/>
  <c r="O164" i="13"/>
  <c r="Q164" i="13" s="1"/>
  <c r="O165" i="13"/>
  <c r="Q165" i="13" s="1"/>
  <c r="O166" i="13"/>
  <c r="Q166" i="13" s="1"/>
  <c r="O167" i="13"/>
  <c r="Q167" i="13" s="1"/>
  <c r="O168" i="13"/>
  <c r="Q168" i="13" s="1"/>
  <c r="O169" i="13"/>
  <c r="Q169" i="13"/>
  <c r="O170" i="13"/>
  <c r="Q170" i="13" s="1"/>
  <c r="O171" i="13"/>
  <c r="Q171" i="13" s="1"/>
  <c r="O172" i="13"/>
  <c r="Q172" i="13" s="1"/>
  <c r="O173" i="13"/>
  <c r="Q173" i="13" s="1"/>
  <c r="O174" i="13"/>
  <c r="Q174" i="13" s="1"/>
  <c r="O175" i="13"/>
  <c r="Q175" i="13" s="1"/>
  <c r="O176" i="13"/>
  <c r="Q176" i="13" s="1"/>
  <c r="O177" i="13"/>
  <c r="Q177" i="13" s="1"/>
  <c r="O178" i="13"/>
  <c r="Q178" i="13" s="1"/>
  <c r="O179" i="13"/>
  <c r="Q179" i="13" s="1"/>
  <c r="O180" i="13"/>
  <c r="Q180" i="13" s="1"/>
  <c r="O181" i="13"/>
  <c r="Q181" i="13" s="1"/>
  <c r="O182" i="13"/>
  <c r="Q182" i="13" s="1"/>
  <c r="O183" i="13"/>
  <c r="Q183" i="13" s="1"/>
  <c r="O184" i="13"/>
  <c r="Q184" i="13" s="1"/>
  <c r="O185" i="13"/>
  <c r="Q185" i="13" s="1"/>
  <c r="O186" i="13"/>
  <c r="Q186" i="13" s="1"/>
  <c r="O187" i="13"/>
  <c r="Q187" i="13" s="1"/>
  <c r="O188" i="13"/>
  <c r="Q188" i="13" s="1"/>
  <c r="O189" i="13"/>
  <c r="Q189" i="13" s="1"/>
  <c r="O190" i="13"/>
  <c r="Q190" i="13" s="1"/>
  <c r="O191" i="13"/>
  <c r="Q191" i="13" s="1"/>
  <c r="O192" i="13"/>
  <c r="Q192" i="13" s="1"/>
  <c r="O193" i="13"/>
  <c r="Q193" i="13" s="1"/>
  <c r="O194" i="13"/>
  <c r="Q194" i="13" s="1"/>
  <c r="O195" i="13"/>
  <c r="Q195" i="13" s="1"/>
  <c r="O196" i="13"/>
  <c r="Q196" i="13" s="1"/>
  <c r="O197" i="13"/>
  <c r="Q197" i="13" s="1"/>
  <c r="O198" i="13"/>
  <c r="Q198" i="13" s="1"/>
  <c r="O199" i="13"/>
  <c r="Q199" i="13" s="1"/>
  <c r="O200" i="13"/>
  <c r="Q200" i="13" s="1"/>
  <c r="O201" i="13"/>
  <c r="Q201" i="13" s="1"/>
  <c r="O202" i="13"/>
  <c r="Q202" i="13" s="1"/>
  <c r="O203" i="13"/>
  <c r="Q203" i="13"/>
  <c r="O204" i="13"/>
  <c r="Q204" i="13" s="1"/>
  <c r="O205" i="13"/>
  <c r="Q205" i="13" s="1"/>
  <c r="O206" i="13"/>
  <c r="Q206" i="13" s="1"/>
  <c r="O207" i="13"/>
  <c r="Q207" i="13" s="1"/>
  <c r="O208" i="13"/>
  <c r="Q208" i="13"/>
  <c r="O209" i="13"/>
  <c r="Q209" i="13"/>
  <c r="O210" i="13"/>
  <c r="Q210" i="13" s="1"/>
  <c r="O211" i="13"/>
  <c r="Q211" i="13" s="1"/>
  <c r="O212" i="13"/>
  <c r="Q212" i="13" s="1"/>
  <c r="O213" i="13"/>
  <c r="Q213" i="13" s="1"/>
  <c r="O214" i="13"/>
  <c r="Q214" i="13" s="1"/>
  <c r="O215" i="13"/>
  <c r="Q215" i="13" s="1"/>
  <c r="O216" i="13"/>
  <c r="Q216" i="13" s="1"/>
  <c r="O217" i="13"/>
  <c r="Q217" i="13" s="1"/>
  <c r="O218" i="13"/>
  <c r="Q218" i="13" s="1"/>
  <c r="O219" i="13"/>
  <c r="Q219" i="13" s="1"/>
  <c r="O220" i="13"/>
  <c r="Q220" i="13" s="1"/>
  <c r="O221" i="13"/>
  <c r="Q221" i="13" s="1"/>
  <c r="O222" i="13"/>
  <c r="Q222" i="13" s="1"/>
  <c r="O223" i="13"/>
  <c r="Q223" i="13" s="1"/>
  <c r="O224" i="13"/>
  <c r="Q224" i="13" s="1"/>
  <c r="O225" i="13"/>
  <c r="Q225" i="13" s="1"/>
  <c r="O226" i="13"/>
  <c r="Q226" i="13" s="1"/>
  <c r="O227" i="13"/>
  <c r="Q227" i="13" s="1"/>
  <c r="O228" i="13"/>
  <c r="Q228" i="13" s="1"/>
  <c r="O229" i="13"/>
  <c r="Q229" i="13" s="1"/>
  <c r="O230" i="13"/>
  <c r="Q230" i="13" s="1"/>
  <c r="O231" i="13"/>
  <c r="Q231" i="13" s="1"/>
  <c r="O232" i="13"/>
  <c r="Q232" i="13" s="1"/>
  <c r="A4" i="18" l="1"/>
  <c r="C3" i="28" l="1"/>
  <c r="C4" i="28"/>
  <c r="C5" i="28"/>
  <c r="C6" i="28"/>
  <c r="C7" i="28"/>
  <c r="C8" i="28"/>
  <c r="C9" i="28"/>
  <c r="C10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C101" i="28"/>
  <c r="C102" i="28"/>
  <c r="C103" i="28"/>
  <c r="C104" i="28"/>
  <c r="C105" i="28"/>
  <c r="C106" i="28"/>
  <c r="C107" i="28"/>
  <c r="C108" i="28"/>
  <c r="C109" i="28"/>
  <c r="C110" i="28"/>
  <c r="C111" i="28"/>
  <c r="C112" i="28"/>
  <c r="C113" i="28"/>
  <c r="C114" i="28"/>
  <c r="C115" i="28"/>
  <c r="C116" i="28"/>
  <c r="C117" i="28"/>
  <c r="C118" i="28"/>
  <c r="C119" i="28"/>
  <c r="C120" i="28"/>
  <c r="C121" i="28"/>
  <c r="C122" i="28"/>
  <c r="C123" i="28"/>
  <c r="C124" i="28"/>
  <c r="C125" i="28"/>
  <c r="C126" i="28"/>
  <c r="C127" i="28"/>
  <c r="C128" i="28"/>
  <c r="C129" i="28"/>
  <c r="C130" i="28"/>
  <c r="C131" i="28"/>
  <c r="C132" i="28"/>
  <c r="C133" i="28"/>
  <c r="C134" i="28"/>
  <c r="C135" i="28"/>
  <c r="C136" i="28"/>
  <c r="C137" i="28"/>
  <c r="C138" i="28"/>
  <c r="C139" i="28"/>
  <c r="C140" i="28"/>
  <c r="C141" i="28"/>
  <c r="C142" i="28"/>
  <c r="C143" i="28"/>
  <c r="C144" i="28"/>
  <c r="C145" i="28"/>
  <c r="C146" i="28"/>
  <c r="C147" i="28"/>
  <c r="C148" i="28"/>
  <c r="C149" i="28"/>
  <c r="C150" i="28"/>
  <c r="C151" i="28"/>
  <c r="C152" i="28"/>
  <c r="C153" i="28"/>
  <c r="C154" i="28"/>
  <c r="C155" i="28"/>
  <c r="C156" i="28"/>
  <c r="C157" i="28"/>
  <c r="C158" i="28"/>
  <c r="C159" i="28"/>
  <c r="C160" i="28"/>
  <c r="C161" i="28"/>
  <c r="C162" i="28"/>
  <c r="C163" i="28"/>
  <c r="C164" i="28"/>
  <c r="C165" i="28"/>
  <c r="C166" i="28"/>
  <c r="C167" i="28"/>
  <c r="C168" i="28"/>
  <c r="C169" i="28"/>
  <c r="C170" i="28"/>
  <c r="C171" i="28"/>
  <c r="C172" i="28"/>
  <c r="C173" i="28"/>
  <c r="C174" i="28"/>
  <c r="C175" i="28"/>
  <c r="C176" i="28"/>
  <c r="C177" i="28"/>
  <c r="C178" i="28"/>
  <c r="C179" i="28"/>
  <c r="C180" i="28"/>
  <c r="C181" i="28"/>
  <c r="C182" i="28"/>
  <c r="C183" i="28"/>
  <c r="C184" i="28"/>
  <c r="C185" i="28"/>
  <c r="C186" i="28"/>
  <c r="C187" i="28"/>
  <c r="C188" i="28"/>
  <c r="C189" i="28"/>
  <c r="C190" i="28"/>
  <c r="C191" i="28"/>
  <c r="C192" i="28"/>
  <c r="C193" i="28"/>
  <c r="C194" i="28"/>
  <c r="C195" i="28"/>
  <c r="C196" i="28"/>
  <c r="C197" i="28"/>
  <c r="C198" i="28"/>
  <c r="C199" i="28"/>
  <c r="C200" i="28"/>
  <c r="C201" i="28"/>
  <c r="C202" i="28"/>
  <c r="C203" i="28"/>
  <c r="C204" i="28"/>
  <c r="C205" i="28"/>
  <c r="C206" i="28"/>
  <c r="C207" i="28"/>
  <c r="C208" i="28"/>
  <c r="C209" i="28"/>
  <c r="C210" i="28"/>
  <c r="C211" i="28"/>
  <c r="C212" i="28"/>
  <c r="C213" i="28"/>
  <c r="C214" i="28"/>
  <c r="C215" i="28"/>
  <c r="C216" i="28"/>
  <c r="C217" i="28"/>
  <c r="C218" i="28"/>
  <c r="C219" i="28"/>
  <c r="C220" i="28"/>
  <c r="C221" i="28"/>
  <c r="C222" i="28"/>
  <c r="C223" i="28"/>
  <c r="C224" i="28"/>
  <c r="C225" i="28"/>
  <c r="C226" i="28"/>
  <c r="C227" i="28"/>
  <c r="C228" i="28"/>
  <c r="C229" i="28"/>
  <c r="C230" i="28"/>
  <c r="C231" i="28"/>
  <c r="C232" i="28"/>
  <c r="C233" i="28"/>
  <c r="C234" i="28"/>
  <c r="C235" i="28"/>
  <c r="C236" i="28"/>
  <c r="C237" i="28"/>
  <c r="C238" i="28"/>
  <c r="C239" i="28"/>
  <c r="C240" i="28"/>
  <c r="C241" i="28"/>
  <c r="C242" i="28"/>
  <c r="C243" i="28"/>
  <c r="C244" i="28"/>
  <c r="C245" i="28"/>
  <c r="C246" i="28"/>
  <c r="C247" i="28"/>
  <c r="C248" i="28"/>
  <c r="C249" i="28"/>
  <c r="C250" i="28"/>
  <c r="C251" i="28"/>
  <c r="C252" i="28"/>
  <c r="C253" i="28"/>
  <c r="C254" i="28"/>
  <c r="C255" i="28"/>
  <c r="C256" i="28"/>
  <c r="C257" i="28"/>
  <c r="C258" i="28"/>
  <c r="C259" i="28"/>
  <c r="C260" i="28"/>
  <c r="C261" i="28"/>
  <c r="C262" i="28"/>
  <c r="C263" i="28"/>
  <c r="C264" i="28"/>
  <c r="C265" i="28"/>
  <c r="C266" i="28"/>
  <c r="C267" i="28"/>
  <c r="C268" i="28"/>
  <c r="C269" i="28"/>
  <c r="C270" i="28"/>
  <c r="C271" i="28"/>
  <c r="C272" i="28"/>
  <c r="C273" i="28"/>
  <c r="C274" i="28"/>
  <c r="C275" i="28"/>
  <c r="C276" i="28"/>
  <c r="C277" i="28"/>
  <c r="C278" i="28"/>
  <c r="C279" i="28"/>
  <c r="C280" i="28"/>
  <c r="C281" i="28"/>
  <c r="C282" i="28"/>
  <c r="C283" i="28"/>
  <c r="C284" i="28"/>
  <c r="C285" i="28"/>
  <c r="C286" i="28"/>
  <c r="C287" i="28"/>
  <c r="C288" i="28"/>
  <c r="C289" i="28"/>
  <c r="C290" i="28"/>
  <c r="C291" i="28"/>
  <c r="C292" i="28"/>
  <c r="C293" i="28"/>
  <c r="C294" i="28"/>
  <c r="C295" i="28"/>
  <c r="C296" i="28"/>
  <c r="C297" i="28"/>
  <c r="C298" i="28"/>
  <c r="C299" i="28"/>
  <c r="C300" i="28"/>
  <c r="C301" i="28"/>
  <c r="C302" i="28"/>
  <c r="C303" i="28"/>
  <c r="C304" i="28"/>
  <c r="C305" i="28"/>
  <c r="C306" i="28"/>
  <c r="C307" i="28"/>
  <c r="C308" i="28"/>
  <c r="C309" i="28"/>
  <c r="C310" i="28"/>
  <c r="C311" i="28"/>
  <c r="C312" i="28"/>
  <c r="C313" i="28"/>
  <c r="C314" i="28"/>
  <c r="C315" i="28"/>
  <c r="C316" i="28"/>
  <c r="C317" i="28"/>
  <c r="C318" i="28"/>
  <c r="C319" i="28"/>
  <c r="BD263" i="13" l="1"/>
  <c r="BF263" i="13" s="1"/>
  <c r="BD264" i="13"/>
  <c r="BF264" i="13" s="1"/>
  <c r="BD265" i="13"/>
  <c r="BF265" i="13" s="1"/>
  <c r="BD266" i="13"/>
  <c r="BF266" i="13"/>
  <c r="BD267" i="13"/>
  <c r="BF267" i="13" s="1"/>
  <c r="BD268" i="13"/>
  <c r="BF268" i="13" s="1"/>
  <c r="BD269" i="13"/>
  <c r="BF269" i="13" s="1"/>
  <c r="BD270" i="13"/>
  <c r="BF270" i="13" s="1"/>
  <c r="BD271" i="13"/>
  <c r="BF271" i="13" s="1"/>
  <c r="BD272" i="13"/>
  <c r="BF272" i="13" s="1"/>
  <c r="BD273" i="13"/>
  <c r="BF273" i="13" s="1"/>
  <c r="BD274" i="13"/>
  <c r="BF274" i="13" s="1"/>
  <c r="BD275" i="13"/>
  <c r="BF275" i="13" s="1"/>
  <c r="BD276" i="13"/>
  <c r="BF276" i="13" s="1"/>
  <c r="BD277" i="13"/>
  <c r="BF277" i="13" s="1"/>
  <c r="BD278" i="13"/>
  <c r="BF278" i="13" s="1"/>
  <c r="BD279" i="13"/>
  <c r="BF279" i="13" s="1"/>
  <c r="BD280" i="13"/>
  <c r="BF280" i="13" s="1"/>
  <c r="BD281" i="13"/>
  <c r="BF281" i="13"/>
  <c r="BD282" i="13"/>
  <c r="BF282" i="13" s="1"/>
  <c r="BD283" i="13"/>
  <c r="BF283" i="13" s="1"/>
  <c r="BD284" i="13"/>
  <c r="BF284" i="13" s="1"/>
  <c r="BD285" i="13"/>
  <c r="BF285" i="13" s="1"/>
  <c r="BD286" i="13"/>
  <c r="BF286" i="13" s="1"/>
  <c r="BD287" i="13"/>
  <c r="BF287" i="13" s="1"/>
  <c r="BD288" i="13"/>
  <c r="BF288" i="13" s="1"/>
  <c r="BD289" i="13"/>
  <c r="BF289" i="13" s="1"/>
  <c r="BD290" i="13"/>
  <c r="BF290" i="13" s="1"/>
  <c r="BD291" i="13"/>
  <c r="BF291" i="13" s="1"/>
  <c r="BD292" i="13"/>
  <c r="BF292" i="13" s="1"/>
  <c r="BD293" i="13"/>
  <c r="BF293" i="13" s="1"/>
  <c r="BD294" i="13"/>
  <c r="BF294" i="13" s="1"/>
  <c r="BD295" i="13"/>
  <c r="BF295" i="13" s="1"/>
  <c r="BD296" i="13"/>
  <c r="BF296" i="13" s="1"/>
  <c r="BD297" i="13"/>
  <c r="BF297" i="13" s="1"/>
  <c r="BD298" i="13"/>
  <c r="BF298" i="13" s="1"/>
  <c r="BD299" i="13"/>
  <c r="BF299" i="13" s="1"/>
  <c r="BD300" i="13"/>
  <c r="BF300" i="13" s="1"/>
  <c r="BD301" i="13"/>
  <c r="BF301" i="13" s="1"/>
  <c r="BD302" i="13"/>
  <c r="BF302" i="13" s="1"/>
  <c r="BD303" i="13"/>
  <c r="BF303" i="13" s="1"/>
  <c r="BD304" i="13"/>
  <c r="BF304" i="13" s="1"/>
  <c r="BD305" i="13"/>
  <c r="BF305" i="13" s="1"/>
  <c r="BD306" i="13"/>
  <c r="BF306" i="13" s="1"/>
  <c r="BD307" i="13"/>
  <c r="BF307" i="13" s="1"/>
  <c r="BD308" i="13"/>
  <c r="BF308" i="13" s="1"/>
  <c r="BD309" i="13"/>
  <c r="BF309" i="13" s="1"/>
  <c r="BD310" i="13"/>
  <c r="BF310" i="13" s="1"/>
  <c r="BD311" i="13"/>
  <c r="BF311" i="13" s="1"/>
  <c r="BD312" i="13"/>
  <c r="BF312" i="13" s="1"/>
  <c r="BD313" i="13"/>
  <c r="BF313" i="13" s="1"/>
  <c r="BD314" i="13"/>
  <c r="BF314" i="13" s="1"/>
  <c r="BD315" i="13"/>
  <c r="BF315" i="13" s="1"/>
  <c r="BD316" i="13"/>
  <c r="BF316" i="13" s="1"/>
  <c r="BD317" i="13"/>
  <c r="BF317" i="13" s="1"/>
  <c r="BL264" i="13"/>
  <c r="BN264" i="13" s="1"/>
  <c r="BL265" i="13"/>
  <c r="BN265" i="13" s="1"/>
  <c r="BL266" i="13"/>
  <c r="BN266" i="13" s="1"/>
  <c r="BL267" i="13"/>
  <c r="BN267" i="13" s="1"/>
  <c r="BL268" i="13"/>
  <c r="BN268" i="13" s="1"/>
  <c r="BL269" i="13"/>
  <c r="BN269" i="13"/>
  <c r="BL270" i="13"/>
  <c r="BN270" i="13" s="1"/>
  <c r="BL271" i="13"/>
  <c r="BN271" i="13" s="1"/>
  <c r="BL272" i="13"/>
  <c r="BN272" i="13" s="1"/>
  <c r="BL273" i="13"/>
  <c r="BN273" i="13" s="1"/>
  <c r="BL274" i="13"/>
  <c r="BN274" i="13" s="1"/>
  <c r="BL275" i="13"/>
  <c r="BN275" i="13" s="1"/>
  <c r="BL276" i="13"/>
  <c r="BN276" i="13" s="1"/>
  <c r="BL277" i="13"/>
  <c r="BN277" i="13" s="1"/>
  <c r="BL278" i="13"/>
  <c r="BN278" i="13" s="1"/>
  <c r="BL279" i="13"/>
  <c r="BN279" i="13"/>
  <c r="BL280" i="13"/>
  <c r="BN280" i="13" s="1"/>
  <c r="BL281" i="13"/>
  <c r="BN281" i="13" s="1"/>
  <c r="BL282" i="13"/>
  <c r="BN282" i="13" s="1"/>
  <c r="BL283" i="13"/>
  <c r="BN283" i="13" s="1"/>
  <c r="BL284" i="13"/>
  <c r="BN284" i="13"/>
  <c r="BL285" i="13"/>
  <c r="BN285" i="13" s="1"/>
  <c r="BL286" i="13"/>
  <c r="BN286" i="13" s="1"/>
  <c r="BL287" i="13"/>
  <c r="BN287" i="13" s="1"/>
  <c r="BL288" i="13"/>
  <c r="BN288" i="13" s="1"/>
  <c r="BL289" i="13"/>
  <c r="BN289" i="13" s="1"/>
  <c r="BL290" i="13"/>
  <c r="BN290" i="13" s="1"/>
  <c r="BL291" i="13"/>
  <c r="BN291" i="13" s="1"/>
  <c r="BL292" i="13"/>
  <c r="BN292" i="13" s="1"/>
  <c r="BL293" i="13"/>
  <c r="BN293" i="13" s="1"/>
  <c r="BL294" i="13"/>
  <c r="BN294" i="13" s="1"/>
  <c r="BL295" i="13"/>
  <c r="BN295" i="13" s="1"/>
  <c r="BL296" i="13"/>
  <c r="BN296" i="13" s="1"/>
  <c r="BL297" i="13"/>
  <c r="BN297" i="13" s="1"/>
  <c r="BL298" i="13"/>
  <c r="BN298" i="13" s="1"/>
  <c r="BL299" i="13"/>
  <c r="BN299" i="13" s="1"/>
  <c r="BL300" i="13"/>
  <c r="BN300" i="13" s="1"/>
  <c r="BL301" i="13"/>
  <c r="BN301" i="13" s="1"/>
  <c r="BL302" i="13"/>
  <c r="BN302" i="13" s="1"/>
  <c r="BL303" i="13"/>
  <c r="BN303" i="13" s="1"/>
  <c r="BL304" i="13"/>
  <c r="BN304" i="13"/>
  <c r="BL305" i="13"/>
  <c r="BN305" i="13" s="1"/>
  <c r="BL306" i="13"/>
  <c r="BN306" i="13" s="1"/>
  <c r="BL307" i="13"/>
  <c r="BN307" i="13" s="1"/>
  <c r="BL308" i="13"/>
  <c r="BN308" i="13" s="1"/>
  <c r="BL309" i="13"/>
  <c r="BN309" i="13" s="1"/>
  <c r="BL310" i="13"/>
  <c r="BN310" i="13" s="1"/>
  <c r="BL311" i="13"/>
  <c r="BN311" i="13" s="1"/>
  <c r="BL312" i="13"/>
  <c r="BN312" i="13" s="1"/>
  <c r="BL313" i="13"/>
  <c r="BN313" i="13" s="1"/>
  <c r="BL314" i="13"/>
  <c r="BN314" i="13" s="1"/>
  <c r="BL315" i="13"/>
  <c r="BN315" i="13" s="1"/>
  <c r="BL316" i="13"/>
  <c r="BN316" i="13" s="1"/>
  <c r="BL317" i="13"/>
  <c r="BN317" i="13" s="1"/>
  <c r="BH299" i="13"/>
  <c r="BJ299" i="13" s="1"/>
  <c r="BH300" i="13"/>
  <c r="BJ300" i="13" s="1"/>
  <c r="BH302" i="13"/>
  <c r="BJ302" i="13" s="1"/>
  <c r="BH304" i="13"/>
  <c r="BJ304" i="13" s="1"/>
  <c r="BH305" i="13"/>
  <c r="BJ305" i="13" s="1"/>
  <c r="BH307" i="13"/>
  <c r="BJ307" i="13" s="1"/>
  <c r="BH308" i="13"/>
  <c r="BJ308" i="13" s="1"/>
  <c r="BH309" i="13"/>
  <c r="BJ309" i="13" s="1"/>
  <c r="BH310" i="13"/>
  <c r="BJ310" i="13" s="1"/>
  <c r="BH311" i="13"/>
  <c r="BJ311" i="13" s="1"/>
  <c r="BH312" i="13"/>
  <c r="BJ312" i="13" s="1"/>
  <c r="BH313" i="13"/>
  <c r="BJ313" i="13" s="1"/>
  <c r="BH314" i="13"/>
  <c r="BJ314" i="13" s="1"/>
  <c r="BH315" i="13"/>
  <c r="BJ315" i="13" s="1"/>
  <c r="BH316" i="13"/>
  <c r="BJ316" i="13" s="1"/>
  <c r="BH317" i="13"/>
  <c r="BJ317" i="13" s="1"/>
  <c r="BD260" i="13"/>
  <c r="BF260" i="13" s="1"/>
  <c r="BD261" i="13"/>
  <c r="BF261" i="13" s="1"/>
  <c r="BD262" i="13"/>
  <c r="BF262" i="13" s="1"/>
  <c r="BL232" i="13"/>
  <c r="BN232" i="13" s="1"/>
  <c r="BL233" i="13"/>
  <c r="BN233" i="13" s="1"/>
  <c r="BL234" i="13"/>
  <c r="BN234" i="13" s="1"/>
  <c r="BL235" i="13"/>
  <c r="BN235" i="13" s="1"/>
  <c r="BL236" i="13"/>
  <c r="BN236" i="13" s="1"/>
  <c r="BL237" i="13"/>
  <c r="BN237" i="13" s="1"/>
  <c r="BL238" i="13"/>
  <c r="BN238" i="13" s="1"/>
  <c r="BL239" i="13"/>
  <c r="BN239" i="13" s="1"/>
  <c r="BL240" i="13"/>
  <c r="BN240" i="13" s="1"/>
  <c r="BL241" i="13"/>
  <c r="BN241" i="13" s="1"/>
  <c r="BL242" i="13"/>
  <c r="BN242" i="13" s="1"/>
  <c r="BL243" i="13"/>
  <c r="BN243" i="13" s="1"/>
  <c r="BL244" i="13"/>
  <c r="BN244" i="13" s="1"/>
  <c r="BL245" i="13"/>
  <c r="BN245" i="13" s="1"/>
  <c r="BL246" i="13"/>
  <c r="BN246" i="13" s="1"/>
  <c r="BL247" i="13"/>
  <c r="BN247" i="13" s="1"/>
  <c r="BL248" i="13"/>
  <c r="BN248" i="13" s="1"/>
  <c r="BL249" i="13"/>
  <c r="BN249" i="13" s="1"/>
  <c r="BL250" i="13"/>
  <c r="BN250" i="13" s="1"/>
  <c r="BL251" i="13"/>
  <c r="BN251" i="13" s="1"/>
  <c r="BL252" i="13"/>
  <c r="BN252" i="13" s="1"/>
  <c r="BL253" i="13"/>
  <c r="BN253" i="13" s="1"/>
  <c r="BL254" i="13"/>
  <c r="BN254" i="13" s="1"/>
  <c r="BL255" i="13"/>
  <c r="BN255" i="13" s="1"/>
  <c r="BL256" i="13"/>
  <c r="BN256" i="13" s="1"/>
  <c r="BL257" i="13"/>
  <c r="BN257" i="13" s="1"/>
  <c r="BL258" i="13"/>
  <c r="BN258" i="13" s="1"/>
  <c r="BL259" i="13"/>
  <c r="BL260" i="13"/>
  <c r="BN260" i="13" s="1"/>
  <c r="BL261" i="13"/>
  <c r="BN261" i="13" s="1"/>
  <c r="BL262" i="13"/>
  <c r="BN262" i="13" s="1"/>
  <c r="BL263" i="13"/>
  <c r="BN263" i="13" s="1"/>
  <c r="BN259" i="13" l="1"/>
  <c r="G82" i="13" l="1"/>
  <c r="G83" i="13"/>
  <c r="G84" i="13"/>
  <c r="G85" i="13"/>
  <c r="G86" i="13"/>
  <c r="G87" i="13"/>
  <c r="G88" i="13"/>
  <c r="G89" i="13"/>
  <c r="G90" i="13"/>
  <c r="G91" i="13"/>
  <c r="G92" i="13"/>
  <c r="G93" i="13"/>
  <c r="G94" i="13"/>
  <c r="G95" i="13"/>
  <c r="G96" i="13"/>
  <c r="G97" i="13"/>
  <c r="G98" i="13"/>
  <c r="G99" i="13"/>
  <c r="G100" i="13"/>
  <c r="G101" i="13"/>
  <c r="G102" i="13"/>
  <c r="G103" i="13"/>
  <c r="G104" i="13"/>
  <c r="G105" i="13"/>
  <c r="G106" i="13"/>
  <c r="G107" i="13"/>
  <c r="G108" i="13"/>
  <c r="G109" i="13"/>
  <c r="G110" i="13"/>
  <c r="G111" i="13"/>
  <c r="G112" i="13"/>
  <c r="G113" i="13"/>
  <c r="G114" i="13"/>
  <c r="G115" i="13"/>
  <c r="G116" i="13"/>
  <c r="G117" i="13"/>
  <c r="G118" i="13"/>
  <c r="G119" i="13"/>
  <c r="G120" i="13"/>
  <c r="G121" i="13"/>
  <c r="G122" i="13"/>
  <c r="G123" i="13"/>
  <c r="G124" i="13"/>
  <c r="G125" i="13"/>
  <c r="G126" i="13"/>
  <c r="G127" i="13"/>
  <c r="G128" i="13"/>
  <c r="G129" i="13"/>
  <c r="G130" i="13"/>
  <c r="G131" i="13"/>
  <c r="G132" i="13"/>
  <c r="G133" i="13"/>
  <c r="G134" i="13"/>
  <c r="G135" i="13"/>
  <c r="G136" i="13"/>
  <c r="G137" i="13"/>
  <c r="G138" i="13"/>
  <c r="G139" i="13"/>
  <c r="G140" i="13"/>
  <c r="G141" i="13"/>
  <c r="G142" i="13"/>
  <c r="G143" i="13"/>
  <c r="G144" i="13"/>
  <c r="G145" i="13"/>
  <c r="G146" i="13"/>
  <c r="G147" i="13"/>
  <c r="G148" i="13"/>
  <c r="G149" i="13"/>
  <c r="G150" i="13"/>
  <c r="G151" i="13"/>
  <c r="G152" i="13"/>
  <c r="G153" i="13"/>
  <c r="G154" i="13"/>
  <c r="G155" i="13"/>
  <c r="G11" i="13"/>
  <c r="BN343" i="13" l="1"/>
  <c r="C60" i="28"/>
  <c r="C11" i="28"/>
  <c r="G61" i="13"/>
  <c r="BP161" i="13"/>
  <c r="BP149" i="13"/>
  <c r="BP160" i="13"/>
  <c r="BP148" i="13"/>
  <c r="BP159" i="13"/>
  <c r="BP147" i="13"/>
  <c r="BP158" i="13"/>
  <c r="BP146" i="13"/>
  <c r="BP157" i="13"/>
  <c r="BP145" i="13"/>
  <c r="BP168" i="13"/>
  <c r="BP156" i="13"/>
  <c r="BP144" i="13"/>
  <c r="BP167" i="13"/>
  <c r="BP155" i="13"/>
  <c r="BP143" i="13"/>
  <c r="BP166" i="13"/>
  <c r="BP154" i="13"/>
  <c r="BP142" i="13"/>
  <c r="BP165" i="13"/>
  <c r="BP153" i="13"/>
  <c r="BP141" i="13"/>
  <c r="BP164" i="13"/>
  <c r="BP152" i="13"/>
  <c r="BP163" i="13"/>
  <c r="BP151" i="13"/>
  <c r="BP162" i="13"/>
  <c r="BP150" i="13"/>
  <c r="G12" i="13"/>
  <c r="AM12" i="13" l="1"/>
  <c r="G63" i="13" l="1"/>
  <c r="G64" i="13"/>
  <c r="G65" i="13"/>
  <c r="G66" i="13"/>
  <c r="G67" i="13"/>
  <c r="G68" i="13"/>
  <c r="C51" i="28" l="1"/>
  <c r="C48" i="28"/>
  <c r="C54" i="28"/>
  <c r="C53" i="28"/>
  <c r="C50" i="28"/>
  <c r="C49" i="28"/>
  <c r="C47" i="28"/>
  <c r="C61" i="28"/>
  <c r="C46" i="28"/>
  <c r="C59" i="28"/>
  <c r="C45" i="28"/>
  <c r="C58" i="28"/>
  <c r="C44" i="28"/>
  <c r="C57" i="28"/>
  <c r="C43" i="28"/>
  <c r="C56" i="28"/>
  <c r="C42" i="28"/>
  <c r="C55" i="28"/>
  <c r="C52" i="28"/>
  <c r="G62" i="13"/>
  <c r="G60" i="13"/>
  <c r="G59" i="13"/>
  <c r="G58" i="13"/>
  <c r="G46" i="13"/>
  <c r="G56" i="13"/>
  <c r="G53" i="13"/>
  <c r="G52" i="13"/>
  <c r="G57" i="13"/>
  <c r="G45" i="13"/>
  <c r="G44" i="13"/>
  <c r="G55" i="13"/>
  <c r="G54" i="13"/>
  <c r="G51" i="13"/>
  <c r="G50" i="13"/>
  <c r="G43" i="13"/>
  <c r="G49" i="13"/>
  <c r="G48" i="13"/>
  <c r="G47" i="13"/>
  <c r="F2" i="28" l="1"/>
  <c r="B3" i="28"/>
  <c r="B4" i="28"/>
  <c r="B5" i="28"/>
  <c r="B6" i="28"/>
  <c r="B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7" i="28"/>
  <c r="B88" i="28"/>
  <c r="B89" i="28"/>
  <c r="B90" i="28"/>
  <c r="B91" i="28"/>
  <c r="B93" i="28"/>
  <c r="B94" i="28"/>
  <c r="B95" i="28"/>
  <c r="B96" i="28"/>
  <c r="B97" i="28"/>
  <c r="B98" i="28"/>
  <c r="B99" i="28"/>
  <c r="B102" i="28"/>
  <c r="B103" i="28"/>
  <c r="B104" i="28"/>
  <c r="B105" i="28"/>
  <c r="B106" i="28"/>
  <c r="B107" i="28"/>
  <c r="B108" i="28"/>
  <c r="B109" i="28"/>
  <c r="B110" i="28"/>
  <c r="B111" i="28"/>
  <c r="B112" i="28"/>
  <c r="B113" i="28"/>
  <c r="B114" i="28"/>
  <c r="B115" i="28"/>
  <c r="B116" i="28"/>
  <c r="B117" i="28"/>
  <c r="B118" i="28"/>
  <c r="B119" i="28"/>
  <c r="B120" i="28"/>
  <c r="B121" i="28"/>
  <c r="B122" i="28"/>
  <c r="B123" i="28"/>
  <c r="B124" i="28"/>
  <c r="B125" i="28"/>
  <c r="B126" i="28"/>
  <c r="B127" i="28"/>
  <c r="B128" i="28"/>
  <c r="B129" i="28"/>
  <c r="B130" i="28"/>
  <c r="B131" i="28"/>
  <c r="B132" i="28"/>
  <c r="B133" i="28"/>
  <c r="B134" i="28"/>
  <c r="B135" i="28"/>
  <c r="B136" i="28"/>
  <c r="B137" i="28"/>
  <c r="B138" i="28"/>
  <c r="B139" i="28"/>
  <c r="B140" i="28"/>
  <c r="B141" i="28"/>
  <c r="B142" i="28"/>
  <c r="B143" i="28"/>
  <c r="B144" i="28"/>
  <c r="B145" i="28"/>
  <c r="B146" i="28"/>
  <c r="B147" i="28"/>
  <c r="B148" i="28"/>
  <c r="B149" i="28"/>
  <c r="B150" i="28"/>
  <c r="B151" i="28"/>
  <c r="B152" i="28"/>
  <c r="B153" i="28"/>
  <c r="B154" i="28"/>
  <c r="B155" i="28"/>
  <c r="B156" i="28"/>
  <c r="B157" i="28"/>
  <c r="B158" i="28"/>
  <c r="B159" i="28"/>
  <c r="B160" i="28"/>
  <c r="B161" i="28"/>
  <c r="B162" i="28"/>
  <c r="B163" i="28"/>
  <c r="B164" i="28"/>
  <c r="B165" i="28"/>
  <c r="B166" i="28"/>
  <c r="B167" i="28"/>
  <c r="B168" i="28"/>
  <c r="B169" i="28"/>
  <c r="B170" i="28"/>
  <c r="B171" i="28"/>
  <c r="B172" i="28"/>
  <c r="B173" i="28"/>
  <c r="B174" i="28"/>
  <c r="B175" i="28"/>
  <c r="B176" i="28"/>
  <c r="B177" i="28"/>
  <c r="B178" i="28"/>
  <c r="B179" i="28"/>
  <c r="B180" i="28"/>
  <c r="B181" i="28"/>
  <c r="B182" i="28"/>
  <c r="B183" i="28"/>
  <c r="B184" i="28"/>
  <c r="B185" i="28"/>
  <c r="B186" i="28"/>
  <c r="B187" i="28"/>
  <c r="B188" i="28"/>
  <c r="B189" i="28"/>
  <c r="B190" i="28"/>
  <c r="B191" i="28"/>
  <c r="B192" i="28"/>
  <c r="B193" i="28"/>
  <c r="B194" i="28"/>
  <c r="B195" i="28"/>
  <c r="B196" i="28"/>
  <c r="B197" i="28"/>
  <c r="B198" i="28"/>
  <c r="B199" i="28"/>
  <c r="B200" i="28"/>
  <c r="B201" i="28"/>
  <c r="B202" i="28"/>
  <c r="B203" i="28"/>
  <c r="B204" i="28"/>
  <c r="B205" i="28"/>
  <c r="B206" i="28"/>
  <c r="B207" i="28"/>
  <c r="B208" i="28"/>
  <c r="B209" i="28"/>
  <c r="B210" i="28"/>
  <c r="B211" i="28"/>
  <c r="B212" i="28"/>
  <c r="B213" i="28"/>
  <c r="B214" i="28"/>
  <c r="B215" i="28"/>
  <c r="B216" i="28"/>
  <c r="B217" i="28"/>
  <c r="B218" i="28"/>
  <c r="B219" i="28"/>
  <c r="B220" i="28"/>
  <c r="B221" i="28"/>
  <c r="B222" i="28"/>
  <c r="B223" i="28"/>
  <c r="B224" i="28"/>
  <c r="B225" i="28"/>
  <c r="B226" i="28"/>
  <c r="B227" i="28"/>
  <c r="B228" i="28"/>
  <c r="B229" i="28"/>
  <c r="B230" i="28"/>
  <c r="B231" i="28"/>
  <c r="B232" i="28"/>
  <c r="B233" i="28"/>
  <c r="B234" i="28"/>
  <c r="B235" i="28"/>
  <c r="B236" i="28"/>
  <c r="B237" i="28"/>
  <c r="B238" i="28"/>
  <c r="B239" i="28"/>
  <c r="B240" i="28"/>
  <c r="B241" i="28"/>
  <c r="B242" i="28"/>
  <c r="B243" i="28"/>
  <c r="B244" i="28"/>
  <c r="B245" i="28"/>
  <c r="B246" i="28"/>
  <c r="B247" i="28"/>
  <c r="B248" i="28"/>
  <c r="B249" i="28"/>
  <c r="B250" i="28"/>
  <c r="B251" i="28"/>
  <c r="B252" i="28"/>
  <c r="B253" i="28"/>
  <c r="B254" i="28"/>
  <c r="B255" i="28"/>
  <c r="B256" i="28"/>
  <c r="B257" i="28"/>
  <c r="B258" i="28"/>
  <c r="B259" i="28"/>
  <c r="B260" i="28"/>
  <c r="B261" i="28"/>
  <c r="B262" i="28"/>
  <c r="B263" i="28"/>
  <c r="B264" i="28"/>
  <c r="B265" i="28"/>
  <c r="B266" i="28"/>
  <c r="B267" i="28"/>
  <c r="B268" i="28"/>
  <c r="B269" i="28"/>
  <c r="B270" i="28"/>
  <c r="B271" i="28"/>
  <c r="B272" i="28"/>
  <c r="B273" i="28"/>
  <c r="B274" i="28"/>
  <c r="B275" i="28"/>
  <c r="B276" i="28"/>
  <c r="B277" i="28"/>
  <c r="B278" i="28"/>
  <c r="B279" i="28"/>
  <c r="B280" i="28"/>
  <c r="B281" i="28"/>
  <c r="B282" i="28"/>
  <c r="B283" i="28"/>
  <c r="B284" i="28"/>
  <c r="B285" i="28"/>
  <c r="B286" i="28"/>
  <c r="B287" i="28"/>
  <c r="B288" i="28"/>
  <c r="B289" i="28"/>
  <c r="B290" i="28"/>
  <c r="B291" i="28"/>
  <c r="B292" i="28"/>
  <c r="B293" i="28"/>
  <c r="B294" i="28"/>
  <c r="B295" i="28"/>
  <c r="B296" i="28"/>
  <c r="B297" i="28"/>
  <c r="B298" i="28"/>
  <c r="B299" i="28"/>
  <c r="B300" i="28"/>
  <c r="B301" i="28"/>
  <c r="B302" i="28"/>
  <c r="B303" i="28"/>
  <c r="B304" i="28"/>
  <c r="B305" i="28"/>
  <c r="B306" i="28"/>
  <c r="B307" i="28"/>
  <c r="B308" i="28"/>
  <c r="B309" i="28"/>
  <c r="B310" i="28"/>
  <c r="B311" i="28"/>
  <c r="B312" i="28"/>
  <c r="B313" i="28"/>
  <c r="B314" i="28"/>
  <c r="B315" i="28"/>
  <c r="B316" i="28"/>
  <c r="B317" i="28"/>
  <c r="B318" i="28"/>
  <c r="B319" i="28"/>
  <c r="B2" i="28"/>
  <c r="BQ338" i="13" l="1"/>
  <c r="O73" i="13" l="1"/>
  <c r="Q73" i="13" s="1"/>
  <c r="O70" i="13"/>
  <c r="Q70" i="13" s="1"/>
  <c r="O69" i="13"/>
  <c r="Q69" i="13" s="1"/>
  <c r="O72" i="13"/>
  <c r="Q72" i="13" s="1"/>
  <c r="O71" i="13"/>
  <c r="Q71" i="13" s="1"/>
  <c r="O68" i="13"/>
  <c r="Q68" i="13" s="1"/>
  <c r="O63" i="13"/>
  <c r="Q63" i="13" s="1"/>
  <c r="O61" i="13"/>
  <c r="Q61" i="13" s="1"/>
  <c r="O59" i="13"/>
  <c r="Q59" i="13" s="1"/>
  <c r="O58" i="13"/>
  <c r="Q58" i="13" s="1"/>
  <c r="O66" i="13"/>
  <c r="Q66" i="13" s="1"/>
  <c r="O62" i="13"/>
  <c r="Q62" i="13" s="1"/>
  <c r="O65" i="13"/>
  <c r="Q65" i="13" s="1"/>
  <c r="O64" i="13"/>
  <c r="Q64" i="13" s="1"/>
  <c r="O60" i="13"/>
  <c r="Q60" i="13" s="1"/>
  <c r="O67" i="13"/>
  <c r="Q67" i="13" s="1"/>
  <c r="O42" i="13"/>
  <c r="Q42" i="13" s="1"/>
  <c r="O41" i="13"/>
  <c r="Q41" i="13" s="1"/>
  <c r="O50" i="13"/>
  <c r="Q50" i="13" s="1"/>
  <c r="O38" i="13"/>
  <c r="Q38" i="13" s="1"/>
  <c r="O40" i="13"/>
  <c r="Q40" i="13" s="1"/>
  <c r="O49" i="13"/>
  <c r="Q49" i="13" s="1"/>
  <c r="O37" i="13"/>
  <c r="Q37" i="13" s="1"/>
  <c r="O48" i="13"/>
  <c r="Q48" i="13" s="1"/>
  <c r="O36" i="13"/>
  <c r="Q36" i="13" s="1"/>
  <c r="O54" i="13"/>
  <c r="Q54" i="13" s="1"/>
  <c r="O35" i="13"/>
  <c r="Q35" i="13" s="1"/>
  <c r="O46" i="13"/>
  <c r="Q46" i="13" s="1"/>
  <c r="O34" i="13"/>
  <c r="Q34" i="13" s="1"/>
  <c r="O52" i="13"/>
  <c r="Q52" i="13" s="1"/>
  <c r="O39" i="13"/>
  <c r="Q39" i="13" s="1"/>
  <c r="O47" i="13"/>
  <c r="Q47" i="13" s="1"/>
  <c r="O57" i="13"/>
  <c r="Q57" i="13" s="1"/>
  <c r="O45" i="13"/>
  <c r="Q45" i="13" s="1"/>
  <c r="O53" i="13"/>
  <c r="Q53" i="13" s="1"/>
  <c r="O56" i="13"/>
  <c r="Q56" i="13" s="1"/>
  <c r="O44" i="13"/>
  <c r="Q44" i="13" s="1"/>
  <c r="O51" i="13"/>
  <c r="Q51" i="13" s="1"/>
  <c r="O33" i="13"/>
  <c r="Q33" i="13" s="1"/>
  <c r="O55" i="13"/>
  <c r="Q55" i="13" s="1"/>
  <c r="O43" i="13"/>
  <c r="Q43" i="13" s="1"/>
  <c r="O32" i="13"/>
  <c r="Q32" i="13" s="1"/>
  <c r="P329" i="13"/>
  <c r="Q330" i="13" l="1"/>
  <c r="O330" i="13"/>
  <c r="A3" i="31"/>
  <c r="A4" i="31" s="1"/>
  <c r="A5" i="31" s="1"/>
  <c r="A6" i="31" s="1"/>
  <c r="A7" i="31" s="1"/>
  <c r="A8" i="31" s="1"/>
  <c r="A9" i="31" s="1"/>
  <c r="A10" i="31" s="1"/>
  <c r="A11" i="31" s="1"/>
  <c r="A12" i="31" s="1"/>
  <c r="A13" i="31" s="1"/>
  <c r="A14" i="31" s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A176" i="31" s="1"/>
  <c r="A177" i="31" s="1"/>
  <c r="A178" i="31" s="1"/>
  <c r="A179" i="31" s="1"/>
  <c r="A180" i="31" s="1"/>
  <c r="A181" i="31" s="1"/>
  <c r="A182" i="31" s="1"/>
  <c r="A183" i="31" s="1"/>
  <c r="A184" i="31" s="1"/>
  <c r="A185" i="31" s="1"/>
  <c r="A186" i="31" s="1"/>
  <c r="A187" i="31" s="1"/>
  <c r="A188" i="31" s="1"/>
  <c r="A189" i="31" s="1"/>
  <c r="A190" i="31" s="1"/>
  <c r="A191" i="31" s="1"/>
  <c r="A192" i="31" s="1"/>
  <c r="A193" i="31" s="1"/>
  <c r="A194" i="31" s="1"/>
  <c r="A195" i="31" s="1"/>
  <c r="A196" i="31" s="1"/>
  <c r="A197" i="31" s="1"/>
  <c r="A198" i="31" s="1"/>
  <c r="A199" i="31" s="1"/>
  <c r="A200" i="31" s="1"/>
  <c r="A201" i="31" s="1"/>
  <c r="A202" i="31" s="1"/>
  <c r="A203" i="31" s="1"/>
  <c r="A204" i="31" s="1"/>
  <c r="A205" i="31" s="1"/>
  <c r="A206" i="31" s="1"/>
  <c r="A207" i="31" s="1"/>
  <c r="A208" i="31" s="1"/>
  <c r="A209" i="31" s="1"/>
  <c r="A210" i="31" s="1"/>
  <c r="A211" i="31" s="1"/>
  <c r="A212" i="31" s="1"/>
  <c r="A213" i="31" s="1"/>
  <c r="A214" i="31" s="1"/>
  <c r="A215" i="31" s="1"/>
  <c r="A216" i="31" s="1"/>
  <c r="A217" i="31" s="1"/>
  <c r="A218" i="31" s="1"/>
  <c r="A219" i="31" s="1"/>
  <c r="A220" i="31" s="1"/>
  <c r="A221" i="31" s="1"/>
  <c r="A222" i="31" s="1"/>
  <c r="A223" i="31" s="1"/>
  <c r="A224" i="31" s="1"/>
  <c r="A225" i="31" s="1"/>
  <c r="A226" i="31" s="1"/>
  <c r="A227" i="31" s="1"/>
  <c r="A228" i="31" s="1"/>
  <c r="A229" i="31" s="1"/>
  <c r="A230" i="31" s="1"/>
  <c r="A231" i="31" s="1"/>
  <c r="A232" i="31" s="1"/>
  <c r="A233" i="31" s="1"/>
  <c r="A234" i="31" s="1"/>
  <c r="A235" i="31" s="1"/>
  <c r="A236" i="31" s="1"/>
  <c r="A237" i="31" s="1"/>
  <c r="A238" i="31" s="1"/>
  <c r="A239" i="31" s="1"/>
  <c r="A240" i="31" s="1"/>
  <c r="A241" i="31" s="1"/>
  <c r="A242" i="31" s="1"/>
  <c r="A243" i="31" s="1"/>
  <c r="A244" i="31" s="1"/>
  <c r="A245" i="31" s="1"/>
  <c r="A246" i="31" s="1"/>
  <c r="A247" i="31" s="1"/>
  <c r="A248" i="31" s="1"/>
  <c r="A249" i="31" s="1"/>
  <c r="A250" i="31" s="1"/>
  <c r="A251" i="31" s="1"/>
  <c r="A252" i="31" s="1"/>
  <c r="A253" i="31" s="1"/>
  <c r="A254" i="31" s="1"/>
  <c r="A255" i="31" s="1"/>
  <c r="A256" i="31" s="1"/>
  <c r="A257" i="31" s="1"/>
  <c r="A258" i="31" s="1"/>
  <c r="A259" i="31" s="1"/>
  <c r="A260" i="31" s="1"/>
  <c r="A261" i="31" s="1"/>
  <c r="A262" i="31" s="1"/>
  <c r="A263" i="31" s="1"/>
  <c r="A264" i="31" s="1"/>
  <c r="A265" i="31" s="1"/>
  <c r="A266" i="31" s="1"/>
  <c r="A267" i="31" s="1"/>
  <c r="A268" i="31" s="1"/>
  <c r="A269" i="31" s="1"/>
  <c r="A270" i="31" s="1"/>
  <c r="A271" i="31" s="1"/>
  <c r="A272" i="31" s="1"/>
  <c r="A273" i="31" s="1"/>
  <c r="A274" i="31" s="1"/>
  <c r="A275" i="31" s="1"/>
  <c r="A276" i="31" s="1"/>
  <c r="A277" i="31" s="1"/>
  <c r="A278" i="31" s="1"/>
  <c r="A279" i="31" s="1"/>
  <c r="A280" i="31" s="1"/>
  <c r="A281" i="31" s="1"/>
  <c r="A282" i="31" s="1"/>
  <c r="A283" i="31" s="1"/>
  <c r="A284" i="31" s="1"/>
  <c r="A285" i="31" s="1"/>
  <c r="A286" i="31" s="1"/>
  <c r="A287" i="31" s="1"/>
  <c r="A288" i="31" s="1"/>
  <c r="A289" i="31" s="1"/>
  <c r="A290" i="31" s="1"/>
  <c r="A291" i="31" s="1"/>
  <c r="A292" i="31" s="1"/>
  <c r="A293" i="31" s="1"/>
  <c r="A294" i="31" s="1"/>
  <c r="A295" i="31" s="1"/>
  <c r="A296" i="31" s="1"/>
  <c r="A297" i="31" s="1"/>
  <c r="A298" i="31" s="1"/>
  <c r="A299" i="31" s="1"/>
  <c r="A300" i="31" s="1"/>
  <c r="A301" i="31" s="1"/>
  <c r="A302" i="31" s="1"/>
  <c r="A303" i="31" s="1"/>
  <c r="A304" i="31" s="1"/>
  <c r="A305" i="31" s="1"/>
  <c r="A306" i="31" s="1"/>
  <c r="A307" i="31" s="1"/>
  <c r="A308" i="31" s="1"/>
  <c r="A309" i="31" s="1"/>
  <c r="A310" i="31" s="1"/>
  <c r="A311" i="31" s="1"/>
  <c r="A312" i="31" s="1"/>
  <c r="A313" i="31" s="1"/>
  <c r="A314" i="31" s="1"/>
  <c r="A315" i="31" s="1"/>
  <c r="A316" i="31" s="1"/>
  <c r="A317" i="31" s="1"/>
  <c r="A318" i="31" s="1"/>
  <c r="A319" i="31" s="1"/>
  <c r="G80" i="13" l="1"/>
  <c r="G69" i="13"/>
  <c r="G70" i="13"/>
  <c r="G71" i="13"/>
  <c r="G72" i="13"/>
  <c r="G73" i="13"/>
  <c r="G74" i="13"/>
  <c r="G75" i="13"/>
  <c r="G76" i="13"/>
  <c r="G77" i="13"/>
  <c r="G78" i="13"/>
  <c r="G79" i="13"/>
  <c r="G81" i="13"/>
  <c r="C16" i="28" l="1"/>
  <c r="C33" i="28"/>
  <c r="C21" i="28"/>
  <c r="C15" i="28"/>
  <c r="C32" i="28"/>
  <c r="C20" i="28"/>
  <c r="C14" i="28"/>
  <c r="C31" i="28"/>
  <c r="C19" i="28"/>
  <c r="C34" i="28"/>
  <c r="C40" i="28"/>
  <c r="C28" i="28"/>
  <c r="C39" i="28"/>
  <c r="C27" i="28"/>
  <c r="C22" i="28"/>
  <c r="C38" i="28"/>
  <c r="C26" i="28"/>
  <c r="C37" i="28"/>
  <c r="C25" i="28"/>
  <c r="C13" i="28"/>
  <c r="C29" i="28"/>
  <c r="C12" i="28"/>
  <c r="C36" i="28"/>
  <c r="C24" i="28"/>
  <c r="C17" i="28"/>
  <c r="C30" i="28"/>
  <c r="C41" i="28"/>
  <c r="C18" i="28"/>
  <c r="C35" i="28"/>
  <c r="C23" i="28"/>
  <c r="G21" i="13"/>
  <c r="G14" i="13"/>
  <c r="G31" i="13"/>
  <c r="G20" i="13"/>
  <c r="G41" i="13"/>
  <c r="G40" i="13"/>
  <c r="G28" i="13"/>
  <c r="G27" i="13"/>
  <c r="G32" i="13"/>
  <c r="G33" i="13"/>
  <c r="G26" i="13"/>
  <c r="G13" i="13"/>
  <c r="G37" i="13"/>
  <c r="G25" i="13"/>
  <c r="G15" i="13"/>
  <c r="G38" i="13"/>
  <c r="G19" i="13"/>
  <c r="G36" i="13"/>
  <c r="G24" i="13"/>
  <c r="G42" i="13"/>
  <c r="G39" i="13"/>
  <c r="G18" i="13"/>
  <c r="G35" i="13"/>
  <c r="G23" i="13"/>
  <c r="G16" i="13"/>
  <c r="G30" i="13"/>
  <c r="G29" i="13"/>
  <c r="G17" i="13"/>
  <c r="G34" i="13"/>
  <c r="G22" i="13"/>
  <c r="CC338" i="13"/>
  <c r="CB338" i="13"/>
  <c r="BX338" i="13"/>
  <c r="G5" i="13" l="1"/>
  <c r="I5" i="13"/>
  <c r="G6" i="13"/>
  <c r="I6" i="13" s="1"/>
  <c r="G7" i="13"/>
  <c r="I7" i="13" s="1"/>
  <c r="G8" i="13"/>
  <c r="I8" i="13" s="1"/>
  <c r="G9" i="13"/>
  <c r="I9" i="13" s="1"/>
  <c r="G10" i="13"/>
  <c r="I10" i="13" s="1"/>
  <c r="I11" i="13"/>
  <c r="I12" i="13"/>
  <c r="I13" i="13"/>
  <c r="I14" i="13"/>
  <c r="I15" i="13"/>
  <c r="I16" i="13"/>
  <c r="I17" i="13"/>
  <c r="I18" i="13"/>
  <c r="I19" i="13"/>
  <c r="I20" i="13"/>
  <c r="I21" i="13"/>
  <c r="B170" i="11" l="1"/>
  <c r="D170" i="11" s="1"/>
  <c r="B169" i="11"/>
  <c r="D169" i="11" s="1"/>
  <c r="B168" i="11"/>
  <c r="D168" i="11" s="1"/>
  <c r="B167" i="11"/>
  <c r="D167" i="11" s="1"/>
  <c r="B166" i="11"/>
  <c r="D166" i="11" s="1"/>
  <c r="B165" i="11"/>
  <c r="D165" i="11" s="1"/>
  <c r="B164" i="11"/>
  <c r="D164" i="11" s="1"/>
  <c r="B163" i="11"/>
  <c r="D163" i="11" s="1"/>
  <c r="B162" i="11"/>
  <c r="D162" i="11" s="1"/>
  <c r="B161" i="11"/>
  <c r="D161" i="11" s="1"/>
  <c r="B160" i="11"/>
  <c r="D160" i="11" s="1"/>
  <c r="B159" i="11"/>
  <c r="D159" i="11" s="1"/>
  <c r="B158" i="11"/>
  <c r="D158" i="11" s="1"/>
  <c r="B157" i="11"/>
  <c r="D157" i="11" s="1"/>
  <c r="B156" i="11"/>
  <c r="D156" i="11" s="1"/>
  <c r="B155" i="11"/>
  <c r="D155" i="11" s="1"/>
  <c r="B154" i="11"/>
  <c r="D154" i="11" s="1"/>
  <c r="B153" i="11"/>
  <c r="D153" i="11" s="1"/>
  <c r="B152" i="11"/>
  <c r="D152" i="11" s="1"/>
  <c r="B151" i="11"/>
  <c r="D151" i="11" s="1"/>
  <c r="B150" i="11"/>
  <c r="D150" i="11" s="1"/>
  <c r="B149" i="11"/>
  <c r="D149" i="11" s="1"/>
  <c r="B148" i="11"/>
  <c r="D148" i="11" s="1"/>
  <c r="B147" i="11"/>
  <c r="D147" i="11" s="1"/>
  <c r="B146" i="11"/>
  <c r="D146" i="11" s="1"/>
  <c r="B145" i="11"/>
  <c r="D145" i="11" s="1"/>
  <c r="B144" i="11"/>
  <c r="D144" i="11" s="1"/>
  <c r="B143" i="11"/>
  <c r="D143" i="11" s="1"/>
  <c r="B142" i="11"/>
  <c r="D142" i="11" s="1"/>
  <c r="B141" i="11"/>
  <c r="D141" i="11" s="1"/>
  <c r="B140" i="11"/>
  <c r="D140" i="11" s="1"/>
  <c r="B139" i="11"/>
  <c r="D139" i="11" s="1"/>
  <c r="B138" i="11"/>
  <c r="D138" i="11" s="1"/>
  <c r="B137" i="11"/>
  <c r="D137" i="11" s="1"/>
  <c r="B136" i="11"/>
  <c r="D136" i="11" s="1"/>
  <c r="B135" i="11"/>
  <c r="D135" i="11" s="1"/>
  <c r="B134" i="11"/>
  <c r="D134" i="11" s="1"/>
  <c r="B133" i="11"/>
  <c r="D133" i="11" s="1"/>
  <c r="B132" i="11"/>
  <c r="D132" i="11" s="1"/>
  <c r="B131" i="11"/>
  <c r="D131" i="11" s="1"/>
  <c r="B130" i="11"/>
  <c r="D130" i="11" s="1"/>
  <c r="B129" i="11"/>
  <c r="D129" i="11" s="1"/>
  <c r="B128" i="11"/>
  <c r="D128" i="11" s="1"/>
  <c r="B127" i="11"/>
  <c r="D127" i="11" s="1"/>
  <c r="B126" i="11"/>
  <c r="D126" i="11" s="1"/>
  <c r="B125" i="11"/>
  <c r="D125" i="11" s="1"/>
  <c r="B124" i="11"/>
  <c r="D124" i="11" s="1"/>
  <c r="B123" i="11"/>
  <c r="D123" i="11" s="1"/>
  <c r="B122" i="11"/>
  <c r="D122" i="11" s="1"/>
  <c r="B121" i="11"/>
  <c r="D121" i="11" s="1"/>
  <c r="B120" i="11"/>
  <c r="D120" i="11" s="1"/>
  <c r="B119" i="11"/>
  <c r="D119" i="11" s="1"/>
  <c r="B118" i="11"/>
  <c r="D118" i="11" s="1"/>
  <c r="B117" i="11"/>
  <c r="D117" i="11" s="1"/>
  <c r="B116" i="11"/>
  <c r="D116" i="11" s="1"/>
  <c r="B115" i="11"/>
  <c r="D115" i="11" s="1"/>
  <c r="B114" i="11"/>
  <c r="D114" i="11" s="1"/>
  <c r="B113" i="11"/>
  <c r="D113" i="11" s="1"/>
  <c r="B112" i="11"/>
  <c r="D112" i="11" s="1"/>
  <c r="B111" i="11"/>
  <c r="D111" i="11" s="1"/>
  <c r="B110" i="11"/>
  <c r="D110" i="11" s="1"/>
  <c r="B109" i="11"/>
  <c r="D109" i="11" s="1"/>
  <c r="B108" i="11"/>
  <c r="D108" i="11" s="1"/>
  <c r="B107" i="11"/>
  <c r="D107" i="11" s="1"/>
  <c r="B106" i="11"/>
  <c r="D106" i="11" s="1"/>
  <c r="B105" i="11"/>
  <c r="D105" i="11" s="1"/>
  <c r="B104" i="11"/>
  <c r="D104" i="11" s="1"/>
  <c r="B103" i="11"/>
  <c r="D103" i="11" s="1"/>
  <c r="B102" i="11"/>
  <c r="D102" i="11" s="1"/>
  <c r="B101" i="11"/>
  <c r="D101" i="11" s="1"/>
  <c r="B100" i="11"/>
  <c r="D100" i="11" s="1"/>
  <c r="B99" i="11"/>
  <c r="D99" i="11" s="1"/>
  <c r="B98" i="11"/>
  <c r="D98" i="11" s="1"/>
  <c r="B97" i="11"/>
  <c r="D97" i="11" s="1"/>
  <c r="B96" i="11"/>
  <c r="D96" i="11" s="1"/>
  <c r="B95" i="11"/>
  <c r="D95" i="11" s="1"/>
  <c r="B94" i="11"/>
  <c r="D94" i="11" s="1"/>
  <c r="B93" i="11"/>
  <c r="D93" i="11" s="1"/>
  <c r="B92" i="11"/>
  <c r="D92" i="11" s="1"/>
  <c r="B91" i="11"/>
  <c r="D91" i="11" s="1"/>
  <c r="B90" i="11"/>
  <c r="D90" i="11" s="1"/>
  <c r="B89" i="11"/>
  <c r="D89" i="11" s="1"/>
  <c r="B88" i="11"/>
  <c r="D88" i="11" s="1"/>
  <c r="B87" i="11"/>
  <c r="D87" i="11" s="1"/>
  <c r="B86" i="11"/>
  <c r="D86" i="11" s="1"/>
  <c r="B85" i="11"/>
  <c r="D85" i="11" s="1"/>
  <c r="B84" i="11"/>
  <c r="D84" i="11" s="1"/>
  <c r="B83" i="11"/>
  <c r="D83" i="11" s="1"/>
  <c r="B82" i="11"/>
  <c r="D82" i="11" s="1"/>
  <c r="B81" i="11"/>
  <c r="D81" i="11" s="1"/>
  <c r="B80" i="11"/>
  <c r="D80" i="11" s="1"/>
  <c r="B79" i="11"/>
  <c r="D79" i="11" s="1"/>
  <c r="B78" i="11"/>
  <c r="D78" i="11" s="1"/>
  <c r="B77" i="11"/>
  <c r="D77" i="11" s="1"/>
  <c r="B76" i="11"/>
  <c r="D76" i="11" s="1"/>
  <c r="B75" i="11"/>
  <c r="D75" i="11" s="1"/>
  <c r="B74" i="11"/>
  <c r="D74" i="11" s="1"/>
  <c r="B73" i="11"/>
  <c r="D73" i="11" s="1"/>
  <c r="B72" i="11"/>
  <c r="D72" i="11" s="1"/>
  <c r="B71" i="11"/>
  <c r="D71" i="11" s="1"/>
  <c r="B70" i="11"/>
  <c r="D70" i="11" s="1"/>
  <c r="B69" i="11"/>
  <c r="D69" i="11" s="1"/>
  <c r="B68" i="11"/>
  <c r="D68" i="11" s="1"/>
  <c r="B67" i="11"/>
  <c r="D67" i="11" s="1"/>
  <c r="B66" i="11"/>
  <c r="D66" i="11" s="1"/>
  <c r="B65" i="11"/>
  <c r="D65" i="11" s="1"/>
  <c r="B64" i="11"/>
  <c r="D64" i="11" s="1"/>
  <c r="B63" i="11"/>
  <c r="D63" i="11" s="1"/>
  <c r="B62" i="11"/>
  <c r="D62" i="11" s="1"/>
  <c r="B61" i="11"/>
  <c r="D61" i="11" s="1"/>
  <c r="B60" i="11"/>
  <c r="D60" i="11" s="1"/>
  <c r="B59" i="11"/>
  <c r="D59" i="11" s="1"/>
  <c r="B58" i="11"/>
  <c r="D58" i="11" s="1"/>
  <c r="B57" i="11"/>
  <c r="D57" i="11" s="1"/>
  <c r="B56" i="11"/>
  <c r="D56" i="11" s="1"/>
  <c r="B55" i="11"/>
  <c r="D55" i="11" s="1"/>
  <c r="B54" i="11"/>
  <c r="D54" i="11" s="1"/>
  <c r="B53" i="11"/>
  <c r="D53" i="11" s="1"/>
  <c r="B52" i="11"/>
  <c r="D52" i="11" s="1"/>
  <c r="B51" i="11"/>
  <c r="D51" i="11" s="1"/>
  <c r="B50" i="11"/>
  <c r="D50" i="11" s="1"/>
  <c r="B49" i="11"/>
  <c r="D49" i="11" s="1"/>
  <c r="B48" i="11"/>
  <c r="D48" i="11" s="1"/>
  <c r="B47" i="11"/>
  <c r="D47" i="11" s="1"/>
  <c r="B46" i="11"/>
  <c r="D46" i="11" s="1"/>
  <c r="B45" i="11"/>
  <c r="D45" i="11" s="1"/>
  <c r="B44" i="11"/>
  <c r="D44" i="11" s="1"/>
  <c r="B43" i="11"/>
  <c r="D43" i="11" s="1"/>
  <c r="B42" i="11"/>
  <c r="D42" i="11" s="1"/>
  <c r="B41" i="11"/>
  <c r="D41" i="11" s="1"/>
  <c r="B40" i="11"/>
  <c r="D40" i="11" s="1"/>
  <c r="B39" i="11"/>
  <c r="D39" i="11" s="1"/>
  <c r="B38" i="11"/>
  <c r="D38" i="11" s="1"/>
  <c r="B37" i="11"/>
  <c r="D37" i="11" s="1"/>
  <c r="B36" i="11"/>
  <c r="D36" i="11" s="1"/>
  <c r="B35" i="11"/>
  <c r="D35" i="11" s="1"/>
  <c r="B34" i="11"/>
  <c r="D34" i="11" s="1"/>
  <c r="B33" i="11"/>
  <c r="D33" i="11" s="1"/>
  <c r="B32" i="11"/>
  <c r="D32" i="11" s="1"/>
  <c r="B31" i="11"/>
  <c r="D31" i="11" s="1"/>
  <c r="B30" i="11"/>
  <c r="D30" i="11" s="1"/>
  <c r="B29" i="11"/>
  <c r="D29" i="11" s="1"/>
  <c r="B28" i="11"/>
  <c r="D28" i="11" s="1"/>
  <c r="B27" i="11"/>
  <c r="D27" i="11" s="1"/>
  <c r="B26" i="11"/>
  <c r="D26" i="11" s="1"/>
  <c r="B25" i="11"/>
  <c r="D25" i="11" s="1"/>
  <c r="B24" i="11"/>
  <c r="D24" i="11" s="1"/>
  <c r="B23" i="11"/>
  <c r="D23" i="11" s="1"/>
  <c r="B22" i="11"/>
  <c r="D22" i="11" s="1"/>
  <c r="B21" i="11"/>
  <c r="D21" i="11" s="1"/>
  <c r="B20" i="11"/>
  <c r="D20" i="11" s="1"/>
  <c r="B19" i="11"/>
  <c r="D19" i="11" s="1"/>
  <c r="B18" i="11"/>
  <c r="D18" i="11" s="1"/>
  <c r="B17" i="11"/>
  <c r="D17" i="11" s="1"/>
  <c r="B16" i="11"/>
  <c r="D16" i="11" s="1"/>
  <c r="B15" i="11"/>
  <c r="D15" i="11" s="1"/>
  <c r="B14" i="11"/>
  <c r="D14" i="11" s="1"/>
  <c r="B13" i="11"/>
  <c r="D13" i="11" s="1"/>
  <c r="B12" i="11"/>
  <c r="D12" i="11" s="1"/>
  <c r="B11" i="11"/>
  <c r="D11" i="11" s="1"/>
  <c r="B10" i="11"/>
  <c r="D10" i="11" s="1"/>
  <c r="B9" i="11"/>
  <c r="D9" i="11" s="1"/>
  <c r="B8" i="11"/>
  <c r="B7" i="11"/>
  <c r="B6" i="11"/>
  <c r="D6" i="11" s="1"/>
  <c r="B5" i="11"/>
  <c r="D5" i="11" s="1"/>
  <c r="B4" i="11"/>
  <c r="D4" i="11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70" i="11" s="1"/>
  <c r="A171" i="11" s="1"/>
  <c r="A172" i="11" s="1"/>
  <c r="A173" i="11" s="1"/>
  <c r="A174" i="11" s="1"/>
  <c r="B3" i="11"/>
  <c r="D3" i="11" s="1"/>
  <c r="O238" i="18"/>
  <c r="P238" i="18" s="1"/>
  <c r="B238" i="18"/>
  <c r="D238" i="18" s="1"/>
  <c r="O237" i="18"/>
  <c r="P237" i="18" s="1"/>
  <c r="B237" i="18"/>
  <c r="D237" i="18" s="1"/>
  <c r="O236" i="18"/>
  <c r="P236" i="18" s="1"/>
  <c r="B236" i="18"/>
  <c r="D236" i="18" s="1"/>
  <c r="O235" i="18"/>
  <c r="P235" i="18" s="1"/>
  <c r="B235" i="18"/>
  <c r="D235" i="18" s="1"/>
  <c r="O234" i="18"/>
  <c r="P234" i="18" s="1"/>
  <c r="B234" i="18"/>
  <c r="D234" i="18" s="1"/>
  <c r="O233" i="18"/>
  <c r="P233" i="18" s="1"/>
  <c r="B233" i="18"/>
  <c r="D233" i="18" s="1"/>
  <c r="O232" i="18"/>
  <c r="P232" i="18" s="1"/>
  <c r="B232" i="18"/>
  <c r="D232" i="18" s="1"/>
  <c r="O231" i="18"/>
  <c r="P231" i="18" s="1"/>
  <c r="B231" i="18"/>
  <c r="D231" i="18" s="1"/>
  <c r="O230" i="18"/>
  <c r="P230" i="18" s="1"/>
  <c r="B230" i="18"/>
  <c r="D230" i="18" s="1"/>
  <c r="O229" i="18"/>
  <c r="P229" i="18" s="1"/>
  <c r="B229" i="18"/>
  <c r="D229" i="18" s="1"/>
  <c r="O228" i="18"/>
  <c r="P228" i="18" s="1"/>
  <c r="B228" i="18"/>
  <c r="D228" i="18" s="1"/>
  <c r="O227" i="18"/>
  <c r="P227" i="18" s="1"/>
  <c r="B227" i="18"/>
  <c r="D227" i="18" s="1"/>
  <c r="O226" i="18"/>
  <c r="P226" i="18" s="1"/>
  <c r="B226" i="18"/>
  <c r="D226" i="18" s="1"/>
  <c r="O225" i="18"/>
  <c r="P225" i="18" s="1"/>
  <c r="B225" i="18"/>
  <c r="D225" i="18" s="1"/>
  <c r="O224" i="18"/>
  <c r="O223" i="18"/>
  <c r="O222" i="18"/>
  <c r="O221" i="18"/>
  <c r="O220" i="18"/>
  <c r="O219" i="18"/>
  <c r="O218" i="18"/>
  <c r="O217" i="18"/>
  <c r="O216" i="18"/>
  <c r="O215" i="18"/>
  <c r="O214" i="18"/>
  <c r="O213" i="18"/>
  <c r="O212" i="18"/>
  <c r="O211" i="18"/>
  <c r="O210" i="18"/>
  <c r="O209" i="18"/>
  <c r="O208" i="18"/>
  <c r="O207" i="18"/>
  <c r="O206" i="18"/>
  <c r="O205" i="18"/>
  <c r="O204" i="18"/>
  <c r="O203" i="18"/>
  <c r="O202" i="18"/>
  <c r="O201" i="18"/>
  <c r="O200" i="18"/>
  <c r="O199" i="18"/>
  <c r="O198" i="18"/>
  <c r="O197" i="18"/>
  <c r="C197" i="18" s="1"/>
  <c r="B197" i="18"/>
  <c r="D197" i="18" s="1"/>
  <c r="O196" i="18"/>
  <c r="C196" i="18" s="1"/>
  <c r="O195" i="18"/>
  <c r="O194" i="18"/>
  <c r="O193" i="18"/>
  <c r="O192" i="18"/>
  <c r="O191" i="18"/>
  <c r="O190" i="18"/>
  <c r="O189" i="18"/>
  <c r="O188" i="18"/>
  <c r="O187" i="18"/>
  <c r="O186" i="18"/>
  <c r="O185" i="18"/>
  <c r="O184" i="18"/>
  <c r="O183" i="18"/>
  <c r="O182" i="18"/>
  <c r="O181" i="18"/>
  <c r="O180" i="18"/>
  <c r="O179" i="18"/>
  <c r="O178" i="18"/>
  <c r="O177" i="18"/>
  <c r="P176" i="18"/>
  <c r="B176" i="18"/>
  <c r="D176" i="18" s="1"/>
  <c r="P175" i="18"/>
  <c r="B175" i="18"/>
  <c r="D175" i="18" s="1"/>
  <c r="P174" i="18"/>
  <c r="B174" i="18"/>
  <c r="D174" i="18" s="1"/>
  <c r="P173" i="18"/>
  <c r="B173" i="18"/>
  <c r="D173" i="18" s="1"/>
  <c r="P172" i="18"/>
  <c r="B172" i="18"/>
  <c r="D172" i="18" s="1"/>
  <c r="P171" i="18"/>
  <c r="B171" i="18"/>
  <c r="D171" i="18" s="1"/>
  <c r="O170" i="18"/>
  <c r="C170" i="18" s="1"/>
  <c r="BI231" i="13" s="1"/>
  <c r="O169" i="18"/>
  <c r="C169" i="18" s="1"/>
  <c r="BI230" i="13" s="1"/>
  <c r="O168" i="18"/>
  <c r="C168" i="18" s="1"/>
  <c r="BI229" i="13" s="1"/>
  <c r="O167" i="18"/>
  <c r="O166" i="18"/>
  <c r="C166" i="18" s="1"/>
  <c r="BI227" i="13" s="1"/>
  <c r="O165" i="18"/>
  <c r="C165" i="18" s="1"/>
  <c r="BI226" i="13" s="1"/>
  <c r="O164" i="18"/>
  <c r="C164" i="18" s="1"/>
  <c r="BI225" i="13" s="1"/>
  <c r="O163" i="18"/>
  <c r="C163" i="18" s="1"/>
  <c r="BI224" i="13" s="1"/>
  <c r="O162" i="18"/>
  <c r="C162" i="18" s="1"/>
  <c r="BI223" i="13" s="1"/>
  <c r="O161" i="18"/>
  <c r="C161" i="18" s="1"/>
  <c r="BI222" i="13" s="1"/>
  <c r="O160" i="18"/>
  <c r="C160" i="18" s="1"/>
  <c r="BI221" i="13" s="1"/>
  <c r="O159" i="18"/>
  <c r="C159" i="18" s="1"/>
  <c r="BI220" i="13" s="1"/>
  <c r="O158" i="18"/>
  <c r="O157" i="18"/>
  <c r="O156" i="18"/>
  <c r="O155" i="18"/>
  <c r="O154" i="18"/>
  <c r="O153" i="18"/>
  <c r="O152" i="18"/>
  <c r="O151" i="18"/>
  <c r="O150" i="18"/>
  <c r="O149" i="18"/>
  <c r="O148" i="18"/>
  <c r="C148" i="18" s="1"/>
  <c r="BI209" i="13" s="1"/>
  <c r="O147" i="18"/>
  <c r="O146" i="18"/>
  <c r="O145" i="18"/>
  <c r="O144" i="18"/>
  <c r="O143" i="18"/>
  <c r="O142" i="18"/>
  <c r="O141" i="18"/>
  <c r="O140" i="18"/>
  <c r="O139" i="18"/>
  <c r="O138" i="18"/>
  <c r="O137" i="18"/>
  <c r="O136" i="18"/>
  <c r="O135" i="18"/>
  <c r="O134" i="18"/>
  <c r="O133" i="18"/>
  <c r="O132" i="18"/>
  <c r="O131" i="18"/>
  <c r="O130" i="18"/>
  <c r="C130" i="18" s="1"/>
  <c r="BI191" i="13" s="1"/>
  <c r="O129" i="18"/>
  <c r="O128" i="18"/>
  <c r="O127" i="18"/>
  <c r="O126" i="18"/>
  <c r="O125" i="18"/>
  <c r="O124" i="18"/>
  <c r="O123" i="18"/>
  <c r="O122" i="18"/>
  <c r="O121" i="18"/>
  <c r="O120" i="18"/>
  <c r="O119" i="18"/>
  <c r="O118" i="18"/>
  <c r="O117" i="18"/>
  <c r="O116" i="18"/>
  <c r="O115" i="18"/>
  <c r="O114" i="18"/>
  <c r="O113" i="18"/>
  <c r="O112" i="18"/>
  <c r="O111" i="18"/>
  <c r="O110" i="18"/>
  <c r="O109" i="18"/>
  <c r="O108" i="18"/>
  <c r="B107" i="18"/>
  <c r="D107" i="18" s="1"/>
  <c r="B106" i="18"/>
  <c r="D106" i="18" s="1"/>
  <c r="B105" i="18"/>
  <c r="D105" i="18" s="1"/>
  <c r="B104" i="18"/>
  <c r="D104" i="18" s="1"/>
  <c r="B103" i="18"/>
  <c r="D103" i="18" s="1"/>
  <c r="B102" i="18"/>
  <c r="D102" i="18" s="1"/>
  <c r="B101" i="18"/>
  <c r="D101" i="18" s="1"/>
  <c r="B100" i="18"/>
  <c r="D100" i="18" s="1"/>
  <c r="B99" i="18"/>
  <c r="D99" i="18" s="1"/>
  <c r="B98" i="18"/>
  <c r="D98" i="18" s="1"/>
  <c r="B97" i="18"/>
  <c r="D97" i="18" s="1"/>
  <c r="B96" i="18"/>
  <c r="D96" i="18" s="1"/>
  <c r="B95" i="18"/>
  <c r="D95" i="18" s="1"/>
  <c r="B94" i="18"/>
  <c r="D94" i="18" s="1"/>
  <c r="P93" i="18"/>
  <c r="B93" i="18"/>
  <c r="D93" i="18" s="1"/>
  <c r="Z92" i="18"/>
  <c r="P92" i="18"/>
  <c r="B92" i="18"/>
  <c r="D92" i="18" s="1"/>
  <c r="P91" i="18"/>
  <c r="B91" i="18"/>
  <c r="D91" i="18" s="1"/>
  <c r="P90" i="18"/>
  <c r="B90" i="18"/>
  <c r="D90" i="18" s="1"/>
  <c r="P89" i="18"/>
  <c r="B89" i="18"/>
  <c r="D89" i="18" s="1"/>
  <c r="P88" i="18"/>
  <c r="B88" i="18"/>
  <c r="D88" i="18" s="1"/>
  <c r="P87" i="18"/>
  <c r="B87" i="18"/>
  <c r="D87" i="18" s="1"/>
  <c r="P86" i="18"/>
  <c r="B86" i="18"/>
  <c r="D86" i="18" s="1"/>
  <c r="P85" i="18"/>
  <c r="B85" i="18"/>
  <c r="D85" i="18" s="1"/>
  <c r="P84" i="18"/>
  <c r="B84" i="18"/>
  <c r="D84" i="18" s="1"/>
  <c r="P83" i="18"/>
  <c r="B83" i="18"/>
  <c r="D83" i="18" s="1"/>
  <c r="P82" i="18"/>
  <c r="B82" i="18"/>
  <c r="D82" i="18" s="1"/>
  <c r="P81" i="18"/>
  <c r="B81" i="18"/>
  <c r="D81" i="18" s="1"/>
  <c r="P80" i="18"/>
  <c r="B80" i="18"/>
  <c r="D80" i="18" s="1"/>
  <c r="O79" i="18"/>
  <c r="O78" i="18"/>
  <c r="O77" i="18"/>
  <c r="O76" i="18"/>
  <c r="O75" i="18"/>
  <c r="O74" i="18"/>
  <c r="O73" i="18"/>
  <c r="O72" i="18"/>
  <c r="O71" i="18"/>
  <c r="O70" i="18"/>
  <c r="O69" i="18"/>
  <c r="O68" i="18"/>
  <c r="O67" i="18"/>
  <c r="O66" i="18"/>
  <c r="O65" i="18"/>
  <c r="O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5" i="18"/>
  <c r="C35" i="18" s="1"/>
  <c r="BI96" i="13" s="1"/>
  <c r="O34" i="18"/>
  <c r="C34" i="18" s="1"/>
  <c r="BI95" i="13" s="1"/>
  <c r="O33" i="18"/>
  <c r="C33" i="18" s="1"/>
  <c r="BI94" i="13" s="1"/>
  <c r="O32" i="18"/>
  <c r="C32" i="18" s="1"/>
  <c r="BI93" i="13" s="1"/>
  <c r="BW93" i="13" s="1"/>
  <c r="O31" i="18"/>
  <c r="C31" i="18" s="1"/>
  <c r="BI92" i="13" s="1"/>
  <c r="BW92" i="13" s="1"/>
  <c r="C30" i="18"/>
  <c r="BI91" i="13" s="1"/>
  <c r="BW91" i="13" s="1"/>
  <c r="C29" i="18"/>
  <c r="BI90" i="13" s="1"/>
  <c r="BW90" i="13" s="1"/>
  <c r="C28" i="18"/>
  <c r="BI89" i="13" s="1"/>
  <c r="BW89" i="13" s="1"/>
  <c r="O27" i="18"/>
  <c r="C27" i="18" s="1"/>
  <c r="BI88" i="13" s="1"/>
  <c r="O26" i="18"/>
  <c r="C26" i="18" s="1"/>
  <c r="BI87" i="13" s="1"/>
  <c r="O25" i="18"/>
  <c r="C25" i="18" s="1"/>
  <c r="BI86" i="13" s="1"/>
  <c r="O24" i="18"/>
  <c r="C24" i="18" s="1"/>
  <c r="BI85" i="13" s="1"/>
  <c r="C23" i="18"/>
  <c r="BI84" i="13" s="1"/>
  <c r="BW84" i="13" s="1"/>
  <c r="C22" i="18"/>
  <c r="BI83" i="13" s="1"/>
  <c r="BW83" i="13" s="1"/>
  <c r="BI81" i="13"/>
  <c r="BW81" i="13" s="1"/>
  <c r="BI80" i="13"/>
  <c r="BW80" i="13" s="1"/>
  <c r="BI78" i="13"/>
  <c r="BW78" i="13" s="1"/>
  <c r="P8" i="18"/>
  <c r="P7" i="18"/>
  <c r="P6" i="18"/>
  <c r="O5" i="18"/>
  <c r="O4" i="18"/>
  <c r="A5" i="18"/>
  <c r="A6" i="18" s="1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A56" i="18" s="1"/>
  <c r="A57" i="18" s="1"/>
  <c r="A58" i="18" s="1"/>
  <c r="A59" i="18" s="1"/>
  <c r="A60" i="18" s="1"/>
  <c r="A61" i="18" s="1"/>
  <c r="A62" i="18" s="1"/>
  <c r="A63" i="18" s="1"/>
  <c r="A64" i="18" s="1"/>
  <c r="A65" i="18" s="1"/>
  <c r="A66" i="18" s="1"/>
  <c r="A67" i="18" s="1"/>
  <c r="A68" i="18" s="1"/>
  <c r="A69" i="18" s="1"/>
  <c r="A70" i="18" s="1"/>
  <c r="A71" i="18" s="1"/>
  <c r="A72" i="18" s="1"/>
  <c r="A73" i="18" s="1"/>
  <c r="A74" i="18" s="1"/>
  <c r="A75" i="18" s="1"/>
  <c r="A76" i="18" s="1"/>
  <c r="A77" i="18" s="1"/>
  <c r="A78" i="18" s="1"/>
  <c r="A79" i="18" s="1"/>
  <c r="A80" i="18" s="1"/>
  <c r="A81" i="18" s="1"/>
  <c r="A82" i="18" s="1"/>
  <c r="A83" i="18" s="1"/>
  <c r="A84" i="18" s="1"/>
  <c r="A85" i="18" s="1"/>
  <c r="A86" i="18" s="1"/>
  <c r="A87" i="18" s="1"/>
  <c r="A88" i="18" s="1"/>
  <c r="A89" i="18" s="1"/>
  <c r="A90" i="18" s="1"/>
  <c r="A91" i="18" s="1"/>
  <c r="A92" i="18" s="1"/>
  <c r="A93" i="18" s="1"/>
  <c r="A94" i="18" s="1"/>
  <c r="A95" i="18" s="1"/>
  <c r="A96" i="18" s="1"/>
  <c r="A97" i="18" s="1"/>
  <c r="A98" i="18" s="1"/>
  <c r="A99" i="18" s="1"/>
  <c r="A100" i="18" s="1"/>
  <c r="A101" i="18" s="1"/>
  <c r="A102" i="18" s="1"/>
  <c r="A103" i="18" s="1"/>
  <c r="A104" i="18" s="1"/>
  <c r="A105" i="18" s="1"/>
  <c r="A106" i="18" s="1"/>
  <c r="A107" i="18" s="1"/>
  <c r="A108" i="18" s="1"/>
  <c r="A109" i="18" s="1"/>
  <c r="A110" i="18" s="1"/>
  <c r="A111" i="18" s="1"/>
  <c r="A112" i="18" s="1"/>
  <c r="A113" i="18" s="1"/>
  <c r="A114" i="18" s="1"/>
  <c r="A115" i="18" s="1"/>
  <c r="A116" i="18" s="1"/>
  <c r="A117" i="18" s="1"/>
  <c r="A118" i="18" s="1"/>
  <c r="A119" i="18" s="1"/>
  <c r="A120" i="18" s="1"/>
  <c r="A121" i="18" s="1"/>
  <c r="A122" i="18" s="1"/>
  <c r="A123" i="18" s="1"/>
  <c r="A124" i="18" s="1"/>
  <c r="A125" i="18" s="1"/>
  <c r="A126" i="18" s="1"/>
  <c r="A127" i="18" s="1"/>
  <c r="A128" i="18" s="1"/>
  <c r="A129" i="18" s="1"/>
  <c r="A130" i="18" s="1"/>
  <c r="A131" i="18" s="1"/>
  <c r="A132" i="18" s="1"/>
  <c r="A133" i="18" s="1"/>
  <c r="A134" i="18" s="1"/>
  <c r="A135" i="18" s="1"/>
  <c r="A136" i="18" s="1"/>
  <c r="A137" i="18" s="1"/>
  <c r="A138" i="18" s="1"/>
  <c r="A139" i="18" s="1"/>
  <c r="A140" i="18" s="1"/>
  <c r="A141" i="18" s="1"/>
  <c r="A142" i="18" s="1"/>
  <c r="A143" i="18" s="1"/>
  <c r="A144" i="18" s="1"/>
  <c r="A145" i="18" s="1"/>
  <c r="A146" i="18" s="1"/>
  <c r="A147" i="18" s="1"/>
  <c r="A148" i="18" s="1"/>
  <c r="A149" i="18" s="1"/>
  <c r="A150" i="18" s="1"/>
  <c r="A151" i="18" s="1"/>
  <c r="A152" i="18" s="1"/>
  <c r="A153" i="18" s="1"/>
  <c r="A154" i="18" s="1"/>
  <c r="A155" i="18" s="1"/>
  <c r="A156" i="18" s="1"/>
  <c r="A157" i="18" s="1"/>
  <c r="A158" i="18" s="1"/>
  <c r="A159" i="18" s="1"/>
  <c r="A160" i="18" s="1"/>
  <c r="A161" i="18" s="1"/>
  <c r="A162" i="18" s="1"/>
  <c r="A163" i="18" s="1"/>
  <c r="A164" i="18" s="1"/>
  <c r="A165" i="18" s="1"/>
  <c r="A166" i="18" s="1"/>
  <c r="A167" i="18" s="1"/>
  <c r="A168" i="18" s="1"/>
  <c r="A169" i="18" s="1"/>
  <c r="A170" i="18" s="1"/>
  <c r="A171" i="18" s="1"/>
  <c r="A172" i="18" s="1"/>
  <c r="A173" i="18" s="1"/>
  <c r="A174" i="18" s="1"/>
  <c r="A175" i="18" s="1"/>
  <c r="A176" i="18" s="1"/>
  <c r="A177" i="18" s="1"/>
  <c r="A178" i="18" s="1"/>
  <c r="A179" i="18" s="1"/>
  <c r="A180" i="18" s="1"/>
  <c r="A181" i="18" s="1"/>
  <c r="A182" i="18" s="1"/>
  <c r="A183" i="18" s="1"/>
  <c r="A184" i="18" s="1"/>
  <c r="A185" i="18" s="1"/>
  <c r="A186" i="18" s="1"/>
  <c r="A187" i="18" s="1"/>
  <c r="A188" i="18" s="1"/>
  <c r="A189" i="18" s="1"/>
  <c r="A190" i="18" s="1"/>
  <c r="A191" i="18" s="1"/>
  <c r="A192" i="18" s="1"/>
  <c r="A193" i="18" s="1"/>
  <c r="A194" i="18" s="1"/>
  <c r="A195" i="18" s="1"/>
  <c r="A196" i="18" s="1"/>
  <c r="A197" i="18" s="1"/>
  <c r="A198" i="18" s="1"/>
  <c r="A199" i="18" s="1"/>
  <c r="A200" i="18" s="1"/>
  <c r="A201" i="18" s="1"/>
  <c r="A202" i="18" s="1"/>
  <c r="A203" i="18" s="1"/>
  <c r="A204" i="18" s="1"/>
  <c r="A205" i="18" s="1"/>
  <c r="A206" i="18" s="1"/>
  <c r="A207" i="18" s="1"/>
  <c r="A208" i="18" s="1"/>
  <c r="A209" i="18" s="1"/>
  <c r="A210" i="18" s="1"/>
  <c r="A211" i="18" s="1"/>
  <c r="A212" i="18" s="1"/>
  <c r="A213" i="18" s="1"/>
  <c r="A214" i="18" s="1"/>
  <c r="A215" i="18" s="1"/>
  <c r="A216" i="18" s="1"/>
  <c r="A217" i="18" s="1"/>
  <c r="A218" i="18" s="1"/>
  <c r="A219" i="18" s="1"/>
  <c r="A220" i="18" s="1"/>
  <c r="A221" i="18" s="1"/>
  <c r="A222" i="18" s="1"/>
  <c r="A223" i="18" s="1"/>
  <c r="A224" i="18" s="1"/>
  <c r="A225" i="18" s="1"/>
  <c r="A226" i="18" s="1"/>
  <c r="A227" i="18" s="1"/>
  <c r="A228" i="18" s="1"/>
  <c r="A229" i="18" s="1"/>
  <c r="A230" i="18" s="1"/>
  <c r="A231" i="18" s="1"/>
  <c r="A232" i="18" s="1"/>
  <c r="A233" i="18" s="1"/>
  <c r="A234" i="18" s="1"/>
  <c r="A235" i="18" s="1"/>
  <c r="A236" i="18" s="1"/>
  <c r="A237" i="18" s="1"/>
  <c r="A238" i="18" s="1"/>
  <c r="C171" i="27"/>
  <c r="BL199" i="13" s="1"/>
  <c r="C168" i="27"/>
  <c r="Q195" i="28" s="1"/>
  <c r="C166" i="27"/>
  <c r="BL194" i="13" s="1"/>
  <c r="B162" i="27"/>
  <c r="D162" i="27" s="1"/>
  <c r="B161" i="27"/>
  <c r="D161" i="27" s="1"/>
  <c r="B160" i="27"/>
  <c r="D160" i="27" s="1"/>
  <c r="B159" i="27"/>
  <c r="D159" i="27" s="1"/>
  <c r="B158" i="27"/>
  <c r="D158" i="27" s="1"/>
  <c r="B157" i="27"/>
  <c r="D157" i="27" s="1"/>
  <c r="B156" i="27"/>
  <c r="D156" i="27" s="1"/>
  <c r="B155" i="27"/>
  <c r="D155" i="27" s="1"/>
  <c r="B154" i="27"/>
  <c r="D154" i="27" s="1"/>
  <c r="B153" i="27"/>
  <c r="D153" i="27" s="1"/>
  <c r="B152" i="27"/>
  <c r="D152" i="27" s="1"/>
  <c r="B151" i="27"/>
  <c r="D151" i="27" s="1"/>
  <c r="B150" i="27"/>
  <c r="D150" i="27" s="1"/>
  <c r="B149" i="27"/>
  <c r="D149" i="27" s="1"/>
  <c r="B148" i="27"/>
  <c r="D148" i="27" s="1"/>
  <c r="B147" i="27"/>
  <c r="D147" i="27" s="1"/>
  <c r="B146" i="27"/>
  <c r="D146" i="27" s="1"/>
  <c r="B145" i="27"/>
  <c r="D145" i="27" s="1"/>
  <c r="B144" i="27"/>
  <c r="D144" i="27" s="1"/>
  <c r="B143" i="27"/>
  <c r="D143" i="27" s="1"/>
  <c r="B142" i="27"/>
  <c r="D142" i="27" s="1"/>
  <c r="B141" i="27"/>
  <c r="D141" i="27" s="1"/>
  <c r="B140" i="27"/>
  <c r="D140" i="27" s="1"/>
  <c r="B139" i="27"/>
  <c r="D139" i="27" s="1"/>
  <c r="B138" i="27"/>
  <c r="D138" i="27" s="1"/>
  <c r="B137" i="27"/>
  <c r="D137" i="27" s="1"/>
  <c r="B136" i="27"/>
  <c r="D136" i="27" s="1"/>
  <c r="B135" i="27"/>
  <c r="D135" i="27" s="1"/>
  <c r="B134" i="27"/>
  <c r="D134" i="27" s="1"/>
  <c r="B133" i="27"/>
  <c r="D133" i="27" s="1"/>
  <c r="B132" i="27"/>
  <c r="D132" i="27" s="1"/>
  <c r="B131" i="27"/>
  <c r="D131" i="27" s="1"/>
  <c r="B130" i="27"/>
  <c r="D130" i="27" s="1"/>
  <c r="B129" i="27"/>
  <c r="D129" i="27" s="1"/>
  <c r="B128" i="27"/>
  <c r="D128" i="27" s="1"/>
  <c r="B127" i="27"/>
  <c r="D127" i="27" s="1"/>
  <c r="B126" i="27"/>
  <c r="D126" i="27" s="1"/>
  <c r="B125" i="27"/>
  <c r="D125" i="27" s="1"/>
  <c r="B124" i="27"/>
  <c r="D124" i="27" s="1"/>
  <c r="B123" i="27"/>
  <c r="D123" i="27" s="1"/>
  <c r="B122" i="27"/>
  <c r="D122" i="27" s="1"/>
  <c r="B121" i="27"/>
  <c r="D121" i="27" s="1"/>
  <c r="B120" i="27"/>
  <c r="D120" i="27" s="1"/>
  <c r="B119" i="27"/>
  <c r="D119" i="27" s="1"/>
  <c r="B118" i="27"/>
  <c r="D118" i="27" s="1"/>
  <c r="B117" i="27"/>
  <c r="D117" i="27" s="1"/>
  <c r="B116" i="27"/>
  <c r="D116" i="27" s="1"/>
  <c r="B115" i="27"/>
  <c r="D115" i="27" s="1"/>
  <c r="B114" i="27"/>
  <c r="D114" i="27" s="1"/>
  <c r="B113" i="27"/>
  <c r="D113" i="27" s="1"/>
  <c r="B112" i="27"/>
  <c r="D112" i="27" s="1"/>
  <c r="B111" i="27"/>
  <c r="D111" i="27" s="1"/>
  <c r="B110" i="27"/>
  <c r="D110" i="27" s="1"/>
  <c r="B109" i="27"/>
  <c r="D109" i="27" s="1"/>
  <c r="B108" i="27"/>
  <c r="D108" i="27" s="1"/>
  <c r="B107" i="27"/>
  <c r="D107" i="27" s="1"/>
  <c r="B106" i="27"/>
  <c r="D106" i="27" s="1"/>
  <c r="B105" i="27"/>
  <c r="D105" i="27" s="1"/>
  <c r="B104" i="27"/>
  <c r="D104" i="27" s="1"/>
  <c r="B103" i="27"/>
  <c r="D103" i="27" s="1"/>
  <c r="B102" i="27"/>
  <c r="D102" i="27" s="1"/>
  <c r="B101" i="27"/>
  <c r="D101" i="27" s="1"/>
  <c r="B100" i="27"/>
  <c r="D100" i="27" s="1"/>
  <c r="B99" i="27"/>
  <c r="D99" i="27" s="1"/>
  <c r="B98" i="27"/>
  <c r="D98" i="27" s="1"/>
  <c r="B97" i="27"/>
  <c r="D97" i="27" s="1"/>
  <c r="B96" i="27"/>
  <c r="D96" i="27" s="1"/>
  <c r="B95" i="27"/>
  <c r="D95" i="27" s="1"/>
  <c r="B94" i="27"/>
  <c r="D94" i="27" s="1"/>
  <c r="B93" i="27"/>
  <c r="D93" i="27" s="1"/>
  <c r="B78" i="27"/>
  <c r="D78" i="27" s="1"/>
  <c r="B77" i="27"/>
  <c r="D77" i="27" s="1"/>
  <c r="B76" i="27"/>
  <c r="D76" i="27" s="1"/>
  <c r="B75" i="27"/>
  <c r="D75" i="27" s="1"/>
  <c r="B74" i="27"/>
  <c r="D74" i="27" s="1"/>
  <c r="B73" i="27"/>
  <c r="D73" i="27" s="1"/>
  <c r="B72" i="27"/>
  <c r="D72" i="27" s="1"/>
  <c r="B71" i="27"/>
  <c r="D71" i="27" s="1"/>
  <c r="B70" i="27"/>
  <c r="D70" i="27" s="1"/>
  <c r="B69" i="27"/>
  <c r="D69" i="27" s="1"/>
  <c r="B68" i="27"/>
  <c r="D68" i="27" s="1"/>
  <c r="B67" i="27"/>
  <c r="D67" i="27" s="1"/>
  <c r="B66" i="27"/>
  <c r="D66" i="27" s="1"/>
  <c r="B65" i="27"/>
  <c r="D65" i="27" s="1"/>
  <c r="B64" i="27"/>
  <c r="D64" i="27" s="1"/>
  <c r="B63" i="27"/>
  <c r="D63" i="27" s="1"/>
  <c r="B62" i="27"/>
  <c r="D62" i="27" s="1"/>
  <c r="B61" i="27"/>
  <c r="D61" i="27" s="1"/>
  <c r="B60" i="27"/>
  <c r="D60" i="27" s="1"/>
  <c r="B59" i="27"/>
  <c r="D59" i="27" s="1"/>
  <c r="B58" i="27"/>
  <c r="D58" i="27" s="1"/>
  <c r="B57" i="27"/>
  <c r="D57" i="27" s="1"/>
  <c r="B56" i="27"/>
  <c r="D56" i="27" s="1"/>
  <c r="B55" i="27"/>
  <c r="D55" i="27" s="1"/>
  <c r="B54" i="27"/>
  <c r="D54" i="27" s="1"/>
  <c r="B53" i="27"/>
  <c r="D53" i="27" s="1"/>
  <c r="B52" i="27"/>
  <c r="D52" i="27" s="1"/>
  <c r="B51" i="27"/>
  <c r="D51" i="27" s="1"/>
  <c r="B50" i="27"/>
  <c r="D50" i="27" s="1"/>
  <c r="B49" i="27"/>
  <c r="D49" i="27" s="1"/>
  <c r="B48" i="27"/>
  <c r="D48" i="27" s="1"/>
  <c r="B47" i="27"/>
  <c r="D47" i="27" s="1"/>
  <c r="B46" i="27"/>
  <c r="D46" i="27" s="1"/>
  <c r="B45" i="27"/>
  <c r="D45" i="27" s="1"/>
  <c r="B44" i="27"/>
  <c r="D44" i="27" s="1"/>
  <c r="B43" i="27"/>
  <c r="D43" i="27" s="1"/>
  <c r="B42" i="27"/>
  <c r="D42" i="27" s="1"/>
  <c r="B41" i="27"/>
  <c r="D41" i="27" s="1"/>
  <c r="B40" i="27"/>
  <c r="D40" i="27" s="1"/>
  <c r="B39" i="27"/>
  <c r="D39" i="27" s="1"/>
  <c r="B38" i="27"/>
  <c r="D38" i="27" s="1"/>
  <c r="B37" i="27"/>
  <c r="D37" i="27" s="1"/>
  <c r="B36" i="27"/>
  <c r="D36" i="27" s="1"/>
  <c r="B35" i="27"/>
  <c r="D35" i="27" s="1"/>
  <c r="B34" i="27"/>
  <c r="D34" i="27" s="1"/>
  <c r="B33" i="27"/>
  <c r="D33" i="27" s="1"/>
  <c r="B32" i="27"/>
  <c r="D32" i="27" s="1"/>
  <c r="B28" i="27"/>
  <c r="D28" i="27" s="1"/>
  <c r="B27" i="27"/>
  <c r="D27" i="27" s="1"/>
  <c r="B26" i="27"/>
  <c r="D26" i="27" s="1"/>
  <c r="B25" i="27"/>
  <c r="D25" i="27" s="1"/>
  <c r="B24" i="27"/>
  <c r="D24" i="27" s="1"/>
  <c r="B23" i="27"/>
  <c r="D23" i="27" s="1"/>
  <c r="B22" i="27"/>
  <c r="D22" i="27" s="1"/>
  <c r="B21" i="27"/>
  <c r="D21" i="27" s="1"/>
  <c r="B20" i="27"/>
  <c r="D20" i="27" s="1"/>
  <c r="D19" i="27"/>
  <c r="B18" i="27"/>
  <c r="D18" i="27" s="1"/>
  <c r="B17" i="27"/>
  <c r="D17" i="27" s="1"/>
  <c r="B16" i="27"/>
  <c r="B14" i="27"/>
  <c r="D14" i="27" s="1"/>
  <c r="B13" i="27"/>
  <c r="D13" i="27" s="1"/>
  <c r="B12" i="27"/>
  <c r="D12" i="27" s="1"/>
  <c r="B11" i="27"/>
  <c r="D11" i="27" s="1"/>
  <c r="B10" i="27"/>
  <c r="D10" i="27" s="1"/>
  <c r="B9" i="27"/>
  <c r="D9" i="27" s="1"/>
  <c r="B8" i="27"/>
  <c r="D8" i="27" s="1"/>
  <c r="B7" i="27"/>
  <c r="D7" i="27" s="1"/>
  <c r="B6" i="27"/>
  <c r="D6" i="27" s="1"/>
  <c r="A6" i="27"/>
  <c r="A7" i="27" s="1"/>
  <c r="A8" i="27" s="1"/>
  <c r="A9" i="27" s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B5" i="27"/>
  <c r="D5" i="27" s="1"/>
  <c r="B268" i="10"/>
  <c r="D268" i="10" s="1"/>
  <c r="B267" i="10"/>
  <c r="D267" i="10" s="1"/>
  <c r="B266" i="10"/>
  <c r="D266" i="10" s="1"/>
  <c r="B265" i="10"/>
  <c r="D265" i="10" s="1"/>
  <c r="B264" i="10"/>
  <c r="D264" i="10" s="1"/>
  <c r="B263" i="10"/>
  <c r="D263" i="10" s="1"/>
  <c r="B262" i="10"/>
  <c r="D262" i="10" s="1"/>
  <c r="B261" i="10"/>
  <c r="D261" i="10" s="1"/>
  <c r="B260" i="10"/>
  <c r="D260" i="10" s="1"/>
  <c r="B259" i="10"/>
  <c r="D259" i="10" s="1"/>
  <c r="B258" i="10"/>
  <c r="D258" i="10" s="1"/>
  <c r="B257" i="10"/>
  <c r="D257" i="10" s="1"/>
  <c r="B256" i="10"/>
  <c r="D256" i="10" s="1"/>
  <c r="B255" i="10"/>
  <c r="D255" i="10" s="1"/>
  <c r="B254" i="10"/>
  <c r="D254" i="10" s="1"/>
  <c r="B253" i="10"/>
  <c r="D253" i="10" s="1"/>
  <c r="B252" i="10"/>
  <c r="D252" i="10" s="1"/>
  <c r="B251" i="10"/>
  <c r="D251" i="10" s="1"/>
  <c r="B250" i="10"/>
  <c r="D250" i="10" s="1"/>
  <c r="B249" i="10"/>
  <c r="D249" i="10" s="1"/>
  <c r="B248" i="10"/>
  <c r="D248" i="10" s="1"/>
  <c r="B247" i="10"/>
  <c r="D247" i="10" s="1"/>
  <c r="B246" i="10"/>
  <c r="D246" i="10" s="1"/>
  <c r="B245" i="10"/>
  <c r="D245" i="10" s="1"/>
  <c r="B244" i="10"/>
  <c r="D244" i="10" s="1"/>
  <c r="B243" i="10"/>
  <c r="D243" i="10" s="1"/>
  <c r="B242" i="10"/>
  <c r="D242" i="10" s="1"/>
  <c r="B241" i="10"/>
  <c r="D241" i="10" s="1"/>
  <c r="B240" i="10"/>
  <c r="D240" i="10" s="1"/>
  <c r="B239" i="10"/>
  <c r="D239" i="10" s="1"/>
  <c r="B238" i="10"/>
  <c r="D238" i="10" s="1"/>
  <c r="B237" i="10"/>
  <c r="D237" i="10" s="1"/>
  <c r="B236" i="10"/>
  <c r="D236" i="10" s="1"/>
  <c r="B235" i="10"/>
  <c r="D235" i="10" s="1"/>
  <c r="B234" i="10"/>
  <c r="D234" i="10" s="1"/>
  <c r="B233" i="10"/>
  <c r="D233" i="10" s="1"/>
  <c r="B232" i="10"/>
  <c r="D232" i="10" s="1"/>
  <c r="B231" i="10"/>
  <c r="D231" i="10" s="1"/>
  <c r="B230" i="10"/>
  <c r="D230" i="10" s="1"/>
  <c r="B229" i="10"/>
  <c r="D229" i="10" s="1"/>
  <c r="B228" i="10"/>
  <c r="D228" i="10" s="1"/>
  <c r="B227" i="10"/>
  <c r="D227" i="10" s="1"/>
  <c r="B226" i="10"/>
  <c r="D226" i="10" s="1"/>
  <c r="B225" i="10"/>
  <c r="D225" i="10" s="1"/>
  <c r="B224" i="10"/>
  <c r="D224" i="10" s="1"/>
  <c r="B223" i="10"/>
  <c r="D223" i="10" s="1"/>
  <c r="B222" i="10"/>
  <c r="D222" i="10" s="1"/>
  <c r="B221" i="10"/>
  <c r="D221" i="10" s="1"/>
  <c r="B220" i="10"/>
  <c r="D220" i="10" s="1"/>
  <c r="B219" i="10"/>
  <c r="D219" i="10" s="1"/>
  <c r="B218" i="10"/>
  <c r="D218" i="10" s="1"/>
  <c r="B217" i="10"/>
  <c r="D217" i="10" s="1"/>
  <c r="B216" i="10"/>
  <c r="D216" i="10" s="1"/>
  <c r="B215" i="10"/>
  <c r="D215" i="10" s="1"/>
  <c r="B214" i="10"/>
  <c r="D214" i="10" s="1"/>
  <c r="B213" i="10"/>
  <c r="D213" i="10" s="1"/>
  <c r="B212" i="10"/>
  <c r="D212" i="10" s="1"/>
  <c r="B211" i="10"/>
  <c r="D211" i="10" s="1"/>
  <c r="B210" i="10"/>
  <c r="D210" i="10" s="1"/>
  <c r="B208" i="10"/>
  <c r="D208" i="10" s="1"/>
  <c r="B207" i="10"/>
  <c r="D207" i="10" s="1"/>
  <c r="B206" i="10"/>
  <c r="D206" i="10" s="1"/>
  <c r="B205" i="10"/>
  <c r="D205" i="10" s="1"/>
  <c r="B204" i="10"/>
  <c r="D204" i="10" s="1"/>
  <c r="B203" i="10"/>
  <c r="D203" i="10" s="1"/>
  <c r="B202" i="10"/>
  <c r="D202" i="10" s="1"/>
  <c r="B201" i="10"/>
  <c r="D201" i="10" s="1"/>
  <c r="B200" i="10"/>
  <c r="D200" i="10" s="1"/>
  <c r="B199" i="10"/>
  <c r="D199" i="10" s="1"/>
  <c r="B198" i="10"/>
  <c r="D198" i="10" s="1"/>
  <c r="B197" i="10"/>
  <c r="D197" i="10" s="1"/>
  <c r="B196" i="10"/>
  <c r="D196" i="10" s="1"/>
  <c r="B195" i="10"/>
  <c r="D195" i="10" s="1"/>
  <c r="B194" i="10"/>
  <c r="D194" i="10" s="1"/>
  <c r="B193" i="10"/>
  <c r="D193" i="10" s="1"/>
  <c r="B192" i="10"/>
  <c r="D192" i="10" s="1"/>
  <c r="B191" i="10"/>
  <c r="D191" i="10" s="1"/>
  <c r="B190" i="10"/>
  <c r="D190" i="10" s="1"/>
  <c r="B189" i="10"/>
  <c r="D189" i="10" s="1"/>
  <c r="B188" i="10"/>
  <c r="D188" i="10" s="1"/>
  <c r="B187" i="10"/>
  <c r="D187" i="10" s="1"/>
  <c r="B186" i="10"/>
  <c r="D186" i="10" s="1"/>
  <c r="B185" i="10"/>
  <c r="D185" i="10" s="1"/>
  <c r="B184" i="10"/>
  <c r="D184" i="10" s="1"/>
  <c r="B183" i="10"/>
  <c r="D183" i="10" s="1"/>
  <c r="B182" i="10"/>
  <c r="D182" i="10" s="1"/>
  <c r="B181" i="10"/>
  <c r="D181" i="10" s="1"/>
  <c r="B180" i="10"/>
  <c r="D180" i="10" s="1"/>
  <c r="B179" i="10"/>
  <c r="D179" i="10" s="1"/>
  <c r="B178" i="10"/>
  <c r="D178" i="10" s="1"/>
  <c r="B177" i="10"/>
  <c r="D177" i="10" s="1"/>
  <c r="B176" i="10"/>
  <c r="D176" i="10" s="1"/>
  <c r="B175" i="10"/>
  <c r="D175" i="10" s="1"/>
  <c r="B174" i="10"/>
  <c r="B173" i="10"/>
  <c r="D173" i="10" s="1"/>
  <c r="B172" i="10"/>
  <c r="D172" i="10" s="1"/>
  <c r="B171" i="10"/>
  <c r="D171" i="10" s="1"/>
  <c r="B170" i="10"/>
  <c r="D170" i="10" s="1"/>
  <c r="B169" i="10"/>
  <c r="D169" i="10" s="1"/>
  <c r="B168" i="10"/>
  <c r="D168" i="10" s="1"/>
  <c r="B167" i="10"/>
  <c r="D167" i="10" s="1"/>
  <c r="B166" i="10"/>
  <c r="D166" i="10" s="1"/>
  <c r="B165" i="10"/>
  <c r="D165" i="10" s="1"/>
  <c r="B164" i="10"/>
  <c r="D164" i="10" s="1"/>
  <c r="B163" i="10"/>
  <c r="D163" i="10" s="1"/>
  <c r="B162" i="10"/>
  <c r="D162" i="10" s="1"/>
  <c r="B161" i="10"/>
  <c r="D161" i="10" s="1"/>
  <c r="B160" i="10"/>
  <c r="D160" i="10" s="1"/>
  <c r="B159" i="10"/>
  <c r="D159" i="10" s="1"/>
  <c r="B158" i="10"/>
  <c r="D158" i="10" s="1"/>
  <c r="B157" i="10"/>
  <c r="D157" i="10" s="1"/>
  <c r="B156" i="10"/>
  <c r="D156" i="10" s="1"/>
  <c r="B155" i="10"/>
  <c r="D155" i="10" s="1"/>
  <c r="B154" i="10"/>
  <c r="D154" i="10" s="1"/>
  <c r="B153" i="10"/>
  <c r="D153" i="10" s="1"/>
  <c r="B152" i="10"/>
  <c r="D152" i="10" s="1"/>
  <c r="B151" i="10"/>
  <c r="D151" i="10" s="1"/>
  <c r="B150" i="10"/>
  <c r="D150" i="10" s="1"/>
  <c r="B149" i="10"/>
  <c r="D149" i="10" s="1"/>
  <c r="B148" i="10"/>
  <c r="D148" i="10" s="1"/>
  <c r="B147" i="10"/>
  <c r="D147" i="10" s="1"/>
  <c r="B146" i="10"/>
  <c r="D146" i="10" s="1"/>
  <c r="B145" i="10"/>
  <c r="D145" i="10" s="1"/>
  <c r="B144" i="10"/>
  <c r="D144" i="10" s="1"/>
  <c r="B143" i="10"/>
  <c r="D143" i="10" s="1"/>
  <c r="B142" i="10"/>
  <c r="D142" i="10" s="1"/>
  <c r="B141" i="10"/>
  <c r="D141" i="10" s="1"/>
  <c r="B140" i="10"/>
  <c r="D140" i="10" s="1"/>
  <c r="B139" i="10"/>
  <c r="D139" i="10" s="1"/>
  <c r="B138" i="10"/>
  <c r="D138" i="10" s="1"/>
  <c r="B137" i="10"/>
  <c r="D137" i="10" s="1"/>
  <c r="B136" i="10"/>
  <c r="D136" i="10" s="1"/>
  <c r="B135" i="10"/>
  <c r="D135" i="10" s="1"/>
  <c r="B134" i="10"/>
  <c r="D134" i="10" s="1"/>
  <c r="B133" i="10"/>
  <c r="D133" i="10" s="1"/>
  <c r="B132" i="10"/>
  <c r="D132" i="10" s="1"/>
  <c r="B131" i="10"/>
  <c r="D131" i="10" s="1"/>
  <c r="B130" i="10"/>
  <c r="D130" i="10" s="1"/>
  <c r="B129" i="10"/>
  <c r="D129" i="10" s="1"/>
  <c r="B128" i="10"/>
  <c r="D128" i="10" s="1"/>
  <c r="B127" i="10"/>
  <c r="D127" i="10" s="1"/>
  <c r="B126" i="10"/>
  <c r="D126" i="10" s="1"/>
  <c r="B125" i="10"/>
  <c r="D125" i="10" s="1"/>
  <c r="B124" i="10"/>
  <c r="D124" i="10" s="1"/>
  <c r="B123" i="10"/>
  <c r="D123" i="10" s="1"/>
  <c r="B122" i="10"/>
  <c r="D122" i="10" s="1"/>
  <c r="B121" i="10"/>
  <c r="D121" i="10" s="1"/>
  <c r="B120" i="10"/>
  <c r="D120" i="10" s="1"/>
  <c r="B119" i="10"/>
  <c r="D119" i="10" s="1"/>
  <c r="B118" i="10"/>
  <c r="D118" i="10" s="1"/>
  <c r="B117" i="10"/>
  <c r="D117" i="10" s="1"/>
  <c r="B116" i="10"/>
  <c r="D116" i="10" s="1"/>
  <c r="B115" i="10"/>
  <c r="D115" i="10" s="1"/>
  <c r="B114" i="10"/>
  <c r="D114" i="10" s="1"/>
  <c r="B113" i="10"/>
  <c r="D113" i="10" s="1"/>
  <c r="B112" i="10"/>
  <c r="D112" i="10" s="1"/>
  <c r="B111" i="10"/>
  <c r="D111" i="10" s="1"/>
  <c r="B110" i="10"/>
  <c r="D110" i="10" s="1"/>
  <c r="B109" i="10"/>
  <c r="D109" i="10" s="1"/>
  <c r="B108" i="10"/>
  <c r="D108" i="10" s="1"/>
  <c r="B107" i="10"/>
  <c r="D107" i="10" s="1"/>
  <c r="B106" i="10"/>
  <c r="D106" i="10" s="1"/>
  <c r="B105" i="10"/>
  <c r="D105" i="10" s="1"/>
  <c r="B104" i="10"/>
  <c r="D104" i="10" s="1"/>
  <c r="B103" i="10"/>
  <c r="D103" i="10" s="1"/>
  <c r="B102" i="10"/>
  <c r="D102" i="10" s="1"/>
  <c r="B101" i="10"/>
  <c r="D101" i="10" s="1"/>
  <c r="B100" i="10"/>
  <c r="D100" i="10" s="1"/>
  <c r="B99" i="10"/>
  <c r="D99" i="10" s="1"/>
  <c r="B98" i="10"/>
  <c r="D98" i="10" s="1"/>
  <c r="B97" i="10"/>
  <c r="D97" i="10" s="1"/>
  <c r="B96" i="10"/>
  <c r="D96" i="10" s="1"/>
  <c r="B95" i="10"/>
  <c r="D95" i="10" s="1"/>
  <c r="B94" i="10"/>
  <c r="D94" i="10" s="1"/>
  <c r="B93" i="10"/>
  <c r="D93" i="10" s="1"/>
  <c r="B92" i="10"/>
  <c r="D92" i="10" s="1"/>
  <c r="B91" i="10"/>
  <c r="D91" i="10" s="1"/>
  <c r="B90" i="10"/>
  <c r="D90" i="10" s="1"/>
  <c r="B89" i="10"/>
  <c r="D89" i="10" s="1"/>
  <c r="B88" i="10"/>
  <c r="D88" i="10" s="1"/>
  <c r="B87" i="10"/>
  <c r="D87" i="10" s="1"/>
  <c r="B86" i="10"/>
  <c r="D86" i="10" s="1"/>
  <c r="B85" i="10"/>
  <c r="D85" i="10" s="1"/>
  <c r="B84" i="10"/>
  <c r="D84" i="10" s="1"/>
  <c r="B83" i="10"/>
  <c r="D83" i="10" s="1"/>
  <c r="B82" i="10"/>
  <c r="D82" i="10" s="1"/>
  <c r="B81" i="10"/>
  <c r="D81" i="10" s="1"/>
  <c r="B80" i="10"/>
  <c r="D80" i="10" s="1"/>
  <c r="B79" i="10"/>
  <c r="D79" i="10" s="1"/>
  <c r="B78" i="10"/>
  <c r="D78" i="10" s="1"/>
  <c r="B77" i="10"/>
  <c r="D77" i="10" s="1"/>
  <c r="B76" i="10"/>
  <c r="D76" i="10" s="1"/>
  <c r="B75" i="10"/>
  <c r="D75" i="10" s="1"/>
  <c r="B74" i="10"/>
  <c r="D74" i="10" s="1"/>
  <c r="B73" i="10"/>
  <c r="D73" i="10" s="1"/>
  <c r="B72" i="10"/>
  <c r="D72" i="10" s="1"/>
  <c r="B71" i="10"/>
  <c r="D71" i="10" s="1"/>
  <c r="B70" i="10"/>
  <c r="D70" i="10" s="1"/>
  <c r="B69" i="10"/>
  <c r="D69" i="10" s="1"/>
  <c r="B68" i="10"/>
  <c r="D68" i="10" s="1"/>
  <c r="B67" i="10"/>
  <c r="D67" i="10" s="1"/>
  <c r="B66" i="10"/>
  <c r="D66" i="10" s="1"/>
  <c r="B65" i="10"/>
  <c r="D65" i="10" s="1"/>
  <c r="B64" i="10"/>
  <c r="D64" i="10" s="1"/>
  <c r="B63" i="10"/>
  <c r="D63" i="10" s="1"/>
  <c r="B62" i="10"/>
  <c r="D62" i="10" s="1"/>
  <c r="B61" i="10"/>
  <c r="D61" i="10" s="1"/>
  <c r="B60" i="10"/>
  <c r="D60" i="10" s="1"/>
  <c r="B59" i="10"/>
  <c r="D59" i="10" s="1"/>
  <c r="B58" i="10"/>
  <c r="D58" i="10" s="1"/>
  <c r="B57" i="10"/>
  <c r="D57" i="10" s="1"/>
  <c r="B56" i="10"/>
  <c r="D56" i="10" s="1"/>
  <c r="B55" i="10"/>
  <c r="D55" i="10" s="1"/>
  <c r="B54" i="10"/>
  <c r="D54" i="10" s="1"/>
  <c r="B53" i="10"/>
  <c r="D53" i="10" s="1"/>
  <c r="B52" i="10"/>
  <c r="D52" i="10" s="1"/>
  <c r="B51" i="10"/>
  <c r="D51" i="10" s="1"/>
  <c r="B50" i="10"/>
  <c r="D50" i="10" s="1"/>
  <c r="B49" i="10"/>
  <c r="D49" i="10" s="1"/>
  <c r="B48" i="10"/>
  <c r="D48" i="10" s="1"/>
  <c r="B47" i="10"/>
  <c r="D47" i="10" s="1"/>
  <c r="B46" i="10"/>
  <c r="D46" i="10" s="1"/>
  <c r="B45" i="10"/>
  <c r="D45" i="10" s="1"/>
  <c r="B44" i="10"/>
  <c r="D44" i="10" s="1"/>
  <c r="B43" i="10"/>
  <c r="D43" i="10" s="1"/>
  <c r="B42" i="10"/>
  <c r="D42" i="10" s="1"/>
  <c r="B41" i="10"/>
  <c r="D41" i="10" s="1"/>
  <c r="B40" i="10"/>
  <c r="D40" i="10" s="1"/>
  <c r="B39" i="10"/>
  <c r="D39" i="10" s="1"/>
  <c r="B38" i="10"/>
  <c r="D38" i="10" s="1"/>
  <c r="B37" i="10"/>
  <c r="B36" i="10"/>
  <c r="D36" i="10" s="1"/>
  <c r="B35" i="10"/>
  <c r="D35" i="10" s="1"/>
  <c r="B34" i="10"/>
  <c r="D34" i="10" s="1"/>
  <c r="B33" i="10"/>
  <c r="D33" i="10" s="1"/>
  <c r="B32" i="10"/>
  <c r="D32" i="10" s="1"/>
  <c r="B31" i="10"/>
  <c r="D31" i="10" s="1"/>
  <c r="B30" i="10"/>
  <c r="D30" i="10" s="1"/>
  <c r="B29" i="10"/>
  <c r="D29" i="10" s="1"/>
  <c r="B28" i="10"/>
  <c r="D28" i="10" s="1"/>
  <c r="B27" i="10"/>
  <c r="D27" i="10" s="1"/>
  <c r="A41" i="10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B26" i="10"/>
  <c r="AO334" i="13"/>
  <c r="BA329" i="13"/>
  <c r="AW329" i="13"/>
  <c r="AJ329" i="13"/>
  <c r="AB329" i="13"/>
  <c r="H329" i="13"/>
  <c r="BE327" i="13"/>
  <c r="BA327" i="13"/>
  <c r="AW327" i="13"/>
  <c r="CA338" i="13" s="1"/>
  <c r="AJ327" i="13"/>
  <c r="AB327" i="13"/>
  <c r="X327" i="13"/>
  <c r="P327" i="13"/>
  <c r="H327" i="13"/>
  <c r="BE324" i="13"/>
  <c r="BA324" i="13"/>
  <c r="AW324" i="13"/>
  <c r="BY338" i="13" s="1"/>
  <c r="AJ324" i="13"/>
  <c r="AB324" i="13"/>
  <c r="X324" i="13"/>
  <c r="P324" i="13"/>
  <c r="H324" i="13"/>
  <c r="BS323" i="13"/>
  <c r="BS322" i="13"/>
  <c r="BS327" i="13" s="1"/>
  <c r="BE322" i="13"/>
  <c r="AW322" i="13"/>
  <c r="BZ338" i="13" s="1"/>
  <c r="AJ322" i="13"/>
  <c r="AB322" i="13"/>
  <c r="X322" i="13"/>
  <c r="P322" i="13"/>
  <c r="H322" i="13"/>
  <c r="AZ317" i="13"/>
  <c r="BB317" i="13" s="1"/>
  <c r="AV317" i="13"/>
  <c r="AX317" i="13" s="1"/>
  <c r="BT316" i="13"/>
  <c r="BY316" i="13" s="1"/>
  <c r="AZ316" i="13"/>
  <c r="BB316" i="13" s="1"/>
  <c r="AV316" i="13"/>
  <c r="AX316" i="13" s="1"/>
  <c r="BT315" i="13"/>
  <c r="BY315" i="13" s="1"/>
  <c r="AZ315" i="13"/>
  <c r="BB315" i="13" s="1"/>
  <c r="AV315" i="13"/>
  <c r="AX315" i="13" s="1"/>
  <c r="BT314" i="13"/>
  <c r="BY314" i="13" s="1"/>
  <c r="AZ314" i="13"/>
  <c r="BB314" i="13" s="1"/>
  <c r="AV314" i="13"/>
  <c r="AX314" i="13" s="1"/>
  <c r="BT313" i="13"/>
  <c r="BY313" i="13" s="1"/>
  <c r="AZ313" i="13"/>
  <c r="BB313" i="13" s="1"/>
  <c r="AV313" i="13"/>
  <c r="AX313" i="13" s="1"/>
  <c r="BT312" i="13"/>
  <c r="BY312" i="13" s="1"/>
  <c r="AZ312" i="13"/>
  <c r="BB312" i="13" s="1"/>
  <c r="AV312" i="13"/>
  <c r="AX312" i="13" s="1"/>
  <c r="BT311" i="13"/>
  <c r="BY311" i="13" s="1"/>
  <c r="AZ311" i="13"/>
  <c r="BB311" i="13" s="1"/>
  <c r="AV311" i="13"/>
  <c r="AX311" i="13" s="1"/>
  <c r="BT310" i="13"/>
  <c r="BY310" i="13" s="1"/>
  <c r="AZ310" i="13"/>
  <c r="BB310" i="13" s="1"/>
  <c r="AV310" i="13"/>
  <c r="AX310" i="13" s="1"/>
  <c r="AI310" i="13"/>
  <c r="AK310" i="13" s="1"/>
  <c r="AA310" i="13"/>
  <c r="AC310" i="13" s="1"/>
  <c r="BT309" i="13"/>
  <c r="BY309" i="13" s="1"/>
  <c r="AZ309" i="13"/>
  <c r="BB309" i="13" s="1"/>
  <c r="AV309" i="13"/>
  <c r="AX309" i="13" s="1"/>
  <c r="AI309" i="13"/>
  <c r="AA309" i="13"/>
  <c r="AC309" i="13" s="1"/>
  <c r="BT308" i="13"/>
  <c r="BY308" i="13" s="1"/>
  <c r="AZ308" i="13"/>
  <c r="BB308" i="13" s="1"/>
  <c r="AV308" i="13"/>
  <c r="AX308" i="13" s="1"/>
  <c r="AI308" i="13"/>
  <c r="AK308" i="13" s="1"/>
  <c r="AA308" i="13"/>
  <c r="AC308" i="13" s="1"/>
  <c r="BT307" i="13"/>
  <c r="BY307" i="13" s="1"/>
  <c r="AZ307" i="13"/>
  <c r="BB307" i="13" s="1"/>
  <c r="AV307" i="13"/>
  <c r="AX307" i="13" s="1"/>
  <c r="AI307" i="13"/>
  <c r="AK307" i="13" s="1"/>
  <c r="AA307" i="13"/>
  <c r="AC307" i="13" s="1"/>
  <c r="AZ306" i="13"/>
  <c r="BB306" i="13" s="1"/>
  <c r="AV306" i="13"/>
  <c r="AX306" i="13" s="1"/>
  <c r="AI306" i="13"/>
  <c r="AK306" i="13" s="1"/>
  <c r="AA306" i="13"/>
  <c r="AC306" i="13" s="1"/>
  <c r="K306" i="13"/>
  <c r="M306" i="13" s="1"/>
  <c r="BT305" i="13"/>
  <c r="BY305" i="13" s="1"/>
  <c r="AZ305" i="13"/>
  <c r="BB305" i="13" s="1"/>
  <c r="AV305" i="13"/>
  <c r="AX305" i="13" s="1"/>
  <c r="AI305" i="13"/>
  <c r="AK305" i="13" s="1"/>
  <c r="AA305" i="13"/>
  <c r="AC305" i="13" s="1"/>
  <c r="K305" i="13"/>
  <c r="M305" i="13" s="1"/>
  <c r="BT304" i="13"/>
  <c r="BY304" i="13" s="1"/>
  <c r="AZ304" i="13"/>
  <c r="BB304" i="13" s="1"/>
  <c r="AV304" i="13"/>
  <c r="AX304" i="13" s="1"/>
  <c r="AI304" i="13"/>
  <c r="AK304" i="13" s="1"/>
  <c r="AA304" i="13"/>
  <c r="AC304" i="13" s="1"/>
  <c r="K304" i="13"/>
  <c r="M304" i="13" s="1"/>
  <c r="AZ303" i="13"/>
  <c r="BB303" i="13" s="1"/>
  <c r="AV303" i="13"/>
  <c r="AX303" i="13" s="1"/>
  <c r="AI303" i="13"/>
  <c r="AA303" i="13"/>
  <c r="AC303" i="13" s="1"/>
  <c r="K303" i="13"/>
  <c r="M303" i="13" s="1"/>
  <c r="BT302" i="13"/>
  <c r="BY302" i="13" s="1"/>
  <c r="AZ302" i="13"/>
  <c r="BB302" i="13" s="1"/>
  <c r="AV302" i="13"/>
  <c r="AX302" i="13" s="1"/>
  <c r="AI302" i="13"/>
  <c r="AK302" i="13" s="1"/>
  <c r="AA302" i="13"/>
  <c r="AC302" i="13" s="1"/>
  <c r="K302" i="13"/>
  <c r="M302" i="13" s="1"/>
  <c r="AZ301" i="13"/>
  <c r="BB301" i="13" s="1"/>
  <c r="AV301" i="13"/>
  <c r="AX301" i="13" s="1"/>
  <c r="AI301" i="13"/>
  <c r="AK301" i="13" s="1"/>
  <c r="AA301" i="13"/>
  <c r="AC301" i="13" s="1"/>
  <c r="K301" i="13"/>
  <c r="M301" i="13" s="1"/>
  <c r="BT300" i="13"/>
  <c r="BY300" i="13" s="1"/>
  <c r="AZ300" i="13"/>
  <c r="BB300" i="13" s="1"/>
  <c r="AV300" i="13"/>
  <c r="AX300" i="13" s="1"/>
  <c r="AI300" i="13"/>
  <c r="AK300" i="13" s="1"/>
  <c r="AA300" i="13"/>
  <c r="AC300" i="13" s="1"/>
  <c r="K300" i="13"/>
  <c r="M300" i="13" s="1"/>
  <c r="BT299" i="13"/>
  <c r="BY299" i="13" s="1"/>
  <c r="AZ299" i="13"/>
  <c r="BB299" i="13" s="1"/>
  <c r="AV299" i="13"/>
  <c r="AX299" i="13" s="1"/>
  <c r="AI299" i="13"/>
  <c r="AK299" i="13" s="1"/>
  <c r="AA299" i="13"/>
  <c r="AC299" i="13" s="1"/>
  <c r="K299" i="13"/>
  <c r="M299" i="13" s="1"/>
  <c r="BT298" i="13"/>
  <c r="BY298" i="13" s="1"/>
  <c r="BH298" i="13"/>
  <c r="AZ298" i="13"/>
  <c r="BB298" i="13" s="1"/>
  <c r="AV298" i="13"/>
  <c r="AX298" i="13" s="1"/>
  <c r="AI298" i="13"/>
  <c r="AK298" i="13" s="1"/>
  <c r="AA298" i="13"/>
  <c r="AC298" i="13" s="1"/>
  <c r="K298" i="13"/>
  <c r="M298" i="13" s="1"/>
  <c r="BT297" i="13"/>
  <c r="BY297" i="13" s="1"/>
  <c r="BH297" i="13"/>
  <c r="AZ297" i="13"/>
  <c r="BB297" i="13" s="1"/>
  <c r="AV297" i="13"/>
  <c r="AX297" i="13" s="1"/>
  <c r="AI297" i="13"/>
  <c r="AK297" i="13" s="1"/>
  <c r="AA297" i="13"/>
  <c r="AC297" i="13" s="1"/>
  <c r="K297" i="13"/>
  <c r="M297" i="13" s="1"/>
  <c r="BT296" i="13"/>
  <c r="BY296" i="13" s="1"/>
  <c r="BH296" i="13"/>
  <c r="AZ296" i="13"/>
  <c r="BB296" i="13" s="1"/>
  <c r="AV296" i="13"/>
  <c r="AX296" i="13" s="1"/>
  <c r="AI296" i="13"/>
  <c r="AK296" i="13" s="1"/>
  <c r="AA296" i="13"/>
  <c r="AC296" i="13" s="1"/>
  <c r="K296" i="13"/>
  <c r="M296" i="13" s="1"/>
  <c r="BT295" i="13"/>
  <c r="BY295" i="13" s="1"/>
  <c r="BH295" i="13"/>
  <c r="BJ295" i="13" s="1"/>
  <c r="AZ295" i="13"/>
  <c r="BB295" i="13" s="1"/>
  <c r="AV295" i="13"/>
  <c r="AX295" i="13" s="1"/>
  <c r="AI295" i="13"/>
  <c r="AK295" i="13" s="1"/>
  <c r="AA295" i="13"/>
  <c r="AC295" i="13" s="1"/>
  <c r="K295" i="13"/>
  <c r="M295" i="13" s="1"/>
  <c r="BT294" i="13"/>
  <c r="BY294" i="13" s="1"/>
  <c r="BH294" i="13"/>
  <c r="BJ294" i="13" s="1"/>
  <c r="AZ294" i="13"/>
  <c r="BB294" i="13" s="1"/>
  <c r="AV294" i="13"/>
  <c r="AX294" i="13" s="1"/>
  <c r="AI294" i="13"/>
  <c r="AK294" i="13" s="1"/>
  <c r="AA294" i="13"/>
  <c r="AC294" i="13" s="1"/>
  <c r="K294" i="13"/>
  <c r="M294" i="13" s="1"/>
  <c r="BT293" i="13"/>
  <c r="BY293" i="13" s="1"/>
  <c r="BH293" i="13"/>
  <c r="AZ293" i="13"/>
  <c r="BB293" i="13" s="1"/>
  <c r="AV293" i="13"/>
  <c r="AX293" i="13" s="1"/>
  <c r="AI293" i="13"/>
  <c r="AK293" i="13" s="1"/>
  <c r="AA293" i="13"/>
  <c r="AC293" i="13" s="1"/>
  <c r="K293" i="13"/>
  <c r="M293" i="13" s="1"/>
  <c r="BT292" i="13"/>
  <c r="BY292" i="13" s="1"/>
  <c r="BH292" i="13"/>
  <c r="BJ292" i="13" s="1"/>
  <c r="AZ292" i="13"/>
  <c r="BB292" i="13" s="1"/>
  <c r="AV292" i="13"/>
  <c r="AX292" i="13" s="1"/>
  <c r="AI292" i="13"/>
  <c r="AA292" i="13"/>
  <c r="AC292" i="13" s="1"/>
  <c r="K292" i="13"/>
  <c r="M292" i="13" s="1"/>
  <c r="BT291" i="13"/>
  <c r="BY291" i="13" s="1"/>
  <c r="BH291" i="13"/>
  <c r="BJ291" i="13" s="1"/>
  <c r="AZ291" i="13"/>
  <c r="BB291" i="13" s="1"/>
  <c r="AV291" i="13"/>
  <c r="AX291" i="13" s="1"/>
  <c r="AI291" i="13"/>
  <c r="AA291" i="13"/>
  <c r="AC291" i="13" s="1"/>
  <c r="K291" i="13"/>
  <c r="M291" i="13" s="1"/>
  <c r="BT290" i="13"/>
  <c r="BY290" i="13" s="1"/>
  <c r="BH290" i="13"/>
  <c r="BJ290" i="13" s="1"/>
  <c r="AZ290" i="13"/>
  <c r="BB290" i="13" s="1"/>
  <c r="AV290" i="13"/>
  <c r="AX290" i="13" s="1"/>
  <c r="AI290" i="13"/>
  <c r="AK290" i="13" s="1"/>
  <c r="AA290" i="13"/>
  <c r="AC290" i="13" s="1"/>
  <c r="K290" i="13"/>
  <c r="M290" i="13" s="1"/>
  <c r="BT289" i="13"/>
  <c r="BY289" i="13" s="1"/>
  <c r="BH289" i="13"/>
  <c r="AZ289" i="13"/>
  <c r="BB289" i="13" s="1"/>
  <c r="AV289" i="13"/>
  <c r="AX289" i="13" s="1"/>
  <c r="AI289" i="13"/>
  <c r="AK289" i="13" s="1"/>
  <c r="AA289" i="13"/>
  <c r="AC289" i="13" s="1"/>
  <c r="K289" i="13"/>
  <c r="M289" i="13" s="1"/>
  <c r="BT288" i="13"/>
  <c r="BY288" i="13" s="1"/>
  <c r="BH288" i="13"/>
  <c r="AZ288" i="13"/>
  <c r="BB288" i="13" s="1"/>
  <c r="AV288" i="13"/>
  <c r="AX288" i="13" s="1"/>
  <c r="AI288" i="13"/>
  <c r="AK288" i="13" s="1"/>
  <c r="AA288" i="13"/>
  <c r="AC288" i="13" s="1"/>
  <c r="K288" i="13"/>
  <c r="M288" i="13" s="1"/>
  <c r="BT287" i="13"/>
  <c r="BY287" i="13" s="1"/>
  <c r="BH287" i="13"/>
  <c r="AZ287" i="13"/>
  <c r="BB287" i="13" s="1"/>
  <c r="AV287" i="13"/>
  <c r="AX287" i="13" s="1"/>
  <c r="AI287" i="13"/>
  <c r="AK287" i="13" s="1"/>
  <c r="AA287" i="13"/>
  <c r="AC287" i="13" s="1"/>
  <c r="K287" i="13"/>
  <c r="M287" i="13" s="1"/>
  <c r="BT286" i="13"/>
  <c r="BY286" i="13" s="1"/>
  <c r="BH286" i="13"/>
  <c r="BJ286" i="13" s="1"/>
  <c r="AZ286" i="13"/>
  <c r="BB286" i="13" s="1"/>
  <c r="AV286" i="13"/>
  <c r="AX286" i="13" s="1"/>
  <c r="AI286" i="13"/>
  <c r="AK286" i="13" s="1"/>
  <c r="AA286" i="13"/>
  <c r="AC286" i="13" s="1"/>
  <c r="K286" i="13"/>
  <c r="M286" i="13" s="1"/>
  <c r="BT285" i="13"/>
  <c r="BY285" i="13" s="1"/>
  <c r="BH285" i="13"/>
  <c r="AZ285" i="13"/>
  <c r="BB285" i="13" s="1"/>
  <c r="AV285" i="13"/>
  <c r="AX285" i="13" s="1"/>
  <c r="AI285" i="13"/>
  <c r="AK285" i="13" s="1"/>
  <c r="AA285" i="13"/>
  <c r="AC285" i="13" s="1"/>
  <c r="K285" i="13"/>
  <c r="M285" i="13" s="1"/>
  <c r="BT284" i="13"/>
  <c r="BY284" i="13" s="1"/>
  <c r="BH284" i="13"/>
  <c r="AZ284" i="13"/>
  <c r="BB284" i="13" s="1"/>
  <c r="AV284" i="13"/>
  <c r="AX284" i="13" s="1"/>
  <c r="AI284" i="13"/>
  <c r="AK284" i="13" s="1"/>
  <c r="AA284" i="13"/>
  <c r="AC284" i="13" s="1"/>
  <c r="K284" i="13"/>
  <c r="M284" i="13" s="1"/>
  <c r="BT283" i="13"/>
  <c r="BY283" i="13" s="1"/>
  <c r="BH283" i="13"/>
  <c r="BJ283" i="13" s="1"/>
  <c r="AZ283" i="13"/>
  <c r="BB283" i="13" s="1"/>
  <c r="AV283" i="13"/>
  <c r="AX283" i="13" s="1"/>
  <c r="AI283" i="13"/>
  <c r="AK283" i="13" s="1"/>
  <c r="AA283" i="13"/>
  <c r="AC283" i="13" s="1"/>
  <c r="K283" i="13"/>
  <c r="M283" i="13" s="1"/>
  <c r="BT282" i="13"/>
  <c r="BY282" i="13" s="1"/>
  <c r="BH282" i="13"/>
  <c r="AZ282" i="13"/>
  <c r="BB282" i="13" s="1"/>
  <c r="AV282" i="13"/>
  <c r="AX282" i="13" s="1"/>
  <c r="AI282" i="13"/>
  <c r="AK282" i="13" s="1"/>
  <c r="AA282" i="13"/>
  <c r="AC282" i="13" s="1"/>
  <c r="K282" i="13"/>
  <c r="M282" i="13" s="1"/>
  <c r="BT281" i="13"/>
  <c r="BY281" i="13" s="1"/>
  <c r="BH281" i="13"/>
  <c r="AZ281" i="13"/>
  <c r="BB281" i="13" s="1"/>
  <c r="AV281" i="13"/>
  <c r="AX281" i="13" s="1"/>
  <c r="AA281" i="13"/>
  <c r="AC281" i="13" s="1"/>
  <c r="K281" i="13"/>
  <c r="M281" i="13" s="1"/>
  <c r="BT280" i="13"/>
  <c r="BY280" i="13" s="1"/>
  <c r="BH280" i="13"/>
  <c r="AZ280" i="13"/>
  <c r="BB280" i="13" s="1"/>
  <c r="AV280" i="13"/>
  <c r="AX280" i="13" s="1"/>
  <c r="AA280" i="13"/>
  <c r="AC280" i="13" s="1"/>
  <c r="K280" i="13"/>
  <c r="M280" i="13" s="1"/>
  <c r="BT279" i="13"/>
  <c r="BY279" i="13" s="1"/>
  <c r="BH279" i="13"/>
  <c r="BJ279" i="13" s="1"/>
  <c r="AZ279" i="13"/>
  <c r="BB279" i="13" s="1"/>
  <c r="AV279" i="13"/>
  <c r="AX279" i="13" s="1"/>
  <c r="AA279" i="13"/>
  <c r="AC279" i="13" s="1"/>
  <c r="K279" i="13"/>
  <c r="M279" i="13" s="1"/>
  <c r="BT278" i="13"/>
  <c r="BY278" i="13" s="1"/>
  <c r="BH278" i="13"/>
  <c r="BJ278" i="13" s="1"/>
  <c r="AZ278" i="13"/>
  <c r="BB278" i="13" s="1"/>
  <c r="AV278" i="13"/>
  <c r="AX278" i="13" s="1"/>
  <c r="AA278" i="13"/>
  <c r="AC278" i="13" s="1"/>
  <c r="K278" i="13"/>
  <c r="M278" i="13" s="1"/>
  <c r="BT277" i="13"/>
  <c r="BY277" i="13" s="1"/>
  <c r="BH277" i="13"/>
  <c r="BJ277" i="13" s="1"/>
  <c r="AZ277" i="13"/>
  <c r="BB277" i="13" s="1"/>
  <c r="AV277" i="13"/>
  <c r="AX277" i="13" s="1"/>
  <c r="AA277" i="13"/>
  <c r="AC277" i="13" s="1"/>
  <c r="K277" i="13"/>
  <c r="M277" i="13" s="1"/>
  <c r="BT276" i="13"/>
  <c r="BY276" i="13" s="1"/>
  <c r="BH276" i="13"/>
  <c r="AZ276" i="13"/>
  <c r="BB276" i="13" s="1"/>
  <c r="AV276" i="13"/>
  <c r="AX276" i="13" s="1"/>
  <c r="AA276" i="13"/>
  <c r="AC276" i="13" s="1"/>
  <c r="K276" i="13"/>
  <c r="M276" i="13" s="1"/>
  <c r="BT275" i="13"/>
  <c r="BY275" i="13" s="1"/>
  <c r="BH275" i="13"/>
  <c r="BJ275" i="13" s="1"/>
  <c r="AZ275" i="13"/>
  <c r="BB275" i="13" s="1"/>
  <c r="AV275" i="13"/>
  <c r="AX275" i="13" s="1"/>
  <c r="AA275" i="13"/>
  <c r="AC275" i="13" s="1"/>
  <c r="K275" i="13"/>
  <c r="M275" i="13" s="1"/>
  <c r="BT274" i="13"/>
  <c r="BY274" i="13" s="1"/>
  <c r="BH274" i="13"/>
  <c r="BJ274" i="13" s="1"/>
  <c r="AZ274" i="13"/>
  <c r="BB274" i="13" s="1"/>
  <c r="AV274" i="13"/>
  <c r="AX274" i="13" s="1"/>
  <c r="AA274" i="13"/>
  <c r="AC274" i="13" s="1"/>
  <c r="K274" i="13"/>
  <c r="M274" i="13" s="1"/>
  <c r="AZ273" i="13"/>
  <c r="BB273" i="13" s="1"/>
  <c r="AV273" i="13"/>
  <c r="AX273" i="13" s="1"/>
  <c r="AA273" i="13"/>
  <c r="AC273" i="13" s="1"/>
  <c r="K273" i="13"/>
  <c r="M273" i="13" s="1"/>
  <c r="AZ272" i="13"/>
  <c r="BB272" i="13" s="1"/>
  <c r="AV272" i="13"/>
  <c r="AX272" i="13" s="1"/>
  <c r="AA272" i="13"/>
  <c r="AC272" i="13" s="1"/>
  <c r="K272" i="13"/>
  <c r="M272" i="13" s="1"/>
  <c r="AZ271" i="13"/>
  <c r="BB271" i="13" s="1"/>
  <c r="AV271" i="13"/>
  <c r="AX271" i="13" s="1"/>
  <c r="AA271" i="13"/>
  <c r="AC271" i="13" s="1"/>
  <c r="K271" i="13"/>
  <c r="M271" i="13" s="1"/>
  <c r="AZ270" i="13"/>
  <c r="BB270" i="13" s="1"/>
  <c r="AV270" i="13"/>
  <c r="AX270" i="13" s="1"/>
  <c r="AI270" i="13"/>
  <c r="AK270" i="13" s="1"/>
  <c r="AE270" i="13"/>
  <c r="AG270" i="13" s="1"/>
  <c r="AA270" i="13"/>
  <c r="AC270" i="13" s="1"/>
  <c r="K270" i="13"/>
  <c r="M270" i="13" s="1"/>
  <c r="AZ269" i="13"/>
  <c r="BB269" i="13" s="1"/>
  <c r="AV269" i="13"/>
  <c r="AX269" i="13" s="1"/>
  <c r="AI269" i="13"/>
  <c r="AK269" i="13" s="1"/>
  <c r="AE269" i="13"/>
  <c r="AG269" i="13" s="1"/>
  <c r="AA269" i="13"/>
  <c r="AC269" i="13" s="1"/>
  <c r="K269" i="13"/>
  <c r="M269" i="13" s="1"/>
  <c r="AZ268" i="13"/>
  <c r="BB268" i="13" s="1"/>
  <c r="AV268" i="13"/>
  <c r="AX268" i="13" s="1"/>
  <c r="AI268" i="13"/>
  <c r="AK268" i="13" s="1"/>
  <c r="AE268" i="13"/>
  <c r="AG268" i="13" s="1"/>
  <c r="AA268" i="13"/>
  <c r="AC268" i="13" s="1"/>
  <c r="K268" i="13"/>
  <c r="M268" i="13" s="1"/>
  <c r="AZ267" i="13"/>
  <c r="BB267" i="13" s="1"/>
  <c r="AV267" i="13"/>
  <c r="AX267" i="13" s="1"/>
  <c r="AI267" i="13"/>
  <c r="AK267" i="13" s="1"/>
  <c r="AE267" i="13"/>
  <c r="AG267" i="13" s="1"/>
  <c r="AA267" i="13"/>
  <c r="AC267" i="13" s="1"/>
  <c r="K267" i="13"/>
  <c r="M267" i="13" s="1"/>
  <c r="AZ266" i="13"/>
  <c r="BB266" i="13" s="1"/>
  <c r="AV266" i="13"/>
  <c r="AX266" i="13" s="1"/>
  <c r="AI266" i="13"/>
  <c r="AK266" i="13" s="1"/>
  <c r="AE266" i="13"/>
  <c r="AG266" i="13" s="1"/>
  <c r="AA266" i="13"/>
  <c r="AC266" i="13" s="1"/>
  <c r="K266" i="13"/>
  <c r="M266" i="13" s="1"/>
  <c r="AZ265" i="13"/>
  <c r="BB265" i="13" s="1"/>
  <c r="AV265" i="13"/>
  <c r="AX265" i="13" s="1"/>
  <c r="AI265" i="13"/>
  <c r="AK265" i="13" s="1"/>
  <c r="AA265" i="13"/>
  <c r="AC265" i="13" s="1"/>
  <c r="K265" i="13"/>
  <c r="M265" i="13" s="1"/>
  <c r="AZ264" i="13"/>
  <c r="BB264" i="13" s="1"/>
  <c r="AV264" i="13"/>
  <c r="AX264" i="13" s="1"/>
  <c r="AI264" i="13"/>
  <c r="AK264" i="13" s="1"/>
  <c r="AA264" i="13"/>
  <c r="AC264" i="13" s="1"/>
  <c r="K264" i="13"/>
  <c r="M264" i="13" s="1"/>
  <c r="AZ263" i="13"/>
  <c r="BB263" i="13" s="1"/>
  <c r="AV263" i="13"/>
  <c r="AX263" i="13" s="1"/>
  <c r="AI263" i="13"/>
  <c r="AA263" i="13"/>
  <c r="AC263" i="13" s="1"/>
  <c r="K263" i="13"/>
  <c r="M263" i="13" s="1"/>
  <c r="AZ262" i="13"/>
  <c r="BB262" i="13" s="1"/>
  <c r="AV262" i="13"/>
  <c r="AX262" i="13" s="1"/>
  <c r="AI262" i="13"/>
  <c r="AK262" i="13" s="1"/>
  <c r="AA262" i="13"/>
  <c r="AC262" i="13" s="1"/>
  <c r="K262" i="13"/>
  <c r="M262" i="13" s="1"/>
  <c r="AZ261" i="13"/>
  <c r="BB261" i="13" s="1"/>
  <c r="AV261" i="13"/>
  <c r="AX261" i="13" s="1"/>
  <c r="AQ261" i="13"/>
  <c r="AI261" i="13"/>
  <c r="AK261" i="13" s="1"/>
  <c r="AA261" i="13"/>
  <c r="AC261" i="13" s="1"/>
  <c r="S261" i="13"/>
  <c r="U261" i="13" s="1"/>
  <c r="O261" i="13"/>
  <c r="Q261" i="13" s="1"/>
  <c r="K261" i="13"/>
  <c r="M261" i="13" s="1"/>
  <c r="AZ260" i="13"/>
  <c r="BB260" i="13" s="1"/>
  <c r="AV260" i="13"/>
  <c r="AX260" i="13" s="1"/>
  <c r="AQ260" i="13"/>
  <c r="AS260" i="13" s="1"/>
  <c r="AI260" i="13"/>
  <c r="AK260" i="13" s="1"/>
  <c r="AA260" i="13"/>
  <c r="AC260" i="13" s="1"/>
  <c r="S260" i="13"/>
  <c r="U260" i="13" s="1"/>
  <c r="O260" i="13"/>
  <c r="Q260" i="13" s="1"/>
  <c r="K260" i="13"/>
  <c r="M260" i="13" s="1"/>
  <c r="BD259" i="13"/>
  <c r="BF259" i="13" s="1"/>
  <c r="AZ259" i="13"/>
  <c r="BB259" i="13" s="1"/>
  <c r="AV259" i="13"/>
  <c r="AX259" i="13" s="1"/>
  <c r="AQ259" i="13"/>
  <c r="AS259" i="13" s="1"/>
  <c r="AI259" i="13"/>
  <c r="AK259" i="13" s="1"/>
  <c r="AA259" i="13"/>
  <c r="AC259" i="13" s="1"/>
  <c r="S259" i="13"/>
  <c r="U259" i="13" s="1"/>
  <c r="O259" i="13"/>
  <c r="Q259" i="13" s="1"/>
  <c r="K259" i="13"/>
  <c r="M259" i="13" s="1"/>
  <c r="BH258" i="13"/>
  <c r="BJ258" i="13" s="1"/>
  <c r="BD258" i="13"/>
  <c r="BF258" i="13" s="1"/>
  <c r="AZ258" i="13"/>
  <c r="BB258" i="13" s="1"/>
  <c r="AV258" i="13"/>
  <c r="AX258" i="13" s="1"/>
  <c r="AQ258" i="13"/>
  <c r="AS258" i="13" s="1"/>
  <c r="AI258" i="13"/>
  <c r="AK258" i="13" s="1"/>
  <c r="AA258" i="13"/>
  <c r="AC258" i="13" s="1"/>
  <c r="S258" i="13"/>
  <c r="U258" i="13" s="1"/>
  <c r="O258" i="13"/>
  <c r="Q258" i="13" s="1"/>
  <c r="K258" i="13"/>
  <c r="M258" i="13" s="1"/>
  <c r="BH257" i="13"/>
  <c r="BJ257" i="13" s="1"/>
  <c r="BD257" i="13"/>
  <c r="BF257" i="13" s="1"/>
  <c r="AZ257" i="13"/>
  <c r="BB257" i="13" s="1"/>
  <c r="AV257" i="13"/>
  <c r="AX257" i="13" s="1"/>
  <c r="AQ257" i="13"/>
  <c r="AS257" i="13" s="1"/>
  <c r="AM257" i="13"/>
  <c r="AI257" i="13"/>
  <c r="AK257" i="13" s="1"/>
  <c r="AA257" i="13"/>
  <c r="AC257" i="13" s="1"/>
  <c r="S257" i="13"/>
  <c r="U257" i="13" s="1"/>
  <c r="O257" i="13"/>
  <c r="Q257" i="13" s="1"/>
  <c r="K257" i="13"/>
  <c r="M257" i="13" s="1"/>
  <c r="BD256" i="13"/>
  <c r="BF256" i="13" s="1"/>
  <c r="AZ256" i="13"/>
  <c r="BB256" i="13" s="1"/>
  <c r="AV256" i="13"/>
  <c r="AX256" i="13" s="1"/>
  <c r="AQ256" i="13"/>
  <c r="AS256" i="13" s="1"/>
  <c r="AM256" i="13"/>
  <c r="AI256" i="13"/>
  <c r="AK256" i="13" s="1"/>
  <c r="AA256" i="13"/>
  <c r="AC256" i="13" s="1"/>
  <c r="S256" i="13"/>
  <c r="U256" i="13" s="1"/>
  <c r="O256" i="13"/>
  <c r="Q256" i="13" s="1"/>
  <c r="K256" i="13"/>
  <c r="M256" i="13" s="1"/>
  <c r="BD255" i="13"/>
  <c r="BF255" i="13" s="1"/>
  <c r="AZ255" i="13"/>
  <c r="BB255" i="13" s="1"/>
  <c r="AV255" i="13"/>
  <c r="AX255" i="13" s="1"/>
  <c r="AQ255" i="13"/>
  <c r="AS255" i="13" s="1"/>
  <c r="AI255" i="13"/>
  <c r="AK255" i="13" s="1"/>
  <c r="AA255" i="13"/>
  <c r="AC255" i="13" s="1"/>
  <c r="S255" i="13"/>
  <c r="U255" i="13" s="1"/>
  <c r="O255" i="13"/>
  <c r="Q255" i="13" s="1"/>
  <c r="K255" i="13"/>
  <c r="M255" i="13" s="1"/>
  <c r="BD254" i="13"/>
  <c r="BF254" i="13" s="1"/>
  <c r="AZ254" i="13"/>
  <c r="BB254" i="13" s="1"/>
  <c r="AV254" i="13"/>
  <c r="AX254" i="13" s="1"/>
  <c r="AQ254" i="13"/>
  <c r="AS254" i="13" s="1"/>
  <c r="AM254" i="13"/>
  <c r="AI254" i="13"/>
  <c r="AK254" i="13" s="1"/>
  <c r="AA254" i="13"/>
  <c r="AC254" i="13" s="1"/>
  <c r="S254" i="13"/>
  <c r="U254" i="13" s="1"/>
  <c r="O254" i="13"/>
  <c r="Q254" i="13" s="1"/>
  <c r="K254" i="13"/>
  <c r="M254" i="13" s="1"/>
  <c r="BD253" i="13"/>
  <c r="BF253" i="13" s="1"/>
  <c r="AZ253" i="13"/>
  <c r="BB253" i="13" s="1"/>
  <c r="AV253" i="13"/>
  <c r="AX253" i="13" s="1"/>
  <c r="AQ253" i="13"/>
  <c r="AS253" i="13" s="1"/>
  <c r="AM253" i="13"/>
  <c r="AI253" i="13"/>
  <c r="AK253" i="13" s="1"/>
  <c r="AA253" i="13"/>
  <c r="AC253" i="13" s="1"/>
  <c r="S253" i="13"/>
  <c r="U253" i="13" s="1"/>
  <c r="O253" i="13"/>
  <c r="Q253" i="13" s="1"/>
  <c r="K253" i="13"/>
  <c r="M253" i="13" s="1"/>
  <c r="BD252" i="13"/>
  <c r="BF252" i="13" s="1"/>
  <c r="AZ252" i="13"/>
  <c r="BB252" i="13" s="1"/>
  <c r="AV252" i="13"/>
  <c r="AX252" i="13" s="1"/>
  <c r="AQ252" i="13"/>
  <c r="AS252" i="13" s="1"/>
  <c r="AI252" i="13"/>
  <c r="AK252" i="13" s="1"/>
  <c r="AA252" i="13"/>
  <c r="AC252" i="13" s="1"/>
  <c r="S252" i="13"/>
  <c r="U252" i="13" s="1"/>
  <c r="O252" i="13"/>
  <c r="Q252" i="13" s="1"/>
  <c r="K252" i="13"/>
  <c r="M252" i="13" s="1"/>
  <c r="BD251" i="13"/>
  <c r="BF251" i="13" s="1"/>
  <c r="AZ251" i="13"/>
  <c r="BB251" i="13" s="1"/>
  <c r="AV251" i="13"/>
  <c r="AX251" i="13" s="1"/>
  <c r="AQ251" i="13"/>
  <c r="AS251" i="13" s="1"/>
  <c r="AM251" i="13"/>
  <c r="AI251" i="13"/>
  <c r="AK251" i="13" s="1"/>
  <c r="AA251" i="13"/>
  <c r="AC251" i="13" s="1"/>
  <c r="S251" i="13"/>
  <c r="U251" i="13" s="1"/>
  <c r="O251" i="13"/>
  <c r="Q251" i="13" s="1"/>
  <c r="K251" i="13"/>
  <c r="M251" i="13" s="1"/>
  <c r="BD250" i="13"/>
  <c r="BF250" i="13" s="1"/>
  <c r="AZ250" i="13"/>
  <c r="BB250" i="13" s="1"/>
  <c r="AV250" i="13"/>
  <c r="AX250" i="13" s="1"/>
  <c r="AQ250" i="13"/>
  <c r="AS250" i="13" s="1"/>
  <c r="AM250" i="13"/>
  <c r="AI250" i="13"/>
  <c r="AK250" i="13" s="1"/>
  <c r="AA250" i="13"/>
  <c r="AC250" i="13" s="1"/>
  <c r="S250" i="13"/>
  <c r="U250" i="13" s="1"/>
  <c r="O250" i="13"/>
  <c r="Q250" i="13" s="1"/>
  <c r="K250" i="13"/>
  <c r="M250" i="13" s="1"/>
  <c r="BD249" i="13"/>
  <c r="BF249" i="13" s="1"/>
  <c r="AZ249" i="13"/>
  <c r="BB249" i="13" s="1"/>
  <c r="AV249" i="13"/>
  <c r="AX249" i="13" s="1"/>
  <c r="AQ249" i="13"/>
  <c r="AS249" i="13" s="1"/>
  <c r="AI249" i="13"/>
  <c r="AK249" i="13" s="1"/>
  <c r="AA249" i="13"/>
  <c r="AC249" i="13" s="1"/>
  <c r="S249" i="13"/>
  <c r="U249" i="13" s="1"/>
  <c r="O249" i="13"/>
  <c r="Q249" i="13" s="1"/>
  <c r="K249" i="13"/>
  <c r="M249" i="13" s="1"/>
  <c r="BD248" i="13"/>
  <c r="BF248" i="13" s="1"/>
  <c r="AZ248" i="13"/>
  <c r="BB248" i="13" s="1"/>
  <c r="AX248" i="13"/>
  <c r="AM248" i="13"/>
  <c r="AI248" i="13"/>
  <c r="AK248" i="13" s="1"/>
  <c r="AA248" i="13"/>
  <c r="AC248" i="13" s="1"/>
  <c r="S248" i="13"/>
  <c r="U248" i="13" s="1"/>
  <c r="O248" i="13"/>
  <c r="Q248" i="13" s="1"/>
  <c r="K248" i="13"/>
  <c r="M248" i="13" s="1"/>
  <c r="BD247" i="13"/>
  <c r="BF247" i="13" s="1"/>
  <c r="AZ247" i="13"/>
  <c r="BB247" i="13" s="1"/>
  <c r="AV247" i="13"/>
  <c r="AX247" i="13" s="1"/>
  <c r="AQ247" i="13"/>
  <c r="AS247" i="13" s="1"/>
  <c r="AI247" i="13"/>
  <c r="AK247" i="13" s="1"/>
  <c r="AE247" i="13"/>
  <c r="AG247" i="13" s="1"/>
  <c r="AA247" i="13"/>
  <c r="AC247" i="13" s="1"/>
  <c r="O247" i="13"/>
  <c r="Q247" i="13" s="1"/>
  <c r="K247" i="13"/>
  <c r="M247" i="13" s="1"/>
  <c r="BD246" i="13"/>
  <c r="BF246" i="13" s="1"/>
  <c r="AZ246" i="13"/>
  <c r="BB246" i="13" s="1"/>
  <c r="AV246" i="13"/>
  <c r="AX246" i="13" s="1"/>
  <c r="AQ246" i="13"/>
  <c r="AS246" i="13" s="1"/>
  <c r="AI246" i="13"/>
  <c r="AK246" i="13" s="1"/>
  <c r="AE246" i="13"/>
  <c r="AG246" i="13" s="1"/>
  <c r="AA246" i="13"/>
  <c r="AC246" i="13" s="1"/>
  <c r="Y246" i="13"/>
  <c r="O246" i="13"/>
  <c r="Q246" i="13" s="1"/>
  <c r="K246" i="13"/>
  <c r="M246" i="13" s="1"/>
  <c r="G246" i="13"/>
  <c r="I246" i="13" s="1"/>
  <c r="C246" i="13"/>
  <c r="E246" i="13" s="1"/>
  <c r="BT245" i="13"/>
  <c r="BY245" i="13" s="1"/>
  <c r="BH245" i="13"/>
  <c r="BJ245" i="13" s="1"/>
  <c r="BD245" i="13"/>
  <c r="BF245" i="13" s="1"/>
  <c r="AZ245" i="13"/>
  <c r="BB245" i="13" s="1"/>
  <c r="AV245" i="13"/>
  <c r="AX245" i="13" s="1"/>
  <c r="AQ245" i="13"/>
  <c r="AS245" i="13" s="1"/>
  <c r="AI245" i="13"/>
  <c r="AE245" i="13"/>
  <c r="AG245" i="13" s="1"/>
  <c r="AA245" i="13"/>
  <c r="AC245" i="13" s="1"/>
  <c r="Y245" i="13"/>
  <c r="O245" i="13"/>
  <c r="Q245" i="13" s="1"/>
  <c r="K245" i="13"/>
  <c r="M245" i="13" s="1"/>
  <c r="G245" i="13"/>
  <c r="I245" i="13" s="1"/>
  <c r="C245" i="13"/>
  <c r="E245" i="13" s="1"/>
  <c r="BD244" i="13"/>
  <c r="BF244" i="13" s="1"/>
  <c r="AZ244" i="13"/>
  <c r="BB244" i="13" s="1"/>
  <c r="AV244" i="13"/>
  <c r="AX244" i="13" s="1"/>
  <c r="AQ244" i="13"/>
  <c r="AS244" i="13" s="1"/>
  <c r="AI244" i="13"/>
  <c r="AK244" i="13" s="1"/>
  <c r="AE244" i="13"/>
  <c r="AG244" i="13" s="1"/>
  <c r="AA244" i="13"/>
  <c r="AC244" i="13" s="1"/>
  <c r="Y244" i="13"/>
  <c r="O244" i="13"/>
  <c r="Q244" i="13" s="1"/>
  <c r="K244" i="13"/>
  <c r="M244" i="13" s="1"/>
  <c r="G244" i="13"/>
  <c r="I244" i="13" s="1"/>
  <c r="C244" i="13"/>
  <c r="E244" i="13" s="1"/>
  <c r="BD243" i="13"/>
  <c r="BF243" i="13" s="1"/>
  <c r="AZ243" i="13"/>
  <c r="BB243" i="13" s="1"/>
  <c r="AV243" i="13"/>
  <c r="AX243" i="13" s="1"/>
  <c r="AQ243" i="13"/>
  <c r="AS243" i="13" s="1"/>
  <c r="AI243" i="13"/>
  <c r="AK243" i="13" s="1"/>
  <c r="AE243" i="13"/>
  <c r="AG243" i="13" s="1"/>
  <c r="AA243" i="13"/>
  <c r="AC243" i="13" s="1"/>
  <c r="Y243" i="13"/>
  <c r="O243" i="13"/>
  <c r="Q243" i="13" s="1"/>
  <c r="K243" i="13"/>
  <c r="M243" i="13" s="1"/>
  <c r="G243" i="13"/>
  <c r="I243" i="13" s="1"/>
  <c r="C243" i="13"/>
  <c r="E243" i="13" s="1"/>
  <c r="AZ242" i="13"/>
  <c r="BB242" i="13" s="1"/>
  <c r="AV242" i="13"/>
  <c r="AX242" i="13" s="1"/>
  <c r="AQ242" i="13"/>
  <c r="AS242" i="13" s="1"/>
  <c r="AI242" i="13"/>
  <c r="AK242" i="13" s="1"/>
  <c r="AE242" i="13"/>
  <c r="AG242" i="13" s="1"/>
  <c r="AA242" i="13"/>
  <c r="AC242" i="13" s="1"/>
  <c r="Y242" i="13"/>
  <c r="O242" i="13"/>
  <c r="Q242" i="13" s="1"/>
  <c r="K242" i="13"/>
  <c r="M242" i="13" s="1"/>
  <c r="G242" i="13"/>
  <c r="I242" i="13" s="1"/>
  <c r="C242" i="13"/>
  <c r="E242" i="13" s="1"/>
  <c r="AZ241" i="13"/>
  <c r="BB241" i="13" s="1"/>
  <c r="AV241" i="13"/>
  <c r="AX241" i="13" s="1"/>
  <c r="AQ241" i="13"/>
  <c r="AS241" i="13" s="1"/>
  <c r="AI241" i="13"/>
  <c r="AK241" i="13" s="1"/>
  <c r="AE241" i="13"/>
  <c r="AG241" i="13" s="1"/>
  <c r="AA241" i="13"/>
  <c r="AC241" i="13" s="1"/>
  <c r="Y241" i="13"/>
  <c r="O241" i="13"/>
  <c r="Q241" i="13" s="1"/>
  <c r="K241" i="13"/>
  <c r="M241" i="13" s="1"/>
  <c r="G241" i="13"/>
  <c r="I241" i="13" s="1"/>
  <c r="C241" i="13"/>
  <c r="E241" i="13" s="1"/>
  <c r="AZ240" i="13"/>
  <c r="BB240" i="13" s="1"/>
  <c r="AV240" i="13"/>
  <c r="AX240" i="13" s="1"/>
  <c r="AQ240" i="13"/>
  <c r="AS240" i="13" s="1"/>
  <c r="AI240" i="13"/>
  <c r="AK240" i="13" s="1"/>
  <c r="AE240" i="13"/>
  <c r="AG240" i="13" s="1"/>
  <c r="AA240" i="13"/>
  <c r="AC240" i="13" s="1"/>
  <c r="Y240" i="13"/>
  <c r="O240" i="13"/>
  <c r="Q240" i="13" s="1"/>
  <c r="K240" i="13"/>
  <c r="M240" i="13" s="1"/>
  <c r="G240" i="13"/>
  <c r="I240" i="13" s="1"/>
  <c r="C240" i="13"/>
  <c r="E240" i="13" s="1"/>
  <c r="AZ239" i="13"/>
  <c r="BB239" i="13" s="1"/>
  <c r="AV239" i="13"/>
  <c r="AX239" i="13" s="1"/>
  <c r="AQ239" i="13"/>
  <c r="AS239" i="13" s="1"/>
  <c r="AI239" i="13"/>
  <c r="AK239" i="13" s="1"/>
  <c r="AE239" i="13"/>
  <c r="AG239" i="13" s="1"/>
  <c r="AA239" i="13"/>
  <c r="AC239" i="13" s="1"/>
  <c r="Y239" i="13"/>
  <c r="O239" i="13"/>
  <c r="Q239" i="13" s="1"/>
  <c r="K239" i="13"/>
  <c r="M239" i="13" s="1"/>
  <c r="G239" i="13"/>
  <c r="I239" i="13" s="1"/>
  <c r="C239" i="13"/>
  <c r="E239" i="13" s="1"/>
  <c r="AZ238" i="13"/>
  <c r="BB238" i="13" s="1"/>
  <c r="AV238" i="13"/>
  <c r="AX238" i="13" s="1"/>
  <c r="AQ238" i="13"/>
  <c r="AS238" i="13" s="1"/>
  <c r="AI238" i="13"/>
  <c r="AK238" i="13" s="1"/>
  <c r="AE238" i="13"/>
  <c r="AG238" i="13" s="1"/>
  <c r="AA238" i="13"/>
  <c r="AC238" i="13" s="1"/>
  <c r="Y238" i="13"/>
  <c r="O238" i="13"/>
  <c r="Q238" i="13" s="1"/>
  <c r="K238" i="13"/>
  <c r="M238" i="13" s="1"/>
  <c r="G238" i="13"/>
  <c r="I238" i="13" s="1"/>
  <c r="C238" i="13"/>
  <c r="E238" i="13" s="1"/>
  <c r="BY237" i="13"/>
  <c r="BH237" i="13"/>
  <c r="BJ237" i="13" s="1"/>
  <c r="AZ237" i="13"/>
  <c r="BB237" i="13" s="1"/>
  <c r="AV237" i="13"/>
  <c r="AX237" i="13" s="1"/>
  <c r="AQ237" i="13"/>
  <c r="AS237" i="13" s="1"/>
  <c r="AI237" i="13"/>
  <c r="AK237" i="13" s="1"/>
  <c r="AE237" i="13"/>
  <c r="AG237" i="13" s="1"/>
  <c r="AA237" i="13"/>
  <c r="AC237" i="13" s="1"/>
  <c r="Y237" i="13"/>
  <c r="O237" i="13"/>
  <c r="Q237" i="13" s="1"/>
  <c r="K237" i="13"/>
  <c r="M237" i="13" s="1"/>
  <c r="G237" i="13"/>
  <c r="I237" i="13" s="1"/>
  <c r="C237" i="13"/>
  <c r="E237" i="13" s="1"/>
  <c r="BY236" i="13"/>
  <c r="BH236" i="13"/>
  <c r="BJ236" i="13" s="1"/>
  <c r="AZ236" i="13"/>
  <c r="BB236" i="13" s="1"/>
  <c r="AV236" i="13"/>
  <c r="AX236" i="13" s="1"/>
  <c r="AQ236" i="13"/>
  <c r="AS236" i="13" s="1"/>
  <c r="AI236" i="13"/>
  <c r="AK236" i="13" s="1"/>
  <c r="AE236" i="13"/>
  <c r="AG236" i="13" s="1"/>
  <c r="AA236" i="13"/>
  <c r="AC236" i="13" s="1"/>
  <c r="Y236" i="13"/>
  <c r="O236" i="13"/>
  <c r="Q236" i="13" s="1"/>
  <c r="K236" i="13"/>
  <c r="M236" i="13" s="1"/>
  <c r="G236" i="13"/>
  <c r="I236" i="13" s="1"/>
  <c r="C236" i="13"/>
  <c r="E236" i="13" s="1"/>
  <c r="BY235" i="13"/>
  <c r="BH235" i="13"/>
  <c r="AZ235" i="13"/>
  <c r="BB235" i="13" s="1"/>
  <c r="AV235" i="13"/>
  <c r="AX235" i="13" s="1"/>
  <c r="AQ235" i="13"/>
  <c r="AS235" i="13" s="1"/>
  <c r="AI235" i="13"/>
  <c r="AK235" i="13" s="1"/>
  <c r="AE235" i="13"/>
  <c r="AG235" i="13" s="1"/>
  <c r="AA235" i="13"/>
  <c r="AC235" i="13" s="1"/>
  <c r="Y235" i="13"/>
  <c r="O235" i="13"/>
  <c r="Q235" i="13" s="1"/>
  <c r="K235" i="13"/>
  <c r="M235" i="13" s="1"/>
  <c r="G235" i="13"/>
  <c r="I235" i="13" s="1"/>
  <c r="C235" i="13"/>
  <c r="E235" i="13" s="1"/>
  <c r="BY234" i="13"/>
  <c r="BH234" i="13"/>
  <c r="BF234" i="13"/>
  <c r="AZ234" i="13"/>
  <c r="BB234" i="13" s="1"/>
  <c r="AV234" i="13"/>
  <c r="AX234" i="13" s="1"/>
  <c r="AQ234" i="13"/>
  <c r="AS234" i="13" s="1"/>
  <c r="AI234" i="13"/>
  <c r="AK234" i="13" s="1"/>
  <c r="AE234" i="13"/>
  <c r="AG234" i="13" s="1"/>
  <c r="AA234" i="13"/>
  <c r="AC234" i="13" s="1"/>
  <c r="Y234" i="13"/>
  <c r="O234" i="13"/>
  <c r="Q234" i="13" s="1"/>
  <c r="K234" i="13"/>
  <c r="M234" i="13" s="1"/>
  <c r="G234" i="13"/>
  <c r="I234" i="13" s="1"/>
  <c r="C234" i="13"/>
  <c r="E234" i="13" s="1"/>
  <c r="BY233" i="13"/>
  <c r="BH233" i="13"/>
  <c r="BJ233" i="13" s="1"/>
  <c r="BF233" i="13"/>
  <c r="AZ233" i="13"/>
  <c r="BB233" i="13" s="1"/>
  <c r="AV233" i="13"/>
  <c r="AX233" i="13" s="1"/>
  <c r="AQ233" i="13"/>
  <c r="AS233" i="13" s="1"/>
  <c r="AI233" i="13"/>
  <c r="AK233" i="13" s="1"/>
  <c r="AE233" i="13"/>
  <c r="AG233" i="13" s="1"/>
  <c r="AA233" i="13"/>
  <c r="AC233" i="13" s="1"/>
  <c r="Y233" i="13"/>
  <c r="O233" i="13"/>
  <c r="Q233" i="13" s="1"/>
  <c r="K233" i="13"/>
  <c r="M233" i="13" s="1"/>
  <c r="G233" i="13"/>
  <c r="I233" i="13" s="1"/>
  <c r="C233" i="13"/>
  <c r="E233" i="13" s="1"/>
  <c r="BY232" i="13"/>
  <c r="BH232" i="13"/>
  <c r="BJ232" i="13" s="1"/>
  <c r="BD232" i="13"/>
  <c r="BF232" i="13" s="1"/>
  <c r="AZ232" i="13"/>
  <c r="BB232" i="13" s="1"/>
  <c r="AV232" i="13"/>
  <c r="AX232" i="13" s="1"/>
  <c r="AQ232" i="13"/>
  <c r="AS232" i="13" s="1"/>
  <c r="AI232" i="13"/>
  <c r="AK232" i="13" s="1"/>
  <c r="AE232" i="13"/>
  <c r="AG232" i="13" s="1"/>
  <c r="AA232" i="13"/>
  <c r="AC232" i="13" s="1"/>
  <c r="Y232" i="13"/>
  <c r="K232" i="13"/>
  <c r="M232" i="13" s="1"/>
  <c r="G232" i="13"/>
  <c r="I232" i="13" s="1"/>
  <c r="C232" i="13"/>
  <c r="E232" i="13" s="1"/>
  <c r="BL231" i="13"/>
  <c r="BD231" i="13"/>
  <c r="BF231" i="13" s="1"/>
  <c r="AZ231" i="13"/>
  <c r="BB231" i="13" s="1"/>
  <c r="AV231" i="13"/>
  <c r="AX231" i="13" s="1"/>
  <c r="AQ231" i="13"/>
  <c r="AS231" i="13" s="1"/>
  <c r="AI231" i="13"/>
  <c r="AK231" i="13" s="1"/>
  <c r="AE231" i="13"/>
  <c r="AG231" i="13" s="1"/>
  <c r="AA231" i="13"/>
  <c r="AC231" i="13" s="1"/>
  <c r="Y231" i="13"/>
  <c r="K231" i="13"/>
  <c r="M231" i="13" s="1"/>
  <c r="G231" i="13"/>
  <c r="I231" i="13" s="1"/>
  <c r="C231" i="13"/>
  <c r="E231" i="13" s="1"/>
  <c r="BL230" i="13"/>
  <c r="BN230" i="13" s="1"/>
  <c r="BD230" i="13"/>
  <c r="BF230" i="13" s="1"/>
  <c r="AZ230" i="13"/>
  <c r="BB230" i="13" s="1"/>
  <c r="AV230" i="13"/>
  <c r="AX230" i="13" s="1"/>
  <c r="AQ230" i="13"/>
  <c r="AS230" i="13" s="1"/>
  <c r="AI230" i="13"/>
  <c r="AK230" i="13" s="1"/>
  <c r="AE230" i="13"/>
  <c r="AG230" i="13" s="1"/>
  <c r="AA230" i="13"/>
  <c r="AC230" i="13" s="1"/>
  <c r="Y230" i="13"/>
  <c r="K230" i="13"/>
  <c r="M230" i="13" s="1"/>
  <c r="G230" i="13"/>
  <c r="I230" i="13" s="1"/>
  <c r="C230" i="13"/>
  <c r="E230" i="13" s="1"/>
  <c r="BL229" i="13"/>
  <c r="BD229" i="13"/>
  <c r="BF229" i="13" s="1"/>
  <c r="AZ229" i="13"/>
  <c r="BB229" i="13" s="1"/>
  <c r="AV229" i="13"/>
  <c r="AX229" i="13" s="1"/>
  <c r="AQ229" i="13"/>
  <c r="AS229" i="13" s="1"/>
  <c r="AI229" i="13"/>
  <c r="AK229" i="13" s="1"/>
  <c r="AE229" i="13"/>
  <c r="AG229" i="13" s="1"/>
  <c r="AA229" i="13"/>
  <c r="AC229" i="13" s="1"/>
  <c r="Y229" i="13"/>
  <c r="K229" i="13"/>
  <c r="M229" i="13" s="1"/>
  <c r="G229" i="13"/>
  <c r="I229" i="13" s="1"/>
  <c r="C229" i="13"/>
  <c r="E229" i="13" s="1"/>
  <c r="BL228" i="13"/>
  <c r="BD228" i="13"/>
  <c r="BF228" i="13" s="1"/>
  <c r="AZ228" i="13"/>
  <c r="BB228" i="13" s="1"/>
  <c r="AV228" i="13"/>
  <c r="AX228" i="13" s="1"/>
  <c r="AQ228" i="13"/>
  <c r="AS228" i="13" s="1"/>
  <c r="AI228" i="13"/>
  <c r="AK228" i="13" s="1"/>
  <c r="AE228" i="13"/>
  <c r="AG228" i="13" s="1"/>
  <c r="AA228" i="13"/>
  <c r="AC228" i="13" s="1"/>
  <c r="Y228" i="13"/>
  <c r="K228" i="13"/>
  <c r="M228" i="13" s="1"/>
  <c r="G228" i="13"/>
  <c r="I228" i="13" s="1"/>
  <c r="C228" i="13"/>
  <c r="E228" i="13" s="1"/>
  <c r="BL227" i="13"/>
  <c r="BD227" i="13"/>
  <c r="BF227" i="13" s="1"/>
  <c r="AZ227" i="13"/>
  <c r="BB227" i="13" s="1"/>
  <c r="AV227" i="13"/>
  <c r="AX227" i="13" s="1"/>
  <c r="AQ227" i="13"/>
  <c r="AS227" i="13" s="1"/>
  <c r="AI227" i="13"/>
  <c r="AK227" i="13" s="1"/>
  <c r="AE227" i="13"/>
  <c r="AG227" i="13" s="1"/>
  <c r="AA227" i="13"/>
  <c r="AC227" i="13" s="1"/>
  <c r="Y227" i="13"/>
  <c r="K227" i="13"/>
  <c r="M227" i="13" s="1"/>
  <c r="G227" i="13"/>
  <c r="I227" i="13" s="1"/>
  <c r="C227" i="13"/>
  <c r="E227" i="13" s="1"/>
  <c r="BL226" i="13"/>
  <c r="BN226" i="13" s="1"/>
  <c r="BD226" i="13"/>
  <c r="BF226" i="13" s="1"/>
  <c r="AZ226" i="13"/>
  <c r="BB226" i="13" s="1"/>
  <c r="AV226" i="13"/>
  <c r="AX226" i="13" s="1"/>
  <c r="AQ226" i="13"/>
  <c r="AS226" i="13" s="1"/>
  <c r="AI226" i="13"/>
  <c r="AK226" i="13" s="1"/>
  <c r="AE226" i="13"/>
  <c r="AG226" i="13" s="1"/>
  <c r="AA226" i="13"/>
  <c r="AC226" i="13" s="1"/>
  <c r="Y226" i="13"/>
  <c r="K226" i="13"/>
  <c r="M226" i="13" s="1"/>
  <c r="G226" i="13"/>
  <c r="I226" i="13" s="1"/>
  <c r="C226" i="13"/>
  <c r="E226" i="13" s="1"/>
  <c r="BL225" i="13"/>
  <c r="BN225" i="13" s="1"/>
  <c r="BD225" i="13"/>
  <c r="BF225" i="13" s="1"/>
  <c r="AZ225" i="13"/>
  <c r="BB225" i="13" s="1"/>
  <c r="AV225" i="13"/>
  <c r="AX225" i="13" s="1"/>
  <c r="AQ225" i="13"/>
  <c r="AS225" i="13" s="1"/>
  <c r="AI225" i="13"/>
  <c r="AK225" i="13" s="1"/>
  <c r="AE225" i="13"/>
  <c r="AG225" i="13" s="1"/>
  <c r="AA225" i="13"/>
  <c r="AC225" i="13" s="1"/>
  <c r="Y225" i="13"/>
  <c r="K225" i="13"/>
  <c r="M225" i="13" s="1"/>
  <c r="G225" i="13"/>
  <c r="I225" i="13" s="1"/>
  <c r="C225" i="13"/>
  <c r="E225" i="13" s="1"/>
  <c r="BL224" i="13"/>
  <c r="BN224" i="13" s="1"/>
  <c r="BD224" i="13"/>
  <c r="AZ224" i="13"/>
  <c r="BB224" i="13" s="1"/>
  <c r="AV224" i="13"/>
  <c r="AX224" i="13" s="1"/>
  <c r="AQ224" i="13"/>
  <c r="AS224" i="13" s="1"/>
  <c r="AI224" i="13"/>
  <c r="AK224" i="13" s="1"/>
  <c r="AE224" i="13"/>
  <c r="AG224" i="13" s="1"/>
  <c r="AA224" i="13"/>
  <c r="AC224" i="13" s="1"/>
  <c r="Y224" i="13"/>
  <c r="K224" i="13"/>
  <c r="M224" i="13" s="1"/>
  <c r="G224" i="13"/>
  <c r="I224" i="13" s="1"/>
  <c r="C224" i="13"/>
  <c r="E224" i="13" s="1"/>
  <c r="BL223" i="13"/>
  <c r="BN223" i="13" s="1"/>
  <c r="BH223" i="13"/>
  <c r="BJ223" i="13" s="1"/>
  <c r="BD223" i="13"/>
  <c r="BF223" i="13" s="1"/>
  <c r="AZ223" i="13"/>
  <c r="BB223" i="13" s="1"/>
  <c r="AV223" i="13"/>
  <c r="AX223" i="13" s="1"/>
  <c r="AQ223" i="13"/>
  <c r="AS223" i="13" s="1"/>
  <c r="AI223" i="13"/>
  <c r="AK223" i="13" s="1"/>
  <c r="AE223" i="13"/>
  <c r="AG223" i="13" s="1"/>
  <c r="AA223" i="13"/>
  <c r="AC223" i="13" s="1"/>
  <c r="Y223" i="13"/>
  <c r="S223" i="13"/>
  <c r="U223" i="13" s="1"/>
  <c r="K223" i="13"/>
  <c r="M223" i="13" s="1"/>
  <c r="G223" i="13"/>
  <c r="I223" i="13" s="1"/>
  <c r="C223" i="13"/>
  <c r="E223" i="13" s="1"/>
  <c r="BL222" i="13"/>
  <c r="BN222" i="13" s="1"/>
  <c r="BD222" i="13"/>
  <c r="BF222" i="13" s="1"/>
  <c r="AZ222" i="13"/>
  <c r="BB222" i="13" s="1"/>
  <c r="AV222" i="13"/>
  <c r="AX222" i="13" s="1"/>
  <c r="AQ222" i="13"/>
  <c r="AS222" i="13" s="1"/>
  <c r="AI222" i="13"/>
  <c r="AK222" i="13" s="1"/>
  <c r="AE222" i="13"/>
  <c r="AG222" i="13" s="1"/>
  <c r="AA222" i="13"/>
  <c r="AC222" i="13" s="1"/>
  <c r="Y222" i="13"/>
  <c r="S222" i="13"/>
  <c r="U222" i="13" s="1"/>
  <c r="K222" i="13"/>
  <c r="M222" i="13" s="1"/>
  <c r="G222" i="13"/>
  <c r="I222" i="13" s="1"/>
  <c r="C222" i="13"/>
  <c r="E222" i="13" s="1"/>
  <c r="BL221" i="13"/>
  <c r="BN221" i="13" s="1"/>
  <c r="BD221" i="13"/>
  <c r="BF221" i="13" s="1"/>
  <c r="AZ221" i="13"/>
  <c r="BB221" i="13" s="1"/>
  <c r="AV221" i="13"/>
  <c r="AX221" i="13" s="1"/>
  <c r="AQ221" i="13"/>
  <c r="AS221" i="13" s="1"/>
  <c r="AI221" i="13"/>
  <c r="AK221" i="13" s="1"/>
  <c r="AE221" i="13"/>
  <c r="AG221" i="13" s="1"/>
  <c r="AA221" i="13"/>
  <c r="AC221" i="13" s="1"/>
  <c r="Y221" i="13"/>
  <c r="S221" i="13"/>
  <c r="U221" i="13" s="1"/>
  <c r="K221" i="13"/>
  <c r="M221" i="13" s="1"/>
  <c r="G221" i="13"/>
  <c r="I221" i="13" s="1"/>
  <c r="C221" i="13"/>
  <c r="E221" i="13" s="1"/>
  <c r="BL220" i="13"/>
  <c r="BH220" i="13"/>
  <c r="BJ220" i="13" s="1"/>
  <c r="BD220" i="13"/>
  <c r="BF220" i="13" s="1"/>
  <c r="AZ220" i="13"/>
  <c r="BB220" i="13" s="1"/>
  <c r="AV220" i="13"/>
  <c r="AX220" i="13" s="1"/>
  <c r="AQ220" i="13"/>
  <c r="AS220" i="13" s="1"/>
  <c r="AI220" i="13"/>
  <c r="AK220" i="13" s="1"/>
  <c r="AE220" i="13"/>
  <c r="AG220" i="13" s="1"/>
  <c r="AA220" i="13"/>
  <c r="AC220" i="13" s="1"/>
  <c r="Y220" i="13"/>
  <c r="S220" i="13"/>
  <c r="U220" i="13" s="1"/>
  <c r="K220" i="13"/>
  <c r="M220" i="13" s="1"/>
  <c r="G220" i="13"/>
  <c r="I220" i="13" s="1"/>
  <c r="C220" i="13"/>
  <c r="E220" i="13" s="1"/>
  <c r="BL219" i="13"/>
  <c r="BD219" i="13"/>
  <c r="BF219" i="13" s="1"/>
  <c r="AZ219" i="13"/>
  <c r="BB219" i="13" s="1"/>
  <c r="AV219" i="13"/>
  <c r="AX219" i="13" s="1"/>
  <c r="AQ219" i="13"/>
  <c r="AS219" i="13" s="1"/>
  <c r="AI219" i="13"/>
  <c r="AK219" i="13" s="1"/>
  <c r="AE219" i="13"/>
  <c r="AG219" i="13" s="1"/>
  <c r="AA219" i="13"/>
  <c r="AC219" i="13" s="1"/>
  <c r="Y219" i="13"/>
  <c r="S219" i="13"/>
  <c r="U219" i="13" s="1"/>
  <c r="K219" i="13"/>
  <c r="M219" i="13" s="1"/>
  <c r="G219" i="13"/>
  <c r="I219" i="13" s="1"/>
  <c r="C219" i="13"/>
  <c r="E219" i="13" s="1"/>
  <c r="BL218" i="13"/>
  <c r="BN218" i="13" s="1"/>
  <c r="BD218" i="13"/>
  <c r="BF218" i="13" s="1"/>
  <c r="AZ218" i="13"/>
  <c r="BB218" i="13" s="1"/>
  <c r="AV218" i="13"/>
  <c r="AX218" i="13" s="1"/>
  <c r="AQ218" i="13"/>
  <c r="AS218" i="13" s="1"/>
  <c r="AI218" i="13"/>
  <c r="AK218" i="13" s="1"/>
  <c r="AE218" i="13"/>
  <c r="AG218" i="13" s="1"/>
  <c r="AA218" i="13"/>
  <c r="Y218" i="13"/>
  <c r="S218" i="13"/>
  <c r="U218" i="13" s="1"/>
  <c r="K218" i="13"/>
  <c r="M218" i="13" s="1"/>
  <c r="G218" i="13"/>
  <c r="I218" i="13" s="1"/>
  <c r="C218" i="13"/>
  <c r="E218" i="13" s="1"/>
  <c r="BL217" i="13"/>
  <c r="BD217" i="13"/>
  <c r="BF217" i="13" s="1"/>
  <c r="AZ217" i="13"/>
  <c r="BB217" i="13" s="1"/>
  <c r="AV217" i="13"/>
  <c r="AX217" i="13" s="1"/>
  <c r="AQ217" i="13"/>
  <c r="AS217" i="13" s="1"/>
  <c r="AI217" i="13"/>
  <c r="AK217" i="13" s="1"/>
  <c r="AE217" i="13"/>
  <c r="AG217" i="13" s="1"/>
  <c r="AC217" i="13"/>
  <c r="Y217" i="13"/>
  <c r="S217" i="13"/>
  <c r="U217" i="13" s="1"/>
  <c r="K217" i="13"/>
  <c r="G217" i="13"/>
  <c r="I217" i="13" s="1"/>
  <c r="C217" i="13"/>
  <c r="E217" i="13" s="1"/>
  <c r="BL216" i="13"/>
  <c r="BD216" i="13"/>
  <c r="BF216" i="13" s="1"/>
  <c r="AZ216" i="13"/>
  <c r="BB216" i="13" s="1"/>
  <c r="AV216" i="13"/>
  <c r="AX216" i="13" s="1"/>
  <c r="AQ216" i="13"/>
  <c r="AS216" i="13" s="1"/>
  <c r="AI216" i="13"/>
  <c r="AK216" i="13" s="1"/>
  <c r="AG216" i="13"/>
  <c r="AA216" i="13"/>
  <c r="AC216" i="13" s="1"/>
  <c r="Y216" i="13"/>
  <c r="S216" i="13"/>
  <c r="U216" i="13" s="1"/>
  <c r="K216" i="13"/>
  <c r="M216" i="13" s="1"/>
  <c r="G216" i="13"/>
  <c r="I216" i="13" s="1"/>
  <c r="C216" i="13"/>
  <c r="E216" i="13" s="1"/>
  <c r="BL215" i="13"/>
  <c r="BN215" i="13" s="1"/>
  <c r="BD215" i="13"/>
  <c r="BF215" i="13" s="1"/>
  <c r="AZ215" i="13"/>
  <c r="BB215" i="13" s="1"/>
  <c r="AV215" i="13"/>
  <c r="AX215" i="13" s="1"/>
  <c r="AQ215" i="13"/>
  <c r="AS215" i="13" s="1"/>
  <c r="AI215" i="13"/>
  <c r="AK215" i="13" s="1"/>
  <c r="AE215" i="13"/>
  <c r="AG215" i="13" s="1"/>
  <c r="AA215" i="13"/>
  <c r="AC215" i="13" s="1"/>
  <c r="Y215" i="13"/>
  <c r="S215" i="13"/>
  <c r="U215" i="13" s="1"/>
  <c r="K215" i="13"/>
  <c r="M215" i="13" s="1"/>
  <c r="G215" i="13"/>
  <c r="I215" i="13" s="1"/>
  <c r="C215" i="13"/>
  <c r="E215" i="13" s="1"/>
  <c r="BL214" i="13"/>
  <c r="BN214" i="13" s="1"/>
  <c r="BD214" i="13"/>
  <c r="BF214" i="13" s="1"/>
  <c r="AZ214" i="13"/>
  <c r="BB214" i="13" s="1"/>
  <c r="AV214" i="13"/>
  <c r="AX214" i="13" s="1"/>
  <c r="AQ214" i="13"/>
  <c r="AS214" i="13" s="1"/>
  <c r="AI214" i="13"/>
  <c r="AK214" i="13" s="1"/>
  <c r="AE214" i="13"/>
  <c r="AG214" i="13" s="1"/>
  <c r="AA214" i="13"/>
  <c r="AC214" i="13" s="1"/>
  <c r="Y214" i="13"/>
  <c r="S214" i="13"/>
  <c r="U214" i="13" s="1"/>
  <c r="K214" i="13"/>
  <c r="M214" i="13" s="1"/>
  <c r="G214" i="13"/>
  <c r="I214" i="13" s="1"/>
  <c r="C214" i="13"/>
  <c r="E214" i="13" s="1"/>
  <c r="BL213" i="13"/>
  <c r="BN213" i="13" s="1"/>
  <c r="BD213" i="13"/>
  <c r="BF213" i="13" s="1"/>
  <c r="AZ213" i="13"/>
  <c r="BB213" i="13" s="1"/>
  <c r="AV213" i="13"/>
  <c r="AX213" i="13" s="1"/>
  <c r="AQ213" i="13"/>
  <c r="AI213" i="13"/>
  <c r="AK213" i="13" s="1"/>
  <c r="AE213" i="13"/>
  <c r="AG213" i="13" s="1"/>
  <c r="AA213" i="13"/>
  <c r="AC213" i="13" s="1"/>
  <c r="Y213" i="13"/>
  <c r="S213" i="13"/>
  <c r="U213" i="13" s="1"/>
  <c r="K213" i="13"/>
  <c r="M213" i="13" s="1"/>
  <c r="G213" i="13"/>
  <c r="I213" i="13" s="1"/>
  <c r="C213" i="13"/>
  <c r="E213" i="13" s="1"/>
  <c r="BL212" i="13"/>
  <c r="BN212" i="13" s="1"/>
  <c r="BD212" i="13"/>
  <c r="BF212" i="13" s="1"/>
  <c r="AZ212" i="13"/>
  <c r="BB212" i="13" s="1"/>
  <c r="AV212" i="13"/>
  <c r="AX212" i="13" s="1"/>
  <c r="AQ212" i="13"/>
  <c r="AS212" i="13" s="1"/>
  <c r="AI212" i="13"/>
  <c r="AK212" i="13" s="1"/>
  <c r="AE212" i="13"/>
  <c r="AG212" i="13" s="1"/>
  <c r="AA212" i="13"/>
  <c r="Y212" i="13"/>
  <c r="S212" i="13"/>
  <c r="U212" i="13" s="1"/>
  <c r="K212" i="13"/>
  <c r="M212" i="13" s="1"/>
  <c r="G212" i="13"/>
  <c r="I212" i="13" s="1"/>
  <c r="C212" i="13"/>
  <c r="E212" i="13" s="1"/>
  <c r="BL211" i="13"/>
  <c r="BD211" i="13"/>
  <c r="BF211" i="13" s="1"/>
  <c r="AZ211" i="13"/>
  <c r="BB211" i="13" s="1"/>
  <c r="AV211" i="13"/>
  <c r="AX211" i="13" s="1"/>
  <c r="AQ211" i="13"/>
  <c r="AS211" i="13" s="1"/>
  <c r="AI211" i="13"/>
  <c r="AK211" i="13" s="1"/>
  <c r="AE211" i="13"/>
  <c r="AG211" i="13" s="1"/>
  <c r="AA211" i="13"/>
  <c r="AC211" i="13" s="1"/>
  <c r="Y211" i="13"/>
  <c r="S211" i="13"/>
  <c r="U211" i="13" s="1"/>
  <c r="K211" i="13"/>
  <c r="M211" i="13" s="1"/>
  <c r="G211" i="13"/>
  <c r="I211" i="13" s="1"/>
  <c r="C211" i="13"/>
  <c r="E211" i="13" s="1"/>
  <c r="BL210" i="13"/>
  <c r="BD210" i="13"/>
  <c r="BF210" i="13" s="1"/>
  <c r="AZ210" i="13"/>
  <c r="BB210" i="13" s="1"/>
  <c r="AV210" i="13"/>
  <c r="AX210" i="13" s="1"/>
  <c r="AQ210" i="13"/>
  <c r="AS210" i="13" s="1"/>
  <c r="AI210" i="13"/>
  <c r="AK210" i="13" s="1"/>
  <c r="AE210" i="13"/>
  <c r="AG210" i="13" s="1"/>
  <c r="AA210" i="13"/>
  <c r="AC210" i="13" s="1"/>
  <c r="Y210" i="13"/>
  <c r="S210" i="13"/>
  <c r="U210" i="13" s="1"/>
  <c r="K210" i="13"/>
  <c r="M210" i="13" s="1"/>
  <c r="G210" i="13"/>
  <c r="I210" i="13" s="1"/>
  <c r="C210" i="13"/>
  <c r="E210" i="13" s="1"/>
  <c r="BL209" i="13"/>
  <c r="BN209" i="13" s="1"/>
  <c r="BD209" i="13"/>
  <c r="BF209" i="13" s="1"/>
  <c r="AZ209" i="13"/>
  <c r="BB209" i="13" s="1"/>
  <c r="AV209" i="13"/>
  <c r="AX209" i="13" s="1"/>
  <c r="AQ209" i="13"/>
  <c r="AS209" i="13" s="1"/>
  <c r="AI209" i="13"/>
  <c r="AK209" i="13" s="1"/>
  <c r="AE209" i="13"/>
  <c r="AG209" i="13" s="1"/>
  <c r="AA209" i="13"/>
  <c r="AC209" i="13" s="1"/>
  <c r="Y209" i="13"/>
  <c r="S209" i="13"/>
  <c r="U209" i="13" s="1"/>
  <c r="K209" i="13"/>
  <c r="M209" i="13" s="1"/>
  <c r="G209" i="13"/>
  <c r="I209" i="13" s="1"/>
  <c r="C209" i="13"/>
  <c r="E209" i="13" s="1"/>
  <c r="BL208" i="13"/>
  <c r="BN208" i="13" s="1"/>
  <c r="BD208" i="13"/>
  <c r="BF208" i="13" s="1"/>
  <c r="AZ208" i="13"/>
  <c r="BB208" i="13" s="1"/>
  <c r="AV208" i="13"/>
  <c r="AX208" i="13" s="1"/>
  <c r="AQ208" i="13"/>
  <c r="AS208" i="13" s="1"/>
  <c r="AI208" i="13"/>
  <c r="AK208" i="13" s="1"/>
  <c r="AE208" i="13"/>
  <c r="AG208" i="13" s="1"/>
  <c r="AA208" i="13"/>
  <c r="AC208" i="13" s="1"/>
  <c r="Y208" i="13"/>
  <c r="S208" i="13"/>
  <c r="U208" i="13" s="1"/>
  <c r="K208" i="13"/>
  <c r="M208" i="13" s="1"/>
  <c r="G208" i="13"/>
  <c r="C208" i="13"/>
  <c r="E208" i="13" s="1"/>
  <c r="BL207" i="13"/>
  <c r="BN207" i="13" s="1"/>
  <c r="BD207" i="13"/>
  <c r="BF207" i="13" s="1"/>
  <c r="AZ207" i="13"/>
  <c r="BB207" i="13" s="1"/>
  <c r="AV207" i="13"/>
  <c r="AX207" i="13" s="1"/>
  <c r="AQ207" i="13"/>
  <c r="AS207" i="13" s="1"/>
  <c r="AI207" i="13"/>
  <c r="AK207" i="13" s="1"/>
  <c r="AE207" i="13"/>
  <c r="AG207" i="13" s="1"/>
  <c r="AA207" i="13"/>
  <c r="AC207" i="13" s="1"/>
  <c r="Y207" i="13"/>
  <c r="S207" i="13"/>
  <c r="U207" i="13" s="1"/>
  <c r="K207" i="13"/>
  <c r="M207" i="13" s="1"/>
  <c r="G207" i="13"/>
  <c r="I207" i="13" s="1"/>
  <c r="C207" i="13"/>
  <c r="E207" i="13" s="1"/>
  <c r="BL206" i="13"/>
  <c r="BN206" i="13" s="1"/>
  <c r="BD206" i="13"/>
  <c r="BF206" i="13" s="1"/>
  <c r="AZ206" i="13"/>
  <c r="BB206" i="13" s="1"/>
  <c r="AV206" i="13"/>
  <c r="AX206" i="13" s="1"/>
  <c r="AQ206" i="13"/>
  <c r="AS206" i="13" s="1"/>
  <c r="AI206" i="13"/>
  <c r="AK206" i="13" s="1"/>
  <c r="AE206" i="13"/>
  <c r="AG206" i="13" s="1"/>
  <c r="AA206" i="13"/>
  <c r="AC206" i="13" s="1"/>
  <c r="Y206" i="13"/>
  <c r="S206" i="13"/>
  <c r="U206" i="13" s="1"/>
  <c r="K206" i="13"/>
  <c r="M206" i="13" s="1"/>
  <c r="G206" i="13"/>
  <c r="I206" i="13" s="1"/>
  <c r="C206" i="13"/>
  <c r="E206" i="13" s="1"/>
  <c r="BL205" i="13"/>
  <c r="BN205" i="13" s="1"/>
  <c r="BD205" i="13"/>
  <c r="BF205" i="13" s="1"/>
  <c r="AZ205" i="13"/>
  <c r="BB205" i="13" s="1"/>
  <c r="AV205" i="13"/>
  <c r="AX205" i="13" s="1"/>
  <c r="AQ205" i="13"/>
  <c r="AS205" i="13" s="1"/>
  <c r="AI205" i="13"/>
  <c r="AK205" i="13" s="1"/>
  <c r="AE205" i="13"/>
  <c r="AG205" i="13" s="1"/>
  <c r="AA205" i="13"/>
  <c r="AC205" i="13" s="1"/>
  <c r="Y205" i="13"/>
  <c r="S205" i="13"/>
  <c r="U205" i="13" s="1"/>
  <c r="K205" i="13"/>
  <c r="M205" i="13" s="1"/>
  <c r="G205" i="13"/>
  <c r="I205" i="13" s="1"/>
  <c r="C205" i="13"/>
  <c r="E205" i="13" s="1"/>
  <c r="BL204" i="13"/>
  <c r="BN204" i="13" s="1"/>
  <c r="BD204" i="13"/>
  <c r="BF204" i="13" s="1"/>
  <c r="AZ204" i="13"/>
  <c r="BB204" i="13" s="1"/>
  <c r="AV204" i="13"/>
  <c r="AX204" i="13" s="1"/>
  <c r="AQ204" i="13"/>
  <c r="AS204" i="13" s="1"/>
  <c r="AI204" i="13"/>
  <c r="AK204" i="13" s="1"/>
  <c r="AE204" i="13"/>
  <c r="AG204" i="13" s="1"/>
  <c r="AA204" i="13"/>
  <c r="AC204" i="13" s="1"/>
  <c r="Y204" i="13"/>
  <c r="S204" i="13"/>
  <c r="U204" i="13" s="1"/>
  <c r="K204" i="13"/>
  <c r="M204" i="13" s="1"/>
  <c r="G204" i="13"/>
  <c r="I204" i="13" s="1"/>
  <c r="C204" i="13"/>
  <c r="E204" i="13" s="1"/>
  <c r="BL203" i="13"/>
  <c r="BD203" i="13"/>
  <c r="BF203" i="13" s="1"/>
  <c r="AZ203" i="13"/>
  <c r="BB203" i="13" s="1"/>
  <c r="AV203" i="13"/>
  <c r="AX203" i="13" s="1"/>
  <c r="AQ203" i="13"/>
  <c r="AS203" i="13" s="1"/>
  <c r="AI203" i="13"/>
  <c r="AK203" i="13" s="1"/>
  <c r="AE203" i="13"/>
  <c r="AG203" i="13" s="1"/>
  <c r="AA203" i="13"/>
  <c r="AC203" i="13" s="1"/>
  <c r="Y203" i="13"/>
  <c r="S203" i="13"/>
  <c r="U203" i="13" s="1"/>
  <c r="K203" i="13"/>
  <c r="M203" i="13" s="1"/>
  <c r="G203" i="13"/>
  <c r="I203" i="13" s="1"/>
  <c r="C203" i="13"/>
  <c r="E203" i="13" s="1"/>
  <c r="BL202" i="13"/>
  <c r="BD202" i="13"/>
  <c r="BF202" i="13" s="1"/>
  <c r="AZ202" i="13"/>
  <c r="BB202" i="13" s="1"/>
  <c r="AV202" i="13"/>
  <c r="AX202" i="13" s="1"/>
  <c r="AQ202" i="13"/>
  <c r="AS202" i="13" s="1"/>
  <c r="AI202" i="13"/>
  <c r="AK202" i="13" s="1"/>
  <c r="AE202" i="13"/>
  <c r="AG202" i="13" s="1"/>
  <c r="AA202" i="13"/>
  <c r="AC202" i="13" s="1"/>
  <c r="Y202" i="13"/>
  <c r="S202" i="13"/>
  <c r="U202" i="13" s="1"/>
  <c r="K202" i="13"/>
  <c r="M202" i="13" s="1"/>
  <c r="G202" i="13"/>
  <c r="I202" i="13" s="1"/>
  <c r="C202" i="13"/>
  <c r="E202" i="13" s="1"/>
  <c r="BL201" i="13"/>
  <c r="BN201" i="13" s="1"/>
  <c r="BD201" i="13"/>
  <c r="BF201" i="13" s="1"/>
  <c r="AZ201" i="13"/>
  <c r="BB201" i="13" s="1"/>
  <c r="AV201" i="13"/>
  <c r="AX201" i="13" s="1"/>
  <c r="AQ201" i="13"/>
  <c r="AS201" i="13" s="1"/>
  <c r="AI201" i="13"/>
  <c r="AK201" i="13" s="1"/>
  <c r="AE201" i="13"/>
  <c r="AG201" i="13" s="1"/>
  <c r="AA201" i="13"/>
  <c r="AC201" i="13" s="1"/>
  <c r="Y201" i="13"/>
  <c r="S201" i="13"/>
  <c r="U201" i="13" s="1"/>
  <c r="K201" i="13"/>
  <c r="M201" i="13" s="1"/>
  <c r="G201" i="13"/>
  <c r="I201" i="13" s="1"/>
  <c r="C201" i="13"/>
  <c r="E201" i="13" s="1"/>
  <c r="BL200" i="13"/>
  <c r="BN200" i="13" s="1"/>
  <c r="BD200" i="13"/>
  <c r="BF200" i="13" s="1"/>
  <c r="AZ200" i="13"/>
  <c r="BB200" i="13" s="1"/>
  <c r="AV200" i="13"/>
  <c r="AX200" i="13" s="1"/>
  <c r="AQ200" i="13"/>
  <c r="AS200" i="13" s="1"/>
  <c r="AI200" i="13"/>
  <c r="AK200" i="13" s="1"/>
  <c r="AE200" i="13"/>
  <c r="AG200" i="13" s="1"/>
  <c r="AA200" i="13"/>
  <c r="AC200" i="13" s="1"/>
  <c r="Y200" i="13"/>
  <c r="S200" i="13"/>
  <c r="U200" i="13" s="1"/>
  <c r="K200" i="13"/>
  <c r="M200" i="13" s="1"/>
  <c r="G200" i="13"/>
  <c r="I200" i="13" s="1"/>
  <c r="C200" i="13"/>
  <c r="E200" i="13" s="1"/>
  <c r="BD199" i="13"/>
  <c r="BF199" i="13" s="1"/>
  <c r="AZ199" i="13"/>
  <c r="BB199" i="13" s="1"/>
  <c r="AV199" i="13"/>
  <c r="AX199" i="13" s="1"/>
  <c r="AQ199" i="13"/>
  <c r="AS199" i="13" s="1"/>
  <c r="AM199" i="13"/>
  <c r="AI199" i="13"/>
  <c r="AE199" i="13"/>
  <c r="AG199" i="13" s="1"/>
  <c r="AA199" i="13"/>
  <c r="AC199" i="13" s="1"/>
  <c r="Y199" i="13"/>
  <c r="S199" i="13"/>
  <c r="U199" i="13" s="1"/>
  <c r="K199" i="13"/>
  <c r="M199" i="13" s="1"/>
  <c r="G199" i="13"/>
  <c r="I199" i="13" s="1"/>
  <c r="C199" i="13"/>
  <c r="E199" i="13" s="1"/>
  <c r="BL198" i="13"/>
  <c r="BD198" i="13"/>
  <c r="BF198" i="13" s="1"/>
  <c r="AZ198" i="13"/>
  <c r="BB198" i="13" s="1"/>
  <c r="AV198" i="13"/>
  <c r="AX198" i="13" s="1"/>
  <c r="AQ198" i="13"/>
  <c r="AS198" i="13" s="1"/>
  <c r="AI198" i="13"/>
  <c r="AK198" i="13" s="1"/>
  <c r="AE198" i="13"/>
  <c r="AG198" i="13" s="1"/>
  <c r="AA198" i="13"/>
  <c r="AC198" i="13" s="1"/>
  <c r="Y198" i="13"/>
  <c r="S198" i="13"/>
  <c r="U198" i="13" s="1"/>
  <c r="K198" i="13"/>
  <c r="M198" i="13" s="1"/>
  <c r="G198" i="13"/>
  <c r="I198" i="13" s="1"/>
  <c r="C198" i="13"/>
  <c r="E198" i="13" s="1"/>
  <c r="BL197" i="13"/>
  <c r="BN197" i="13" s="1"/>
  <c r="BD197" i="13"/>
  <c r="BF197" i="13" s="1"/>
  <c r="AZ197" i="13"/>
  <c r="BB197" i="13" s="1"/>
  <c r="AV197" i="13"/>
  <c r="AX197" i="13" s="1"/>
  <c r="AQ197" i="13"/>
  <c r="AS197" i="13" s="1"/>
  <c r="AM197" i="13"/>
  <c r="AI197" i="13"/>
  <c r="AK197" i="13" s="1"/>
  <c r="AE197" i="13"/>
  <c r="AG197" i="13" s="1"/>
  <c r="AA197" i="13"/>
  <c r="AC197" i="13" s="1"/>
  <c r="Y197" i="13"/>
  <c r="S197" i="13"/>
  <c r="U197" i="13" s="1"/>
  <c r="K197" i="13"/>
  <c r="M197" i="13" s="1"/>
  <c r="G197" i="13"/>
  <c r="I197" i="13" s="1"/>
  <c r="C197" i="13"/>
  <c r="E197" i="13" s="1"/>
  <c r="BD196" i="13"/>
  <c r="BF196" i="13" s="1"/>
  <c r="AZ196" i="13"/>
  <c r="BB196" i="13" s="1"/>
  <c r="AV196" i="13"/>
  <c r="AX196" i="13" s="1"/>
  <c r="AQ196" i="13"/>
  <c r="AS196" i="13" s="1"/>
  <c r="AM196" i="13"/>
  <c r="AI196" i="13"/>
  <c r="AK196" i="13" s="1"/>
  <c r="AE196" i="13"/>
  <c r="AG196" i="13" s="1"/>
  <c r="AA196" i="13"/>
  <c r="AC196" i="13" s="1"/>
  <c r="Y196" i="13"/>
  <c r="S196" i="13"/>
  <c r="U196" i="13" s="1"/>
  <c r="K196" i="13"/>
  <c r="M196" i="13" s="1"/>
  <c r="G196" i="13"/>
  <c r="I196" i="13" s="1"/>
  <c r="C196" i="13"/>
  <c r="E196" i="13" s="1"/>
  <c r="BL195" i="13"/>
  <c r="BD195" i="13"/>
  <c r="BF195" i="13" s="1"/>
  <c r="AZ195" i="13"/>
  <c r="BB195" i="13" s="1"/>
  <c r="AV195" i="13"/>
  <c r="AX195" i="13" s="1"/>
  <c r="AQ195" i="13"/>
  <c r="AS195" i="13" s="1"/>
  <c r="AI195" i="13"/>
  <c r="AK195" i="13" s="1"/>
  <c r="AE195" i="13"/>
  <c r="AG195" i="13" s="1"/>
  <c r="AA195" i="13"/>
  <c r="AC195" i="13" s="1"/>
  <c r="Y195" i="13"/>
  <c r="S195" i="13"/>
  <c r="U195" i="13" s="1"/>
  <c r="K195" i="13"/>
  <c r="M195" i="13" s="1"/>
  <c r="G195" i="13"/>
  <c r="I195" i="13" s="1"/>
  <c r="C195" i="13"/>
  <c r="E195" i="13" s="1"/>
  <c r="BD194" i="13"/>
  <c r="BF194" i="13" s="1"/>
  <c r="AZ194" i="13"/>
  <c r="BB194" i="13" s="1"/>
  <c r="AV194" i="13"/>
  <c r="AX194" i="13" s="1"/>
  <c r="AQ194" i="13"/>
  <c r="AS194" i="13" s="1"/>
  <c r="AM194" i="13"/>
  <c r="AI194" i="13"/>
  <c r="AK194" i="13" s="1"/>
  <c r="AE194" i="13"/>
  <c r="AG194" i="13" s="1"/>
  <c r="AA194" i="13"/>
  <c r="AC194" i="13" s="1"/>
  <c r="Y194" i="13"/>
  <c r="S194" i="13"/>
  <c r="U194" i="13" s="1"/>
  <c r="K194" i="13"/>
  <c r="M194" i="13" s="1"/>
  <c r="G194" i="13"/>
  <c r="I194" i="13" s="1"/>
  <c r="C194" i="13"/>
  <c r="E194" i="13" s="1"/>
  <c r="BL193" i="13"/>
  <c r="BD193" i="13"/>
  <c r="BF193" i="13" s="1"/>
  <c r="AZ193" i="13"/>
  <c r="BB193" i="13" s="1"/>
  <c r="AV193" i="13"/>
  <c r="AX193" i="13" s="1"/>
  <c r="AQ193" i="13"/>
  <c r="AS193" i="13" s="1"/>
  <c r="AM193" i="13"/>
  <c r="AI193" i="13"/>
  <c r="AK193" i="13" s="1"/>
  <c r="AE193" i="13"/>
  <c r="AG193" i="13" s="1"/>
  <c r="AA193" i="13"/>
  <c r="AC193" i="13" s="1"/>
  <c r="Y193" i="13"/>
  <c r="S193" i="13"/>
  <c r="U193" i="13" s="1"/>
  <c r="K193" i="13"/>
  <c r="M193" i="13" s="1"/>
  <c r="G193" i="13"/>
  <c r="I193" i="13" s="1"/>
  <c r="C193" i="13"/>
  <c r="E193" i="13" s="1"/>
  <c r="BL192" i="13"/>
  <c r="BN192" i="13" s="1"/>
  <c r="BD192" i="13"/>
  <c r="BF192" i="13" s="1"/>
  <c r="AZ192" i="13"/>
  <c r="BB192" i="13" s="1"/>
  <c r="AV192" i="13"/>
  <c r="AX192" i="13" s="1"/>
  <c r="AQ192" i="13"/>
  <c r="AS192" i="13" s="1"/>
  <c r="AI192" i="13"/>
  <c r="AK192" i="13" s="1"/>
  <c r="AE192" i="13"/>
  <c r="AG192" i="13" s="1"/>
  <c r="AA192" i="13"/>
  <c r="AC192" i="13" s="1"/>
  <c r="Y192" i="13"/>
  <c r="S192" i="13"/>
  <c r="U192" i="13" s="1"/>
  <c r="K192" i="13"/>
  <c r="M192" i="13" s="1"/>
  <c r="G192" i="13"/>
  <c r="I192" i="13" s="1"/>
  <c r="C192" i="13"/>
  <c r="E192" i="13" s="1"/>
  <c r="BL191" i="13"/>
  <c r="BD191" i="13"/>
  <c r="BF191" i="13" s="1"/>
  <c r="AZ191" i="13"/>
  <c r="BB191" i="13" s="1"/>
  <c r="AV191" i="13"/>
  <c r="AX191" i="13" s="1"/>
  <c r="AQ191" i="13"/>
  <c r="AS191" i="13" s="1"/>
  <c r="AM191" i="13"/>
  <c r="AI191" i="13"/>
  <c r="AK191" i="13" s="1"/>
  <c r="AE191" i="13"/>
  <c r="AG191" i="13" s="1"/>
  <c r="AA191" i="13"/>
  <c r="AC191" i="13" s="1"/>
  <c r="Y191" i="13"/>
  <c r="S191" i="13"/>
  <c r="U191" i="13" s="1"/>
  <c r="K191" i="13"/>
  <c r="M191" i="13" s="1"/>
  <c r="G191" i="13"/>
  <c r="I191" i="13" s="1"/>
  <c r="C191" i="13"/>
  <c r="E191" i="13" s="1"/>
  <c r="BL190" i="13"/>
  <c r="BD190" i="13"/>
  <c r="BF190" i="13" s="1"/>
  <c r="AZ190" i="13"/>
  <c r="BB190" i="13" s="1"/>
  <c r="AV190" i="13"/>
  <c r="AX190" i="13" s="1"/>
  <c r="AQ190" i="13"/>
  <c r="AS190" i="13" s="1"/>
  <c r="AM190" i="13"/>
  <c r="AI190" i="13"/>
  <c r="AK190" i="13" s="1"/>
  <c r="AE190" i="13"/>
  <c r="AG190" i="13" s="1"/>
  <c r="AA190" i="13"/>
  <c r="AC190" i="13" s="1"/>
  <c r="Y190" i="13"/>
  <c r="S190" i="13"/>
  <c r="U190" i="13" s="1"/>
  <c r="K190" i="13"/>
  <c r="M190" i="13" s="1"/>
  <c r="G190" i="13"/>
  <c r="I190" i="13" s="1"/>
  <c r="C190" i="13"/>
  <c r="E190" i="13" s="1"/>
  <c r="BL189" i="13"/>
  <c r="BN189" i="13" s="1"/>
  <c r="BD189" i="13"/>
  <c r="BF189" i="13" s="1"/>
  <c r="AZ189" i="13"/>
  <c r="BB189" i="13" s="1"/>
  <c r="AV189" i="13"/>
  <c r="AX189" i="13" s="1"/>
  <c r="AQ189" i="13"/>
  <c r="AS189" i="13" s="1"/>
  <c r="AI189" i="13"/>
  <c r="AK189" i="13" s="1"/>
  <c r="AE189" i="13"/>
  <c r="AG189" i="13" s="1"/>
  <c r="AA189" i="13"/>
  <c r="AC189" i="13" s="1"/>
  <c r="Y189" i="13"/>
  <c r="S189" i="13"/>
  <c r="U189" i="13" s="1"/>
  <c r="K189" i="13"/>
  <c r="M189" i="13" s="1"/>
  <c r="G189" i="13"/>
  <c r="I189" i="13" s="1"/>
  <c r="C189" i="13"/>
  <c r="E189" i="13" s="1"/>
  <c r="BL188" i="13"/>
  <c r="BD188" i="13"/>
  <c r="BF188" i="13" s="1"/>
  <c r="AZ188" i="13"/>
  <c r="BB188" i="13" s="1"/>
  <c r="AV188" i="13"/>
  <c r="AX188" i="13" s="1"/>
  <c r="AQ188" i="13"/>
  <c r="AS188" i="13" s="1"/>
  <c r="AM188" i="13"/>
  <c r="AI188" i="13"/>
  <c r="AK188" i="13" s="1"/>
  <c r="AE188" i="13"/>
  <c r="AG188" i="13" s="1"/>
  <c r="AA188" i="13"/>
  <c r="AC188" i="13" s="1"/>
  <c r="Y188" i="13"/>
  <c r="S188" i="13"/>
  <c r="U188" i="13" s="1"/>
  <c r="K188" i="13"/>
  <c r="M188" i="13" s="1"/>
  <c r="G188" i="13"/>
  <c r="I188" i="13" s="1"/>
  <c r="C188" i="13"/>
  <c r="E188" i="13" s="1"/>
  <c r="BL187" i="13"/>
  <c r="BD187" i="13"/>
  <c r="BF187" i="13" s="1"/>
  <c r="AZ187" i="13"/>
  <c r="BB187" i="13" s="1"/>
  <c r="AV187" i="13"/>
  <c r="AX187" i="13" s="1"/>
  <c r="AQ187" i="13"/>
  <c r="AS187" i="13" s="1"/>
  <c r="AM187" i="13"/>
  <c r="AI187" i="13"/>
  <c r="AK187" i="13" s="1"/>
  <c r="AE187" i="13"/>
  <c r="AG187" i="13" s="1"/>
  <c r="AA187" i="13"/>
  <c r="AC187" i="13" s="1"/>
  <c r="Y187" i="13"/>
  <c r="S187" i="13"/>
  <c r="U187" i="13" s="1"/>
  <c r="K187" i="13"/>
  <c r="M187" i="13" s="1"/>
  <c r="G187" i="13"/>
  <c r="I187" i="13" s="1"/>
  <c r="C187" i="13"/>
  <c r="E187" i="13" s="1"/>
  <c r="BL186" i="13"/>
  <c r="BN186" i="13" s="1"/>
  <c r="BD186" i="13"/>
  <c r="BF186" i="13" s="1"/>
  <c r="AZ186" i="13"/>
  <c r="BB186" i="13" s="1"/>
  <c r="AV186" i="13"/>
  <c r="AX186" i="13" s="1"/>
  <c r="AQ186" i="13"/>
  <c r="AS186" i="13" s="1"/>
  <c r="AI186" i="13"/>
  <c r="AK186" i="13" s="1"/>
  <c r="AE186" i="13"/>
  <c r="AG186" i="13" s="1"/>
  <c r="AA186" i="13"/>
  <c r="AC186" i="13" s="1"/>
  <c r="Y186" i="13"/>
  <c r="S186" i="13"/>
  <c r="U186" i="13" s="1"/>
  <c r="K186" i="13"/>
  <c r="M186" i="13" s="1"/>
  <c r="G186" i="13"/>
  <c r="I186" i="13" s="1"/>
  <c r="C186" i="13"/>
  <c r="E186" i="13" s="1"/>
  <c r="BL185" i="13"/>
  <c r="BD185" i="13"/>
  <c r="BF185" i="13" s="1"/>
  <c r="AZ185" i="13"/>
  <c r="BB185" i="13" s="1"/>
  <c r="AV185" i="13"/>
  <c r="AX185" i="13" s="1"/>
  <c r="AQ185" i="13"/>
  <c r="AS185" i="13" s="1"/>
  <c r="AM185" i="13"/>
  <c r="AI185" i="13"/>
  <c r="AK185" i="13" s="1"/>
  <c r="AE185" i="13"/>
  <c r="AG185" i="13" s="1"/>
  <c r="AA185" i="13"/>
  <c r="AC185" i="13" s="1"/>
  <c r="Y185" i="13"/>
  <c r="S185" i="13"/>
  <c r="U185" i="13" s="1"/>
  <c r="K185" i="13"/>
  <c r="M185" i="13" s="1"/>
  <c r="G185" i="13"/>
  <c r="C185" i="13"/>
  <c r="E185" i="13" s="1"/>
  <c r="BL184" i="13"/>
  <c r="BN184" i="13" s="1"/>
  <c r="BD184" i="13"/>
  <c r="BF184" i="13" s="1"/>
  <c r="AZ184" i="13"/>
  <c r="BB184" i="13" s="1"/>
  <c r="AV184" i="13"/>
  <c r="AX184" i="13" s="1"/>
  <c r="AQ184" i="13"/>
  <c r="AS184" i="13" s="1"/>
  <c r="AM184" i="13"/>
  <c r="AI184" i="13"/>
  <c r="AK184" i="13" s="1"/>
  <c r="AE184" i="13"/>
  <c r="AG184" i="13" s="1"/>
  <c r="AA184" i="13"/>
  <c r="AC184" i="13" s="1"/>
  <c r="Y184" i="13"/>
  <c r="S184" i="13"/>
  <c r="U184" i="13" s="1"/>
  <c r="K184" i="13"/>
  <c r="M184" i="13" s="1"/>
  <c r="G184" i="13"/>
  <c r="I184" i="13" s="1"/>
  <c r="C184" i="13"/>
  <c r="E184" i="13" s="1"/>
  <c r="BL183" i="13"/>
  <c r="BN183" i="13" s="1"/>
  <c r="BD183" i="13"/>
  <c r="BF183" i="13" s="1"/>
  <c r="AZ183" i="13"/>
  <c r="BB183" i="13" s="1"/>
  <c r="AV183" i="13"/>
  <c r="AX183" i="13" s="1"/>
  <c r="AQ183" i="13"/>
  <c r="AS183" i="13" s="1"/>
  <c r="AI183" i="13"/>
  <c r="AK183" i="13" s="1"/>
  <c r="AE183" i="13"/>
  <c r="AG183" i="13" s="1"/>
  <c r="AA183" i="13"/>
  <c r="AC183" i="13" s="1"/>
  <c r="Y183" i="13"/>
  <c r="S183" i="13"/>
  <c r="U183" i="13" s="1"/>
  <c r="K183" i="13"/>
  <c r="M183" i="13" s="1"/>
  <c r="G183" i="13"/>
  <c r="I183" i="13" s="1"/>
  <c r="C183" i="13"/>
  <c r="E183" i="13" s="1"/>
  <c r="BL182" i="13"/>
  <c r="BD182" i="13"/>
  <c r="BF182" i="13" s="1"/>
  <c r="AZ182" i="13"/>
  <c r="BB182" i="13" s="1"/>
  <c r="AV182" i="13"/>
  <c r="AX182" i="13" s="1"/>
  <c r="AQ182" i="13"/>
  <c r="AS182" i="13" s="1"/>
  <c r="AM182" i="13"/>
  <c r="AI182" i="13"/>
  <c r="AK182" i="13" s="1"/>
  <c r="AE182" i="13"/>
  <c r="AG182" i="13" s="1"/>
  <c r="AA182" i="13"/>
  <c r="AC182" i="13" s="1"/>
  <c r="Y182" i="13"/>
  <c r="S182" i="13"/>
  <c r="U182" i="13" s="1"/>
  <c r="K182" i="13"/>
  <c r="M182" i="13" s="1"/>
  <c r="G182" i="13"/>
  <c r="I182" i="13" s="1"/>
  <c r="C182" i="13"/>
  <c r="E182" i="13" s="1"/>
  <c r="BL181" i="13"/>
  <c r="BN181" i="13" s="1"/>
  <c r="BD181" i="13"/>
  <c r="BF181" i="13" s="1"/>
  <c r="AZ181" i="13"/>
  <c r="BB181" i="13" s="1"/>
  <c r="AV181" i="13"/>
  <c r="AX181" i="13" s="1"/>
  <c r="AQ181" i="13"/>
  <c r="AS181" i="13" s="1"/>
  <c r="AM181" i="13"/>
  <c r="AI181" i="13"/>
  <c r="AK181" i="13" s="1"/>
  <c r="AE181" i="13"/>
  <c r="AG181" i="13" s="1"/>
  <c r="AA181" i="13"/>
  <c r="AC181" i="13" s="1"/>
  <c r="Y181" i="13"/>
  <c r="S181" i="13"/>
  <c r="U181" i="13" s="1"/>
  <c r="K181" i="13"/>
  <c r="M181" i="13" s="1"/>
  <c r="G181" i="13"/>
  <c r="I181" i="13" s="1"/>
  <c r="C181" i="13"/>
  <c r="E181" i="13" s="1"/>
  <c r="BL180" i="13"/>
  <c r="BN180" i="13" s="1"/>
  <c r="BD180" i="13"/>
  <c r="BF180" i="13" s="1"/>
  <c r="AZ180" i="13"/>
  <c r="BB180" i="13" s="1"/>
  <c r="AV180" i="13"/>
  <c r="AX180" i="13" s="1"/>
  <c r="AQ180" i="13"/>
  <c r="AS180" i="13" s="1"/>
  <c r="AI180" i="13"/>
  <c r="AK180" i="13" s="1"/>
  <c r="AE180" i="13"/>
  <c r="AG180" i="13" s="1"/>
  <c r="AA180" i="13"/>
  <c r="AC180" i="13" s="1"/>
  <c r="Y180" i="13"/>
  <c r="S180" i="13"/>
  <c r="U180" i="13" s="1"/>
  <c r="K180" i="13"/>
  <c r="M180" i="13" s="1"/>
  <c r="G180" i="13"/>
  <c r="I180" i="13" s="1"/>
  <c r="C180" i="13"/>
  <c r="E180" i="13" s="1"/>
  <c r="BL179" i="13"/>
  <c r="BD179" i="13"/>
  <c r="BF179" i="13" s="1"/>
  <c r="AZ179" i="13"/>
  <c r="BB179" i="13" s="1"/>
  <c r="AV179" i="13"/>
  <c r="AX179" i="13" s="1"/>
  <c r="AQ179" i="13"/>
  <c r="AS179" i="13" s="1"/>
  <c r="AM179" i="13"/>
  <c r="AI179" i="13"/>
  <c r="AK179" i="13" s="1"/>
  <c r="AE179" i="13"/>
  <c r="AG179" i="13" s="1"/>
  <c r="AA179" i="13"/>
  <c r="AC179" i="13" s="1"/>
  <c r="Y179" i="13"/>
  <c r="S179" i="13"/>
  <c r="U179" i="13" s="1"/>
  <c r="K179" i="13"/>
  <c r="M179" i="13" s="1"/>
  <c r="G179" i="13"/>
  <c r="I179" i="13" s="1"/>
  <c r="C179" i="13"/>
  <c r="E179" i="13" s="1"/>
  <c r="BL178" i="13"/>
  <c r="BN178" i="13" s="1"/>
  <c r="BD178" i="13"/>
  <c r="BF178" i="13" s="1"/>
  <c r="AZ178" i="13"/>
  <c r="BB178" i="13" s="1"/>
  <c r="AV178" i="13"/>
  <c r="AX178" i="13" s="1"/>
  <c r="AQ178" i="13"/>
  <c r="AS178" i="13" s="1"/>
  <c r="AM178" i="13"/>
  <c r="AI178" i="13"/>
  <c r="AK178" i="13" s="1"/>
  <c r="AE178" i="13"/>
  <c r="AG178" i="13" s="1"/>
  <c r="AA178" i="13"/>
  <c r="AC178" i="13" s="1"/>
  <c r="Y178" i="13"/>
  <c r="S178" i="13"/>
  <c r="U178" i="13" s="1"/>
  <c r="K178" i="13"/>
  <c r="M178" i="13" s="1"/>
  <c r="G178" i="13"/>
  <c r="I178" i="13" s="1"/>
  <c r="C178" i="13"/>
  <c r="E178" i="13" s="1"/>
  <c r="BL177" i="13"/>
  <c r="BN177" i="13" s="1"/>
  <c r="BD177" i="13"/>
  <c r="BF177" i="13" s="1"/>
  <c r="AZ177" i="13"/>
  <c r="BB177" i="13" s="1"/>
  <c r="AV177" i="13"/>
  <c r="AX177" i="13" s="1"/>
  <c r="AQ177" i="13"/>
  <c r="AS177" i="13" s="1"/>
  <c r="AI177" i="13"/>
  <c r="AK177" i="13" s="1"/>
  <c r="AE177" i="13"/>
  <c r="AG177" i="13" s="1"/>
  <c r="AA177" i="13"/>
  <c r="AC177" i="13" s="1"/>
  <c r="Y177" i="13"/>
  <c r="S177" i="13"/>
  <c r="U177" i="13" s="1"/>
  <c r="K177" i="13"/>
  <c r="M177" i="13" s="1"/>
  <c r="G177" i="13"/>
  <c r="I177" i="13" s="1"/>
  <c r="C177" i="13"/>
  <c r="E177" i="13" s="1"/>
  <c r="BL176" i="13"/>
  <c r="BD176" i="13"/>
  <c r="BF176" i="13" s="1"/>
  <c r="AZ176" i="13"/>
  <c r="BB176" i="13" s="1"/>
  <c r="AV176" i="13"/>
  <c r="AX176" i="13" s="1"/>
  <c r="AQ176" i="13"/>
  <c r="AS176" i="13" s="1"/>
  <c r="AM176" i="13"/>
  <c r="AI176" i="13"/>
  <c r="AK176" i="13" s="1"/>
  <c r="AE176" i="13"/>
  <c r="AG176" i="13" s="1"/>
  <c r="AA176" i="13"/>
  <c r="AC176" i="13" s="1"/>
  <c r="Y176" i="13"/>
  <c r="S176" i="13"/>
  <c r="U176" i="13" s="1"/>
  <c r="K176" i="13"/>
  <c r="M176" i="13" s="1"/>
  <c r="G176" i="13"/>
  <c r="I176" i="13" s="1"/>
  <c r="C176" i="13"/>
  <c r="E176" i="13" s="1"/>
  <c r="BL175" i="13"/>
  <c r="BN175" i="13" s="1"/>
  <c r="BD175" i="13"/>
  <c r="BF175" i="13" s="1"/>
  <c r="AZ175" i="13"/>
  <c r="BB175" i="13" s="1"/>
  <c r="AV175" i="13"/>
  <c r="AX175" i="13" s="1"/>
  <c r="AQ175" i="13"/>
  <c r="AS175" i="13" s="1"/>
  <c r="AM175" i="13"/>
  <c r="AI175" i="13"/>
  <c r="AK175" i="13" s="1"/>
  <c r="AE175" i="13"/>
  <c r="AG175" i="13" s="1"/>
  <c r="AA175" i="13"/>
  <c r="AC175" i="13" s="1"/>
  <c r="Y175" i="13"/>
  <c r="S175" i="13"/>
  <c r="U175" i="13" s="1"/>
  <c r="K175" i="13"/>
  <c r="M175" i="13" s="1"/>
  <c r="G175" i="13"/>
  <c r="I175" i="13" s="1"/>
  <c r="C175" i="13"/>
  <c r="E175" i="13" s="1"/>
  <c r="BL174" i="13"/>
  <c r="BD174" i="13"/>
  <c r="BF174" i="13" s="1"/>
  <c r="AZ174" i="13"/>
  <c r="BB174" i="13" s="1"/>
  <c r="AV174" i="13"/>
  <c r="AX174" i="13" s="1"/>
  <c r="AQ174" i="13"/>
  <c r="AS174" i="13" s="1"/>
  <c r="AI174" i="13"/>
  <c r="AK174" i="13" s="1"/>
  <c r="AE174" i="13"/>
  <c r="AG174" i="13" s="1"/>
  <c r="AA174" i="13"/>
  <c r="AC174" i="13" s="1"/>
  <c r="Y174" i="13"/>
  <c r="S174" i="13"/>
  <c r="U174" i="13" s="1"/>
  <c r="K174" i="13"/>
  <c r="M174" i="13" s="1"/>
  <c r="G174" i="13"/>
  <c r="I174" i="13" s="1"/>
  <c r="C174" i="13"/>
  <c r="E174" i="13" s="1"/>
  <c r="BL173" i="13"/>
  <c r="BD173" i="13"/>
  <c r="BF173" i="13" s="1"/>
  <c r="AZ173" i="13"/>
  <c r="BB173" i="13" s="1"/>
  <c r="AV173" i="13"/>
  <c r="AX173" i="13" s="1"/>
  <c r="AQ173" i="13"/>
  <c r="AS173" i="13" s="1"/>
  <c r="AM173" i="13"/>
  <c r="AI173" i="13"/>
  <c r="AK173" i="13" s="1"/>
  <c r="AE173" i="13"/>
  <c r="AG173" i="13" s="1"/>
  <c r="AA173" i="13"/>
  <c r="AC173" i="13" s="1"/>
  <c r="Y173" i="13"/>
  <c r="S173" i="13"/>
  <c r="U173" i="13" s="1"/>
  <c r="K173" i="13"/>
  <c r="M173" i="13" s="1"/>
  <c r="G173" i="13"/>
  <c r="I173" i="13" s="1"/>
  <c r="C173" i="13"/>
  <c r="E173" i="13" s="1"/>
  <c r="BL172" i="13"/>
  <c r="BN172" i="13" s="1"/>
  <c r="BD172" i="13"/>
  <c r="AZ172" i="13"/>
  <c r="BB172" i="13" s="1"/>
  <c r="AV172" i="13"/>
  <c r="AX172" i="13" s="1"/>
  <c r="AQ172" i="13"/>
  <c r="AS172" i="13" s="1"/>
  <c r="AM172" i="13"/>
  <c r="AI172" i="13"/>
  <c r="AK172" i="13" s="1"/>
  <c r="AE172" i="13"/>
  <c r="AG172" i="13" s="1"/>
  <c r="AA172" i="13"/>
  <c r="AC172" i="13" s="1"/>
  <c r="Y172" i="13"/>
  <c r="S172" i="13"/>
  <c r="U172" i="13" s="1"/>
  <c r="K172" i="13"/>
  <c r="M172" i="13" s="1"/>
  <c r="G172" i="13"/>
  <c r="I172" i="13" s="1"/>
  <c r="C172" i="13"/>
  <c r="E172" i="13" s="1"/>
  <c r="BL171" i="13"/>
  <c r="BN171" i="13" s="1"/>
  <c r="BD171" i="13"/>
  <c r="BF171" i="13" s="1"/>
  <c r="AZ171" i="13"/>
  <c r="BB171" i="13" s="1"/>
  <c r="AV171" i="13"/>
  <c r="AX171" i="13" s="1"/>
  <c r="AQ171" i="13"/>
  <c r="AS171" i="13" s="1"/>
  <c r="AI171" i="13"/>
  <c r="AK171" i="13" s="1"/>
  <c r="AE171" i="13"/>
  <c r="AG171" i="13" s="1"/>
  <c r="AA171" i="13"/>
  <c r="AC171" i="13" s="1"/>
  <c r="Y171" i="13"/>
  <c r="S171" i="13"/>
  <c r="U171" i="13" s="1"/>
  <c r="K171" i="13"/>
  <c r="M171" i="13" s="1"/>
  <c r="G171" i="13"/>
  <c r="I171" i="13" s="1"/>
  <c r="C171" i="13"/>
  <c r="E171" i="13" s="1"/>
  <c r="BL170" i="13"/>
  <c r="BN170" i="13" s="1"/>
  <c r="BD170" i="13"/>
  <c r="BF170" i="13" s="1"/>
  <c r="AZ170" i="13"/>
  <c r="BB170" i="13" s="1"/>
  <c r="AV170" i="13"/>
  <c r="AX170" i="13" s="1"/>
  <c r="AQ170" i="13"/>
  <c r="AS170" i="13" s="1"/>
  <c r="AM170" i="13"/>
  <c r="AI170" i="13"/>
  <c r="AK170" i="13" s="1"/>
  <c r="AE170" i="13"/>
  <c r="AG170" i="13" s="1"/>
  <c r="AA170" i="13"/>
  <c r="AC170" i="13" s="1"/>
  <c r="Y170" i="13"/>
  <c r="S170" i="13"/>
  <c r="U170" i="13" s="1"/>
  <c r="K170" i="13"/>
  <c r="M170" i="13" s="1"/>
  <c r="G170" i="13"/>
  <c r="I170" i="13" s="1"/>
  <c r="C170" i="13"/>
  <c r="E170" i="13" s="1"/>
  <c r="BL169" i="13"/>
  <c r="BN169" i="13" s="1"/>
  <c r="BD169" i="13"/>
  <c r="BF169" i="13" s="1"/>
  <c r="AZ169" i="13"/>
  <c r="BB169" i="13" s="1"/>
  <c r="AV169" i="13"/>
  <c r="AX169" i="13" s="1"/>
  <c r="AQ169" i="13"/>
  <c r="AS169" i="13" s="1"/>
  <c r="AM169" i="13"/>
  <c r="AI169" i="13"/>
  <c r="AK169" i="13" s="1"/>
  <c r="AE169" i="13"/>
  <c r="AG169" i="13" s="1"/>
  <c r="AA169" i="13"/>
  <c r="AC169" i="13" s="1"/>
  <c r="Y169" i="13"/>
  <c r="S169" i="13"/>
  <c r="U169" i="13" s="1"/>
  <c r="K169" i="13"/>
  <c r="M169" i="13" s="1"/>
  <c r="G169" i="13"/>
  <c r="I169" i="13" s="1"/>
  <c r="C169" i="13"/>
  <c r="E169" i="13" s="1"/>
  <c r="BT168" i="13"/>
  <c r="BY168" i="13" s="1"/>
  <c r="BL168" i="13"/>
  <c r="BN168" i="13" s="1"/>
  <c r="BH168" i="13"/>
  <c r="BJ168" i="13" s="1"/>
  <c r="BD168" i="13"/>
  <c r="BF168" i="13" s="1"/>
  <c r="AZ168" i="13"/>
  <c r="BB168" i="13" s="1"/>
  <c r="AV168" i="13"/>
  <c r="AX168" i="13" s="1"/>
  <c r="AQ168" i="13"/>
  <c r="AS168" i="13" s="1"/>
  <c r="AI168" i="13"/>
  <c r="AK168" i="13" s="1"/>
  <c r="AE168" i="13"/>
  <c r="AG168" i="13" s="1"/>
  <c r="AA168" i="13"/>
  <c r="AC168" i="13" s="1"/>
  <c r="Y168" i="13"/>
  <c r="S168" i="13"/>
  <c r="U168" i="13" s="1"/>
  <c r="K168" i="13"/>
  <c r="M168" i="13" s="1"/>
  <c r="G168" i="13"/>
  <c r="I168" i="13" s="1"/>
  <c r="C168" i="13"/>
  <c r="E168" i="13" s="1"/>
  <c r="BT167" i="13"/>
  <c r="BY167" i="13" s="1"/>
  <c r="BL167" i="13"/>
  <c r="BN167" i="13" s="1"/>
  <c r="BH167" i="13"/>
  <c r="BJ167" i="13" s="1"/>
  <c r="BD167" i="13"/>
  <c r="BF167" i="13" s="1"/>
  <c r="AZ167" i="13"/>
  <c r="BB167" i="13" s="1"/>
  <c r="AV167" i="13"/>
  <c r="AX167" i="13" s="1"/>
  <c r="AQ167" i="13"/>
  <c r="AS167" i="13" s="1"/>
  <c r="AM167" i="13"/>
  <c r="AI167" i="13"/>
  <c r="AK167" i="13" s="1"/>
  <c r="AE167" i="13"/>
  <c r="AG167" i="13" s="1"/>
  <c r="AA167" i="13"/>
  <c r="AC167" i="13" s="1"/>
  <c r="Y167" i="13"/>
  <c r="S167" i="13"/>
  <c r="U167" i="13" s="1"/>
  <c r="K167" i="13"/>
  <c r="M167" i="13" s="1"/>
  <c r="G167" i="13"/>
  <c r="I167" i="13" s="1"/>
  <c r="C167" i="13"/>
  <c r="E167" i="13" s="1"/>
  <c r="BT166" i="13"/>
  <c r="BY166" i="13" s="1"/>
  <c r="BL166" i="13"/>
  <c r="BN166" i="13" s="1"/>
  <c r="BH166" i="13"/>
  <c r="BJ166" i="13" s="1"/>
  <c r="BD166" i="13"/>
  <c r="BF166" i="13" s="1"/>
  <c r="AZ166" i="13"/>
  <c r="BB166" i="13" s="1"/>
  <c r="AV166" i="13"/>
  <c r="AX166" i="13" s="1"/>
  <c r="AQ166" i="13"/>
  <c r="AS166" i="13" s="1"/>
  <c r="AM166" i="13"/>
  <c r="AI166" i="13"/>
  <c r="AK166" i="13" s="1"/>
  <c r="AE166" i="13"/>
  <c r="AG166" i="13" s="1"/>
  <c r="AA166" i="13"/>
  <c r="AC166" i="13" s="1"/>
  <c r="Y166" i="13"/>
  <c r="S166" i="13"/>
  <c r="U166" i="13" s="1"/>
  <c r="K166" i="13"/>
  <c r="M166" i="13" s="1"/>
  <c r="G166" i="13"/>
  <c r="I166" i="13" s="1"/>
  <c r="C166" i="13"/>
  <c r="E166" i="13" s="1"/>
  <c r="BT165" i="13"/>
  <c r="BY165" i="13" s="1"/>
  <c r="BL165" i="13"/>
  <c r="BN165" i="13" s="1"/>
  <c r="BH165" i="13"/>
  <c r="BJ165" i="13" s="1"/>
  <c r="BD165" i="13"/>
  <c r="BF165" i="13" s="1"/>
  <c r="AZ165" i="13"/>
  <c r="BB165" i="13" s="1"/>
  <c r="AV165" i="13"/>
  <c r="AX165" i="13" s="1"/>
  <c r="AQ165" i="13"/>
  <c r="AS165" i="13" s="1"/>
  <c r="AI165" i="13"/>
  <c r="AK165" i="13" s="1"/>
  <c r="AE165" i="13"/>
  <c r="AG165" i="13" s="1"/>
  <c r="AA165" i="13"/>
  <c r="AC165" i="13" s="1"/>
  <c r="Y165" i="13"/>
  <c r="S165" i="13"/>
  <c r="U165" i="13" s="1"/>
  <c r="K165" i="13"/>
  <c r="M165" i="13" s="1"/>
  <c r="G165" i="13"/>
  <c r="I165" i="13" s="1"/>
  <c r="C165" i="13"/>
  <c r="E165" i="13" s="1"/>
  <c r="BT164" i="13"/>
  <c r="BY164" i="13" s="1"/>
  <c r="BL164" i="13"/>
  <c r="BN164" i="13" s="1"/>
  <c r="BH164" i="13"/>
  <c r="BJ164" i="13" s="1"/>
  <c r="BD164" i="13"/>
  <c r="BF164" i="13" s="1"/>
  <c r="AZ164" i="13"/>
  <c r="BB164" i="13" s="1"/>
  <c r="AV164" i="13"/>
  <c r="AX164" i="13" s="1"/>
  <c r="AQ164" i="13"/>
  <c r="AS164" i="13" s="1"/>
  <c r="AM164" i="13"/>
  <c r="AI164" i="13"/>
  <c r="AK164" i="13" s="1"/>
  <c r="AE164" i="13"/>
  <c r="AG164" i="13" s="1"/>
  <c r="AA164" i="13"/>
  <c r="AC164" i="13" s="1"/>
  <c r="Y164" i="13"/>
  <c r="S164" i="13"/>
  <c r="U164" i="13" s="1"/>
  <c r="K164" i="13"/>
  <c r="M164" i="13" s="1"/>
  <c r="G164" i="13"/>
  <c r="I164" i="13" s="1"/>
  <c r="C164" i="13"/>
  <c r="E164" i="13" s="1"/>
  <c r="BT163" i="13"/>
  <c r="BY163" i="13" s="1"/>
  <c r="BL163" i="13"/>
  <c r="BN163" i="13" s="1"/>
  <c r="BH163" i="13"/>
  <c r="BJ163" i="13" s="1"/>
  <c r="BD163" i="13"/>
  <c r="BF163" i="13" s="1"/>
  <c r="AZ163" i="13"/>
  <c r="BB163" i="13" s="1"/>
  <c r="AV163" i="13"/>
  <c r="AX163" i="13" s="1"/>
  <c r="AQ163" i="13"/>
  <c r="AS163" i="13" s="1"/>
  <c r="AM163" i="13"/>
  <c r="AI163" i="13"/>
  <c r="AK163" i="13" s="1"/>
  <c r="AE163" i="13"/>
  <c r="AG163" i="13" s="1"/>
  <c r="AA163" i="13"/>
  <c r="AC163" i="13" s="1"/>
  <c r="Y163" i="13"/>
  <c r="S163" i="13"/>
  <c r="U163" i="13" s="1"/>
  <c r="K163" i="13"/>
  <c r="M163" i="13" s="1"/>
  <c r="G163" i="13"/>
  <c r="I163" i="13" s="1"/>
  <c r="C163" i="13"/>
  <c r="E163" i="13" s="1"/>
  <c r="BT162" i="13"/>
  <c r="BY162" i="13" s="1"/>
  <c r="BL162" i="13"/>
  <c r="BN162" i="13" s="1"/>
  <c r="BH162" i="13"/>
  <c r="BJ162" i="13" s="1"/>
  <c r="BD162" i="13"/>
  <c r="BF162" i="13" s="1"/>
  <c r="AZ162" i="13"/>
  <c r="BB162" i="13" s="1"/>
  <c r="AV162" i="13"/>
  <c r="AX162" i="13" s="1"/>
  <c r="AQ162" i="13"/>
  <c r="AS162" i="13" s="1"/>
  <c r="AI162" i="13"/>
  <c r="AK162" i="13" s="1"/>
  <c r="AE162" i="13"/>
  <c r="AG162" i="13" s="1"/>
  <c r="AA162" i="13"/>
  <c r="AC162" i="13" s="1"/>
  <c r="Y162" i="13"/>
  <c r="S162" i="13"/>
  <c r="U162" i="13" s="1"/>
  <c r="K162" i="13"/>
  <c r="M162" i="13" s="1"/>
  <c r="G162" i="13"/>
  <c r="I162" i="13" s="1"/>
  <c r="C162" i="13"/>
  <c r="E162" i="13" s="1"/>
  <c r="BT161" i="13"/>
  <c r="BY161" i="13" s="1"/>
  <c r="BL161" i="13"/>
  <c r="BN161" i="13" s="1"/>
  <c r="BH161" i="13"/>
  <c r="BJ161" i="13" s="1"/>
  <c r="BD161" i="13"/>
  <c r="BF161" i="13" s="1"/>
  <c r="AZ161" i="13"/>
  <c r="BB161" i="13" s="1"/>
  <c r="AV161" i="13"/>
  <c r="AX161" i="13" s="1"/>
  <c r="AQ161" i="13"/>
  <c r="AS161" i="13" s="1"/>
  <c r="AM161" i="13"/>
  <c r="AI161" i="13"/>
  <c r="AK161" i="13" s="1"/>
  <c r="AE161" i="13"/>
  <c r="AG161" i="13" s="1"/>
  <c r="AA161" i="13"/>
  <c r="AC161" i="13" s="1"/>
  <c r="Y161" i="13"/>
  <c r="S161" i="13"/>
  <c r="U161" i="13" s="1"/>
  <c r="K161" i="13"/>
  <c r="M161" i="13" s="1"/>
  <c r="G161" i="13"/>
  <c r="I161" i="13" s="1"/>
  <c r="C161" i="13"/>
  <c r="E161" i="13" s="1"/>
  <c r="BY160" i="13"/>
  <c r="BL160" i="13"/>
  <c r="BN160" i="13" s="1"/>
  <c r="BH160" i="13"/>
  <c r="BJ160" i="13" s="1"/>
  <c r="BD160" i="13"/>
  <c r="BF160" i="13" s="1"/>
  <c r="AZ160" i="13"/>
  <c r="BB160" i="13" s="1"/>
  <c r="AV160" i="13"/>
  <c r="AX160" i="13" s="1"/>
  <c r="AQ160" i="13"/>
  <c r="AS160" i="13" s="1"/>
  <c r="AM160" i="13"/>
  <c r="AI160" i="13"/>
  <c r="AK160" i="13" s="1"/>
  <c r="AE160" i="13"/>
  <c r="AG160" i="13" s="1"/>
  <c r="AA160" i="13"/>
  <c r="AC160" i="13" s="1"/>
  <c r="Y160" i="13"/>
  <c r="S160" i="13"/>
  <c r="U160" i="13" s="1"/>
  <c r="K160" i="13"/>
  <c r="M160" i="13" s="1"/>
  <c r="G160" i="13"/>
  <c r="I160" i="13" s="1"/>
  <c r="C160" i="13"/>
  <c r="E160" i="13" s="1"/>
  <c r="BY159" i="13"/>
  <c r="BL159" i="13"/>
  <c r="BN159" i="13" s="1"/>
  <c r="BH159" i="13"/>
  <c r="BJ159" i="13" s="1"/>
  <c r="BD159" i="13"/>
  <c r="BF159" i="13" s="1"/>
  <c r="AZ159" i="13"/>
  <c r="BB159" i="13" s="1"/>
  <c r="AV159" i="13"/>
  <c r="AX159" i="13" s="1"/>
  <c r="AQ159" i="13"/>
  <c r="AS159" i="13" s="1"/>
  <c r="AI159" i="13"/>
  <c r="AK159" i="13" s="1"/>
  <c r="AE159" i="13"/>
  <c r="AG159" i="13" s="1"/>
  <c r="AA159" i="13"/>
  <c r="AC159" i="13" s="1"/>
  <c r="Y159" i="13"/>
  <c r="S159" i="13"/>
  <c r="U159" i="13" s="1"/>
  <c r="K159" i="13"/>
  <c r="M159" i="13" s="1"/>
  <c r="G159" i="13"/>
  <c r="I159" i="13" s="1"/>
  <c r="C159" i="13"/>
  <c r="E159" i="13" s="1"/>
  <c r="BY158" i="13"/>
  <c r="BL158" i="13"/>
  <c r="BN158" i="13" s="1"/>
  <c r="BH158" i="13"/>
  <c r="BJ158" i="13" s="1"/>
  <c r="BD158" i="13"/>
  <c r="BF158" i="13" s="1"/>
  <c r="AZ158" i="13"/>
  <c r="BB158" i="13" s="1"/>
  <c r="AV158" i="13"/>
  <c r="AX158" i="13" s="1"/>
  <c r="AQ158" i="13"/>
  <c r="AS158" i="13" s="1"/>
  <c r="AM158" i="13"/>
  <c r="AI158" i="13"/>
  <c r="AK158" i="13" s="1"/>
  <c r="AE158" i="13"/>
  <c r="AG158" i="13" s="1"/>
  <c r="AA158" i="13"/>
  <c r="AC158" i="13" s="1"/>
  <c r="Y158" i="13"/>
  <c r="S158" i="13"/>
  <c r="U158" i="13" s="1"/>
  <c r="K158" i="13"/>
  <c r="M158" i="13" s="1"/>
  <c r="G158" i="13"/>
  <c r="I158" i="13" s="1"/>
  <c r="C158" i="13"/>
  <c r="E158" i="13" s="1"/>
  <c r="BY157" i="13"/>
  <c r="BL157" i="13"/>
  <c r="BN157" i="13" s="1"/>
  <c r="BH157" i="13"/>
  <c r="BJ157" i="13" s="1"/>
  <c r="BD157" i="13"/>
  <c r="BF157" i="13" s="1"/>
  <c r="AZ157" i="13"/>
  <c r="BB157" i="13" s="1"/>
  <c r="AV157" i="13"/>
  <c r="AX157" i="13" s="1"/>
  <c r="AQ157" i="13"/>
  <c r="AS157" i="13" s="1"/>
  <c r="AM157" i="13"/>
  <c r="AI157" i="13"/>
  <c r="AK157" i="13" s="1"/>
  <c r="AE157" i="13"/>
  <c r="AG157" i="13" s="1"/>
  <c r="AA157" i="13"/>
  <c r="AC157" i="13" s="1"/>
  <c r="Y157" i="13"/>
  <c r="S157" i="13"/>
  <c r="U157" i="13" s="1"/>
  <c r="K157" i="13"/>
  <c r="M157" i="13" s="1"/>
  <c r="G157" i="13"/>
  <c r="I157" i="13" s="1"/>
  <c r="C157" i="13"/>
  <c r="E157" i="13" s="1"/>
  <c r="BY156" i="13"/>
  <c r="BL156" i="13"/>
  <c r="BN156" i="13" s="1"/>
  <c r="BH156" i="13"/>
  <c r="BJ156" i="13" s="1"/>
  <c r="BD156" i="13"/>
  <c r="BF156" i="13" s="1"/>
  <c r="AZ156" i="13"/>
  <c r="BB156" i="13" s="1"/>
  <c r="AV156" i="13"/>
  <c r="AX156" i="13" s="1"/>
  <c r="AQ156" i="13"/>
  <c r="AS156" i="13" s="1"/>
  <c r="AI156" i="13"/>
  <c r="AK156" i="13" s="1"/>
  <c r="AE156" i="13"/>
  <c r="AG156" i="13" s="1"/>
  <c r="AA156" i="13"/>
  <c r="AC156" i="13" s="1"/>
  <c r="Y156" i="13"/>
  <c r="S156" i="13"/>
  <c r="U156" i="13" s="1"/>
  <c r="K156" i="13"/>
  <c r="M156" i="13" s="1"/>
  <c r="G156" i="13"/>
  <c r="I156" i="13" s="1"/>
  <c r="C156" i="13"/>
  <c r="E156" i="13" s="1"/>
  <c r="BY155" i="13"/>
  <c r="BL155" i="13"/>
  <c r="BN155" i="13" s="1"/>
  <c r="BH155" i="13"/>
  <c r="BJ155" i="13" s="1"/>
  <c r="BD155" i="13"/>
  <c r="BF155" i="13" s="1"/>
  <c r="AZ155" i="13"/>
  <c r="BB155" i="13" s="1"/>
  <c r="AV155" i="13"/>
  <c r="AX155" i="13" s="1"/>
  <c r="AQ155" i="13"/>
  <c r="AS155" i="13" s="1"/>
  <c r="AM155" i="13"/>
  <c r="AI155" i="13"/>
  <c r="AK155" i="13" s="1"/>
  <c r="AE155" i="13"/>
  <c r="AG155" i="13" s="1"/>
  <c r="AA155" i="13"/>
  <c r="AC155" i="13" s="1"/>
  <c r="Y155" i="13"/>
  <c r="S155" i="13"/>
  <c r="U155" i="13" s="1"/>
  <c r="K155" i="13"/>
  <c r="M155" i="13" s="1"/>
  <c r="I155" i="13"/>
  <c r="C155" i="13"/>
  <c r="E155" i="13" s="1"/>
  <c r="BY154" i="13"/>
  <c r="BL154" i="13"/>
  <c r="BN154" i="13" s="1"/>
  <c r="BH154" i="13"/>
  <c r="BJ154" i="13" s="1"/>
  <c r="BD154" i="13"/>
  <c r="BF154" i="13" s="1"/>
  <c r="AZ154" i="13"/>
  <c r="BB154" i="13" s="1"/>
  <c r="AV154" i="13"/>
  <c r="AX154" i="13" s="1"/>
  <c r="AQ154" i="13"/>
  <c r="AS154" i="13" s="1"/>
  <c r="AM154" i="13"/>
  <c r="AI154" i="13"/>
  <c r="AK154" i="13" s="1"/>
  <c r="AE154" i="13"/>
  <c r="AG154" i="13" s="1"/>
  <c r="AA154" i="13"/>
  <c r="AC154" i="13" s="1"/>
  <c r="Y154" i="13"/>
  <c r="S154" i="13"/>
  <c r="U154" i="13" s="1"/>
  <c r="K154" i="13"/>
  <c r="M154" i="13" s="1"/>
  <c r="I154" i="13"/>
  <c r="C154" i="13"/>
  <c r="E154" i="13" s="1"/>
  <c r="BT153" i="13"/>
  <c r="BY153" i="13" s="1"/>
  <c r="BL153" i="13"/>
  <c r="BN153" i="13" s="1"/>
  <c r="BH153" i="13"/>
  <c r="BJ153" i="13" s="1"/>
  <c r="BD153" i="13"/>
  <c r="BF153" i="13" s="1"/>
  <c r="AZ153" i="13"/>
  <c r="BB153" i="13" s="1"/>
  <c r="AV153" i="13"/>
  <c r="AX153" i="13" s="1"/>
  <c r="AQ153" i="13"/>
  <c r="AS153" i="13" s="1"/>
  <c r="AI153" i="13"/>
  <c r="AK153" i="13" s="1"/>
  <c r="AE153" i="13"/>
  <c r="AG153" i="13" s="1"/>
  <c r="AA153" i="13"/>
  <c r="AC153" i="13" s="1"/>
  <c r="Y153" i="13"/>
  <c r="S153" i="13"/>
  <c r="U153" i="13" s="1"/>
  <c r="K153" i="13"/>
  <c r="M153" i="13" s="1"/>
  <c r="I153" i="13"/>
  <c r="C153" i="13"/>
  <c r="E153" i="13" s="1"/>
  <c r="BT152" i="13"/>
  <c r="BY152" i="13" s="1"/>
  <c r="BL152" i="13"/>
  <c r="BN152" i="13" s="1"/>
  <c r="BH152" i="13"/>
  <c r="BJ152" i="13" s="1"/>
  <c r="BD152" i="13"/>
  <c r="BF152" i="13" s="1"/>
  <c r="AZ152" i="13"/>
  <c r="BB152" i="13" s="1"/>
  <c r="AV152" i="13"/>
  <c r="AX152" i="13" s="1"/>
  <c r="AQ152" i="13"/>
  <c r="AS152" i="13" s="1"/>
  <c r="AM152" i="13"/>
  <c r="AI152" i="13"/>
  <c r="AK152" i="13" s="1"/>
  <c r="AE152" i="13"/>
  <c r="AG152" i="13" s="1"/>
  <c r="AA152" i="13"/>
  <c r="AC152" i="13" s="1"/>
  <c r="Y152" i="13"/>
  <c r="S152" i="13"/>
  <c r="U152" i="13" s="1"/>
  <c r="K152" i="13"/>
  <c r="M152" i="13" s="1"/>
  <c r="I152" i="13"/>
  <c r="C152" i="13"/>
  <c r="E152" i="13" s="1"/>
  <c r="BT151" i="13"/>
  <c r="BY151" i="13" s="1"/>
  <c r="BL151" i="13"/>
  <c r="BH151" i="13"/>
  <c r="BJ151" i="13" s="1"/>
  <c r="BD151" i="13"/>
  <c r="BF151" i="13" s="1"/>
  <c r="AZ151" i="13"/>
  <c r="BB151" i="13" s="1"/>
  <c r="AV151" i="13"/>
  <c r="AX151" i="13" s="1"/>
  <c r="AQ151" i="13"/>
  <c r="AS151" i="13" s="1"/>
  <c r="AM151" i="13"/>
  <c r="AI151" i="13"/>
  <c r="AK151" i="13" s="1"/>
  <c r="AE151" i="13"/>
  <c r="AG151" i="13" s="1"/>
  <c r="AA151" i="13"/>
  <c r="AC151" i="13" s="1"/>
  <c r="Y151" i="13"/>
  <c r="S151" i="13"/>
  <c r="U151" i="13" s="1"/>
  <c r="K151" i="13"/>
  <c r="M151" i="13" s="1"/>
  <c r="I151" i="13"/>
  <c r="C151" i="13"/>
  <c r="E151" i="13" s="1"/>
  <c r="BT150" i="13"/>
  <c r="BY150" i="13" s="1"/>
  <c r="BL150" i="13"/>
  <c r="BN150" i="13" s="1"/>
  <c r="BH150" i="13"/>
  <c r="BJ150" i="13" s="1"/>
  <c r="BD150" i="13"/>
  <c r="BF150" i="13" s="1"/>
  <c r="AZ150" i="13"/>
  <c r="BB150" i="13" s="1"/>
  <c r="AV150" i="13"/>
  <c r="AX150" i="13" s="1"/>
  <c r="AQ150" i="13"/>
  <c r="AS150" i="13" s="1"/>
  <c r="AI150" i="13"/>
  <c r="AK150" i="13" s="1"/>
  <c r="AE150" i="13"/>
  <c r="AG150" i="13" s="1"/>
  <c r="AA150" i="13"/>
  <c r="AC150" i="13" s="1"/>
  <c r="Y150" i="13"/>
  <c r="S150" i="13"/>
  <c r="U150" i="13" s="1"/>
  <c r="K150" i="13"/>
  <c r="M150" i="13" s="1"/>
  <c r="I150" i="13"/>
  <c r="C150" i="13"/>
  <c r="E150" i="13" s="1"/>
  <c r="BT149" i="13"/>
  <c r="BY149" i="13" s="1"/>
  <c r="BL149" i="13"/>
  <c r="BN149" i="13" s="1"/>
  <c r="BH149" i="13"/>
  <c r="BD149" i="13"/>
  <c r="BF149" i="13" s="1"/>
  <c r="AZ149" i="13"/>
  <c r="BB149" i="13" s="1"/>
  <c r="AV149" i="13"/>
  <c r="AX149" i="13" s="1"/>
  <c r="AQ149" i="13"/>
  <c r="AS149" i="13" s="1"/>
  <c r="AM149" i="13"/>
  <c r="AI149" i="13"/>
  <c r="AK149" i="13" s="1"/>
  <c r="AE149" i="13"/>
  <c r="AG149" i="13" s="1"/>
  <c r="AA149" i="13"/>
  <c r="AC149" i="13" s="1"/>
  <c r="Y149" i="13"/>
  <c r="S149" i="13"/>
  <c r="U149" i="13" s="1"/>
  <c r="K149" i="13"/>
  <c r="M149" i="13" s="1"/>
  <c r="I149" i="13"/>
  <c r="C149" i="13"/>
  <c r="E149" i="13" s="1"/>
  <c r="BT148" i="13"/>
  <c r="BY148" i="13" s="1"/>
  <c r="BL148" i="13"/>
  <c r="BN148" i="13" s="1"/>
  <c r="BH148" i="13"/>
  <c r="BJ148" i="13" s="1"/>
  <c r="BD148" i="13"/>
  <c r="BF148" i="13" s="1"/>
  <c r="AZ148" i="13"/>
  <c r="BB148" i="13" s="1"/>
  <c r="AV148" i="13"/>
  <c r="AX148" i="13" s="1"/>
  <c r="AQ148" i="13"/>
  <c r="AS148" i="13" s="1"/>
  <c r="AM148" i="13"/>
  <c r="AI148" i="13"/>
  <c r="AK148" i="13" s="1"/>
  <c r="AE148" i="13"/>
  <c r="AG148" i="13" s="1"/>
  <c r="AA148" i="13"/>
  <c r="AC148" i="13" s="1"/>
  <c r="Y148" i="13"/>
  <c r="S148" i="13"/>
  <c r="U148" i="13" s="1"/>
  <c r="K148" i="13"/>
  <c r="M148" i="13" s="1"/>
  <c r="I148" i="13"/>
  <c r="C148" i="13"/>
  <c r="E148" i="13" s="1"/>
  <c r="BT147" i="13"/>
  <c r="BY147" i="13" s="1"/>
  <c r="BL147" i="13"/>
  <c r="BN147" i="13" s="1"/>
  <c r="BH147" i="13"/>
  <c r="BJ147" i="13" s="1"/>
  <c r="BD147" i="13"/>
  <c r="BF147" i="13" s="1"/>
  <c r="AZ147" i="13"/>
  <c r="BB147" i="13" s="1"/>
  <c r="AV147" i="13"/>
  <c r="AX147" i="13" s="1"/>
  <c r="AQ147" i="13"/>
  <c r="AS147" i="13" s="1"/>
  <c r="AI147" i="13"/>
  <c r="AK147" i="13" s="1"/>
  <c r="AE147" i="13"/>
  <c r="AG147" i="13" s="1"/>
  <c r="AA147" i="13"/>
  <c r="AC147" i="13" s="1"/>
  <c r="Y147" i="13"/>
  <c r="S147" i="13"/>
  <c r="U147" i="13" s="1"/>
  <c r="K147" i="13"/>
  <c r="M147" i="13" s="1"/>
  <c r="I147" i="13"/>
  <c r="C147" i="13"/>
  <c r="E147" i="13" s="1"/>
  <c r="BT146" i="13"/>
  <c r="BY146" i="13" s="1"/>
  <c r="BL146" i="13"/>
  <c r="BN146" i="13" s="1"/>
  <c r="BH146" i="13"/>
  <c r="BD146" i="13"/>
  <c r="BF146" i="13" s="1"/>
  <c r="AZ146" i="13"/>
  <c r="BB146" i="13" s="1"/>
  <c r="AV146" i="13"/>
  <c r="AX146" i="13" s="1"/>
  <c r="AQ146" i="13"/>
  <c r="AS146" i="13" s="1"/>
  <c r="AM146" i="13"/>
  <c r="AI146" i="13"/>
  <c r="AK146" i="13" s="1"/>
  <c r="AE146" i="13"/>
  <c r="AG146" i="13" s="1"/>
  <c r="AA146" i="13"/>
  <c r="AC146" i="13" s="1"/>
  <c r="Y146" i="13"/>
  <c r="S146" i="13"/>
  <c r="U146" i="13" s="1"/>
  <c r="K146" i="13"/>
  <c r="M146" i="13" s="1"/>
  <c r="I146" i="13"/>
  <c r="C146" i="13"/>
  <c r="E146" i="13" s="1"/>
  <c r="BT145" i="13"/>
  <c r="BY145" i="13" s="1"/>
  <c r="BL145" i="13"/>
  <c r="BN145" i="13" s="1"/>
  <c r="BH145" i="13"/>
  <c r="BJ145" i="13" s="1"/>
  <c r="BD145" i="13"/>
  <c r="BF145" i="13" s="1"/>
  <c r="AZ145" i="13"/>
  <c r="BB145" i="13" s="1"/>
  <c r="AV145" i="13"/>
  <c r="AX145" i="13" s="1"/>
  <c r="AQ145" i="13"/>
  <c r="AS145" i="13" s="1"/>
  <c r="AM145" i="13"/>
  <c r="AI145" i="13"/>
  <c r="AK145" i="13" s="1"/>
  <c r="AE145" i="13"/>
  <c r="AG145" i="13" s="1"/>
  <c r="AA145" i="13"/>
  <c r="AC145" i="13" s="1"/>
  <c r="Y145" i="13"/>
  <c r="S145" i="13"/>
  <c r="U145" i="13" s="1"/>
  <c r="K145" i="13"/>
  <c r="M145" i="13" s="1"/>
  <c r="I145" i="13"/>
  <c r="C145" i="13"/>
  <c r="E145" i="13" s="1"/>
  <c r="BT144" i="13"/>
  <c r="BY144" i="13" s="1"/>
  <c r="BL144" i="13"/>
  <c r="BH144" i="13"/>
  <c r="BJ144" i="13" s="1"/>
  <c r="BD144" i="13"/>
  <c r="BF144" i="13" s="1"/>
  <c r="AZ144" i="13"/>
  <c r="BB144" i="13" s="1"/>
  <c r="AV144" i="13"/>
  <c r="AX144" i="13" s="1"/>
  <c r="AQ144" i="13"/>
  <c r="AS144" i="13" s="1"/>
  <c r="AI144" i="13"/>
  <c r="AK144" i="13" s="1"/>
  <c r="AE144" i="13"/>
  <c r="AG144" i="13" s="1"/>
  <c r="AA144" i="13"/>
  <c r="AC144" i="13" s="1"/>
  <c r="Y144" i="13"/>
  <c r="S144" i="13"/>
  <c r="U144" i="13" s="1"/>
  <c r="K144" i="13"/>
  <c r="M144" i="13" s="1"/>
  <c r="I144" i="13"/>
  <c r="C144" i="13"/>
  <c r="E144" i="13" s="1"/>
  <c r="BT143" i="13"/>
  <c r="BY143" i="13" s="1"/>
  <c r="BL143" i="13"/>
  <c r="BN143" i="13" s="1"/>
  <c r="BH143" i="13"/>
  <c r="BD143" i="13"/>
  <c r="BF143" i="13" s="1"/>
  <c r="AZ143" i="13"/>
  <c r="BB143" i="13" s="1"/>
  <c r="AV143" i="13"/>
  <c r="AX143" i="13" s="1"/>
  <c r="AQ143" i="13"/>
  <c r="AS143" i="13" s="1"/>
  <c r="AM143" i="13"/>
  <c r="AI143" i="13"/>
  <c r="AK143" i="13" s="1"/>
  <c r="AE143" i="13"/>
  <c r="AG143" i="13" s="1"/>
  <c r="AA143" i="13"/>
  <c r="AC143" i="13" s="1"/>
  <c r="Y143" i="13"/>
  <c r="S143" i="13"/>
  <c r="U143" i="13" s="1"/>
  <c r="K143" i="13"/>
  <c r="M143" i="13" s="1"/>
  <c r="I143" i="13"/>
  <c r="C143" i="13"/>
  <c r="E143" i="13" s="1"/>
  <c r="BT142" i="13"/>
  <c r="BY142" i="13" s="1"/>
  <c r="BL142" i="13"/>
  <c r="BN142" i="13" s="1"/>
  <c r="BH142" i="13"/>
  <c r="BJ142" i="13" s="1"/>
  <c r="BD142" i="13"/>
  <c r="BF142" i="13" s="1"/>
  <c r="AZ142" i="13"/>
  <c r="BB142" i="13" s="1"/>
  <c r="AV142" i="13"/>
  <c r="AX142" i="13" s="1"/>
  <c r="AQ142" i="13"/>
  <c r="AS142" i="13" s="1"/>
  <c r="AM142" i="13"/>
  <c r="AI142" i="13"/>
  <c r="AK142" i="13" s="1"/>
  <c r="AE142" i="13"/>
  <c r="AG142" i="13" s="1"/>
  <c r="AA142" i="13"/>
  <c r="AC142" i="13" s="1"/>
  <c r="Y142" i="13"/>
  <c r="S142" i="13"/>
  <c r="U142" i="13" s="1"/>
  <c r="K142" i="13"/>
  <c r="M142" i="13" s="1"/>
  <c r="I142" i="13"/>
  <c r="C142" i="13"/>
  <c r="E142" i="13" s="1"/>
  <c r="BT141" i="13"/>
  <c r="BY141" i="13" s="1"/>
  <c r="BL141" i="13"/>
  <c r="BN141" i="13" s="1"/>
  <c r="BH141" i="13"/>
  <c r="BJ141" i="13" s="1"/>
  <c r="BD141" i="13"/>
  <c r="BF141" i="13" s="1"/>
  <c r="AZ141" i="13"/>
  <c r="BB141" i="13" s="1"/>
  <c r="AV141" i="13"/>
  <c r="AX141" i="13" s="1"/>
  <c r="AQ141" i="13"/>
  <c r="AS141" i="13" s="1"/>
  <c r="AI141" i="13"/>
  <c r="AK141" i="13" s="1"/>
  <c r="AE141" i="13"/>
  <c r="AG141" i="13" s="1"/>
  <c r="AA141" i="13"/>
  <c r="AC141" i="13" s="1"/>
  <c r="Y141" i="13"/>
  <c r="S141" i="13"/>
  <c r="U141" i="13" s="1"/>
  <c r="K141" i="13"/>
  <c r="M141" i="13" s="1"/>
  <c r="I141" i="13"/>
  <c r="C141" i="13"/>
  <c r="E141" i="13" s="1"/>
  <c r="BL140" i="13"/>
  <c r="BN140" i="13" s="1"/>
  <c r="BD140" i="13"/>
  <c r="BF140" i="13" s="1"/>
  <c r="AZ140" i="13"/>
  <c r="BB140" i="13" s="1"/>
  <c r="AV140" i="13"/>
  <c r="AX140" i="13" s="1"/>
  <c r="AQ140" i="13"/>
  <c r="AS140" i="13" s="1"/>
  <c r="AM140" i="13"/>
  <c r="AI140" i="13"/>
  <c r="AK140" i="13" s="1"/>
  <c r="AE140" i="13"/>
  <c r="AG140" i="13" s="1"/>
  <c r="AA140" i="13"/>
  <c r="AC140" i="13" s="1"/>
  <c r="Y140" i="13"/>
  <c r="S140" i="13"/>
  <c r="U140" i="13" s="1"/>
  <c r="K140" i="13"/>
  <c r="M140" i="13" s="1"/>
  <c r="I140" i="13"/>
  <c r="C140" i="13"/>
  <c r="E140" i="13" s="1"/>
  <c r="BL139" i="13"/>
  <c r="BN139" i="13" s="1"/>
  <c r="BD139" i="13"/>
  <c r="BF139" i="13" s="1"/>
  <c r="AZ139" i="13"/>
  <c r="BB139" i="13" s="1"/>
  <c r="AV139" i="13"/>
  <c r="AX139" i="13" s="1"/>
  <c r="AQ139" i="13"/>
  <c r="AS139" i="13" s="1"/>
  <c r="AM139" i="13"/>
  <c r="AI139" i="13"/>
  <c r="AK139" i="13" s="1"/>
  <c r="AE139" i="13"/>
  <c r="AG139" i="13" s="1"/>
  <c r="AA139" i="13"/>
  <c r="AC139" i="13" s="1"/>
  <c r="Y139" i="13"/>
  <c r="S139" i="13"/>
  <c r="U139" i="13" s="1"/>
  <c r="K139" i="13"/>
  <c r="M139" i="13" s="1"/>
  <c r="I139" i="13"/>
  <c r="C139" i="13"/>
  <c r="E139" i="13" s="1"/>
  <c r="BL138" i="13"/>
  <c r="BN138" i="13" s="1"/>
  <c r="BD138" i="13"/>
  <c r="BF138" i="13" s="1"/>
  <c r="AZ138" i="13"/>
  <c r="BB138" i="13" s="1"/>
  <c r="AV138" i="13"/>
  <c r="AX138" i="13" s="1"/>
  <c r="AQ138" i="13"/>
  <c r="AS138" i="13" s="1"/>
  <c r="AI138" i="13"/>
  <c r="AK138" i="13" s="1"/>
  <c r="AE138" i="13"/>
  <c r="AG138" i="13" s="1"/>
  <c r="AA138" i="13"/>
  <c r="AC138" i="13" s="1"/>
  <c r="Y138" i="13"/>
  <c r="S138" i="13"/>
  <c r="U138" i="13" s="1"/>
  <c r="K138" i="13"/>
  <c r="M138" i="13" s="1"/>
  <c r="I138" i="13"/>
  <c r="C138" i="13"/>
  <c r="E138" i="13" s="1"/>
  <c r="BL137" i="13"/>
  <c r="BN137" i="13" s="1"/>
  <c r="BD137" i="13"/>
  <c r="BF137" i="13" s="1"/>
  <c r="AZ137" i="13"/>
  <c r="BB137" i="13" s="1"/>
  <c r="AV137" i="13"/>
  <c r="AX137" i="13" s="1"/>
  <c r="AQ137" i="13"/>
  <c r="AS137" i="13" s="1"/>
  <c r="AM137" i="13"/>
  <c r="AI137" i="13"/>
  <c r="AK137" i="13" s="1"/>
  <c r="AE137" i="13"/>
  <c r="AG137" i="13" s="1"/>
  <c r="AA137" i="13"/>
  <c r="AC137" i="13" s="1"/>
  <c r="Y137" i="13"/>
  <c r="S137" i="13"/>
  <c r="U137" i="13" s="1"/>
  <c r="K137" i="13"/>
  <c r="M137" i="13" s="1"/>
  <c r="I137" i="13"/>
  <c r="C137" i="13"/>
  <c r="E137" i="13" s="1"/>
  <c r="BL136" i="13"/>
  <c r="BN136" i="13" s="1"/>
  <c r="BD136" i="13"/>
  <c r="BF136" i="13" s="1"/>
  <c r="AZ136" i="13"/>
  <c r="BB136" i="13" s="1"/>
  <c r="AV136" i="13"/>
  <c r="AX136" i="13" s="1"/>
  <c r="AQ136" i="13"/>
  <c r="AS136" i="13" s="1"/>
  <c r="AM136" i="13"/>
  <c r="AI136" i="13"/>
  <c r="AK136" i="13" s="1"/>
  <c r="AE136" i="13"/>
  <c r="AG136" i="13" s="1"/>
  <c r="AA136" i="13"/>
  <c r="AC136" i="13" s="1"/>
  <c r="Y136" i="13"/>
  <c r="S136" i="13"/>
  <c r="U136" i="13" s="1"/>
  <c r="K136" i="13"/>
  <c r="M136" i="13" s="1"/>
  <c r="I136" i="13"/>
  <c r="C136" i="13"/>
  <c r="E136" i="13" s="1"/>
  <c r="BL135" i="13"/>
  <c r="BN135" i="13" s="1"/>
  <c r="BD135" i="13"/>
  <c r="BF135" i="13" s="1"/>
  <c r="AZ135" i="13"/>
  <c r="BB135" i="13" s="1"/>
  <c r="AV135" i="13"/>
  <c r="AX135" i="13" s="1"/>
  <c r="AQ135" i="13"/>
  <c r="AS135" i="13" s="1"/>
  <c r="AI135" i="13"/>
  <c r="AK135" i="13" s="1"/>
  <c r="AE135" i="13"/>
  <c r="AG135" i="13" s="1"/>
  <c r="AA135" i="13"/>
  <c r="AC135" i="13" s="1"/>
  <c r="Y135" i="13"/>
  <c r="S135" i="13"/>
  <c r="U135" i="13" s="1"/>
  <c r="K135" i="13"/>
  <c r="M135" i="13" s="1"/>
  <c r="I135" i="13"/>
  <c r="C135" i="13"/>
  <c r="E135" i="13" s="1"/>
  <c r="BL134" i="13"/>
  <c r="BN134" i="13" s="1"/>
  <c r="BD134" i="13"/>
  <c r="BF134" i="13" s="1"/>
  <c r="AZ134" i="13"/>
  <c r="BB134" i="13" s="1"/>
  <c r="AV134" i="13"/>
  <c r="AX134" i="13" s="1"/>
  <c r="AQ134" i="13"/>
  <c r="AS134" i="13" s="1"/>
  <c r="AM134" i="13"/>
  <c r="AI134" i="13"/>
  <c r="AK134" i="13" s="1"/>
  <c r="AE134" i="13"/>
  <c r="AG134" i="13" s="1"/>
  <c r="AA134" i="13"/>
  <c r="AC134" i="13" s="1"/>
  <c r="Y134" i="13"/>
  <c r="S134" i="13"/>
  <c r="U134" i="13" s="1"/>
  <c r="K134" i="13"/>
  <c r="M134" i="13" s="1"/>
  <c r="I134" i="13"/>
  <c r="C134" i="13"/>
  <c r="E134" i="13" s="1"/>
  <c r="BL133" i="13"/>
  <c r="BN133" i="13" s="1"/>
  <c r="BD133" i="13"/>
  <c r="BF133" i="13" s="1"/>
  <c r="AZ133" i="13"/>
  <c r="BB133" i="13" s="1"/>
  <c r="AV133" i="13"/>
  <c r="AX133" i="13" s="1"/>
  <c r="AQ133" i="13"/>
  <c r="AS133" i="13" s="1"/>
  <c r="AM133" i="13"/>
  <c r="AI133" i="13"/>
  <c r="AK133" i="13" s="1"/>
  <c r="AE133" i="13"/>
  <c r="AG133" i="13" s="1"/>
  <c r="AA133" i="13"/>
  <c r="AC133" i="13" s="1"/>
  <c r="Y133" i="13"/>
  <c r="S133" i="13"/>
  <c r="U133" i="13" s="1"/>
  <c r="K133" i="13"/>
  <c r="M133" i="13" s="1"/>
  <c r="I133" i="13"/>
  <c r="C133" i="13"/>
  <c r="E133" i="13" s="1"/>
  <c r="BL132" i="13"/>
  <c r="BN132" i="13" s="1"/>
  <c r="BD132" i="13"/>
  <c r="BF132" i="13" s="1"/>
  <c r="AZ132" i="13"/>
  <c r="BB132" i="13" s="1"/>
  <c r="AV132" i="13"/>
  <c r="AX132" i="13" s="1"/>
  <c r="AQ132" i="13"/>
  <c r="AS132" i="13" s="1"/>
  <c r="AI132" i="13"/>
  <c r="AK132" i="13" s="1"/>
  <c r="AE132" i="13"/>
  <c r="AG132" i="13" s="1"/>
  <c r="AA132" i="13"/>
  <c r="AC132" i="13" s="1"/>
  <c r="Y132" i="13"/>
  <c r="S132" i="13"/>
  <c r="U132" i="13" s="1"/>
  <c r="K132" i="13"/>
  <c r="M132" i="13" s="1"/>
  <c r="I132" i="13"/>
  <c r="C132" i="13"/>
  <c r="E132" i="13" s="1"/>
  <c r="BL131" i="13"/>
  <c r="BN131" i="13" s="1"/>
  <c r="BD131" i="13"/>
  <c r="BF131" i="13" s="1"/>
  <c r="AZ131" i="13"/>
  <c r="BB131" i="13" s="1"/>
  <c r="AV131" i="13"/>
  <c r="AX131" i="13" s="1"/>
  <c r="AQ131" i="13"/>
  <c r="AS131" i="13" s="1"/>
  <c r="AM131" i="13"/>
  <c r="AI131" i="13"/>
  <c r="AK131" i="13" s="1"/>
  <c r="AE131" i="13"/>
  <c r="AG131" i="13" s="1"/>
  <c r="AA131" i="13"/>
  <c r="AC131" i="13" s="1"/>
  <c r="Y131" i="13"/>
  <c r="S131" i="13"/>
  <c r="U131" i="13" s="1"/>
  <c r="K131" i="13"/>
  <c r="M131" i="13" s="1"/>
  <c r="I131" i="13"/>
  <c r="C131" i="13"/>
  <c r="E131" i="13" s="1"/>
  <c r="BL130" i="13"/>
  <c r="BN130" i="13" s="1"/>
  <c r="BD130" i="13"/>
  <c r="BF130" i="13" s="1"/>
  <c r="AZ130" i="13"/>
  <c r="BB130" i="13" s="1"/>
  <c r="AV130" i="13"/>
  <c r="AX130" i="13" s="1"/>
  <c r="AQ130" i="13"/>
  <c r="AS130" i="13" s="1"/>
  <c r="AM130" i="13"/>
  <c r="AI130" i="13"/>
  <c r="AK130" i="13" s="1"/>
  <c r="AE130" i="13"/>
  <c r="AG130" i="13" s="1"/>
  <c r="AA130" i="13"/>
  <c r="AC130" i="13" s="1"/>
  <c r="Y130" i="13"/>
  <c r="S130" i="13"/>
  <c r="U130" i="13" s="1"/>
  <c r="K130" i="13"/>
  <c r="M130" i="13" s="1"/>
  <c r="I130" i="13"/>
  <c r="C130" i="13"/>
  <c r="E130" i="13" s="1"/>
  <c r="BL129" i="13"/>
  <c r="BN129" i="13" s="1"/>
  <c r="BD129" i="13"/>
  <c r="BF129" i="13" s="1"/>
  <c r="AZ129" i="13"/>
  <c r="BB129" i="13" s="1"/>
  <c r="AV129" i="13"/>
  <c r="AX129" i="13" s="1"/>
  <c r="AQ129" i="13"/>
  <c r="AI129" i="13"/>
  <c r="AK129" i="13" s="1"/>
  <c r="AE129" i="13"/>
  <c r="AG129" i="13" s="1"/>
  <c r="AA129" i="13"/>
  <c r="AC129" i="13" s="1"/>
  <c r="Y129" i="13"/>
  <c r="S129" i="13"/>
  <c r="U129" i="13" s="1"/>
  <c r="K129" i="13"/>
  <c r="M129" i="13" s="1"/>
  <c r="I129" i="13"/>
  <c r="C129" i="13"/>
  <c r="E129" i="13" s="1"/>
  <c r="BL128" i="13"/>
  <c r="BN128" i="13" s="1"/>
  <c r="BD128" i="13"/>
  <c r="BF128" i="13" s="1"/>
  <c r="AZ128" i="13"/>
  <c r="BB128" i="13" s="1"/>
  <c r="AV128" i="13"/>
  <c r="AX128" i="13" s="1"/>
  <c r="AQ128" i="13"/>
  <c r="AS128" i="13" s="1"/>
  <c r="AM128" i="13"/>
  <c r="AI128" i="13"/>
  <c r="AK128" i="13" s="1"/>
  <c r="AE128" i="13"/>
  <c r="AG128" i="13" s="1"/>
  <c r="AA128" i="13"/>
  <c r="AC128" i="13" s="1"/>
  <c r="Y128" i="13"/>
  <c r="S128" i="13"/>
  <c r="U128" i="13" s="1"/>
  <c r="K128" i="13"/>
  <c r="M128" i="13" s="1"/>
  <c r="I128" i="13"/>
  <c r="C128" i="13"/>
  <c r="E128" i="13" s="1"/>
  <c r="BL127" i="13"/>
  <c r="BN127" i="13" s="1"/>
  <c r="BD127" i="13"/>
  <c r="BF127" i="13" s="1"/>
  <c r="AZ127" i="13"/>
  <c r="BB127" i="13" s="1"/>
  <c r="AV127" i="13"/>
  <c r="AX127" i="13" s="1"/>
  <c r="AQ127" i="13"/>
  <c r="AM127" i="13"/>
  <c r="AI127" i="13"/>
  <c r="AK127" i="13" s="1"/>
  <c r="AE127" i="13"/>
  <c r="AG127" i="13" s="1"/>
  <c r="AA127" i="13"/>
  <c r="AC127" i="13" s="1"/>
  <c r="Y127" i="13"/>
  <c r="S127" i="13"/>
  <c r="U127" i="13" s="1"/>
  <c r="K127" i="13"/>
  <c r="M127" i="13" s="1"/>
  <c r="I127" i="13"/>
  <c r="C127" i="13"/>
  <c r="E127" i="13" s="1"/>
  <c r="BL126" i="13"/>
  <c r="BD126" i="13"/>
  <c r="BF126" i="13" s="1"/>
  <c r="AZ126" i="13"/>
  <c r="BB126" i="13" s="1"/>
  <c r="AV126" i="13"/>
  <c r="AX126" i="13" s="1"/>
  <c r="AQ126" i="13"/>
  <c r="AS126" i="13" s="1"/>
  <c r="AI126" i="13"/>
  <c r="AE126" i="13"/>
  <c r="AG126" i="13" s="1"/>
  <c r="AA126" i="13"/>
  <c r="AC126" i="13" s="1"/>
  <c r="Y126" i="13"/>
  <c r="S126" i="13"/>
  <c r="U126" i="13" s="1"/>
  <c r="K126" i="13"/>
  <c r="M126" i="13" s="1"/>
  <c r="I126" i="13"/>
  <c r="C126" i="13"/>
  <c r="E126" i="13" s="1"/>
  <c r="BL125" i="13"/>
  <c r="BD125" i="13"/>
  <c r="BF125" i="13" s="1"/>
  <c r="AZ125" i="13"/>
  <c r="BB125" i="13" s="1"/>
  <c r="AV125" i="13"/>
  <c r="AX125" i="13" s="1"/>
  <c r="AQ125" i="13"/>
  <c r="AS125" i="13" s="1"/>
  <c r="AM125" i="13"/>
  <c r="AI125" i="13"/>
  <c r="AK125" i="13" s="1"/>
  <c r="AE125" i="13"/>
  <c r="AG125" i="13" s="1"/>
  <c r="AA125" i="13"/>
  <c r="AC125" i="13" s="1"/>
  <c r="Y125" i="13"/>
  <c r="S125" i="13"/>
  <c r="U125" i="13" s="1"/>
  <c r="K125" i="13"/>
  <c r="M125" i="13" s="1"/>
  <c r="I125" i="13"/>
  <c r="C125" i="13"/>
  <c r="E125" i="13" s="1"/>
  <c r="BL124" i="13"/>
  <c r="BD124" i="13"/>
  <c r="BF124" i="13" s="1"/>
  <c r="AZ124" i="13"/>
  <c r="BB124" i="13" s="1"/>
  <c r="AV124" i="13"/>
  <c r="AX124" i="13" s="1"/>
  <c r="AQ124" i="13"/>
  <c r="AS124" i="13" s="1"/>
  <c r="AM124" i="13"/>
  <c r="AI124" i="13"/>
  <c r="AK124" i="13" s="1"/>
  <c r="AE124" i="13"/>
  <c r="AG124" i="13" s="1"/>
  <c r="AA124" i="13"/>
  <c r="AC124" i="13" s="1"/>
  <c r="Y124" i="13"/>
  <c r="S124" i="13"/>
  <c r="U124" i="13" s="1"/>
  <c r="K124" i="13"/>
  <c r="M124" i="13" s="1"/>
  <c r="I124" i="13"/>
  <c r="C124" i="13"/>
  <c r="E124" i="13" s="1"/>
  <c r="BL123" i="13"/>
  <c r="BN123" i="13" s="1"/>
  <c r="BD123" i="13"/>
  <c r="BF123" i="13" s="1"/>
  <c r="AZ123" i="13"/>
  <c r="BB123" i="13" s="1"/>
  <c r="AV123" i="13"/>
  <c r="AX123" i="13" s="1"/>
  <c r="AQ123" i="13"/>
  <c r="AS123" i="13" s="1"/>
  <c r="AI123" i="13"/>
  <c r="AE123" i="13"/>
  <c r="AG123" i="13" s="1"/>
  <c r="AA123" i="13"/>
  <c r="AC123" i="13" s="1"/>
  <c r="Y123" i="13"/>
  <c r="S123" i="13"/>
  <c r="U123" i="13" s="1"/>
  <c r="K123" i="13"/>
  <c r="M123" i="13" s="1"/>
  <c r="I123" i="13"/>
  <c r="C123" i="13"/>
  <c r="E123" i="13" s="1"/>
  <c r="BL122" i="13"/>
  <c r="BN122" i="13" s="1"/>
  <c r="BD122" i="13"/>
  <c r="BF122" i="13" s="1"/>
  <c r="AZ122" i="13"/>
  <c r="BB122" i="13" s="1"/>
  <c r="AV122" i="13"/>
  <c r="AX122" i="13" s="1"/>
  <c r="AQ122" i="13"/>
  <c r="AS122" i="13" s="1"/>
  <c r="AM122" i="13"/>
  <c r="AI122" i="13"/>
  <c r="AK122" i="13" s="1"/>
  <c r="AE122" i="13"/>
  <c r="AG122" i="13" s="1"/>
  <c r="AA122" i="13"/>
  <c r="AC122" i="13" s="1"/>
  <c r="Y122" i="13"/>
  <c r="S122" i="13"/>
  <c r="U122" i="13" s="1"/>
  <c r="K122" i="13"/>
  <c r="M122" i="13" s="1"/>
  <c r="I122" i="13"/>
  <c r="C122" i="13"/>
  <c r="E122" i="13" s="1"/>
  <c r="BL121" i="13"/>
  <c r="BD121" i="13"/>
  <c r="BF121" i="13" s="1"/>
  <c r="AZ121" i="13"/>
  <c r="BB121" i="13" s="1"/>
  <c r="AV121" i="13"/>
  <c r="AX121" i="13" s="1"/>
  <c r="AQ121" i="13"/>
  <c r="AS121" i="13" s="1"/>
  <c r="AM121" i="13"/>
  <c r="AI121" i="13"/>
  <c r="AK121" i="13" s="1"/>
  <c r="AE121" i="13"/>
  <c r="AG121" i="13" s="1"/>
  <c r="AA121" i="13"/>
  <c r="AC121" i="13" s="1"/>
  <c r="Y121" i="13"/>
  <c r="S121" i="13"/>
  <c r="U121" i="13" s="1"/>
  <c r="K121" i="13"/>
  <c r="M121" i="13" s="1"/>
  <c r="I121" i="13"/>
  <c r="C121" i="13"/>
  <c r="E121" i="13" s="1"/>
  <c r="BL120" i="13"/>
  <c r="BN120" i="13" s="1"/>
  <c r="BD120" i="13"/>
  <c r="BF120" i="13" s="1"/>
  <c r="AZ120" i="13"/>
  <c r="BB120" i="13" s="1"/>
  <c r="AV120" i="13"/>
  <c r="AX120" i="13" s="1"/>
  <c r="AQ120" i="13"/>
  <c r="AS120" i="13" s="1"/>
  <c r="AI120" i="13"/>
  <c r="AE120" i="13"/>
  <c r="AG120" i="13" s="1"/>
  <c r="AA120" i="13"/>
  <c r="AC120" i="13" s="1"/>
  <c r="Y120" i="13"/>
  <c r="S120" i="13"/>
  <c r="U120" i="13" s="1"/>
  <c r="K120" i="13"/>
  <c r="M120" i="13" s="1"/>
  <c r="I120" i="13"/>
  <c r="C120" i="13"/>
  <c r="E120" i="13" s="1"/>
  <c r="BL119" i="13"/>
  <c r="BD119" i="13"/>
  <c r="BF119" i="13" s="1"/>
  <c r="AZ119" i="13"/>
  <c r="BB119" i="13" s="1"/>
  <c r="AV119" i="13"/>
  <c r="AX119" i="13" s="1"/>
  <c r="AQ119" i="13"/>
  <c r="AS119" i="13" s="1"/>
  <c r="AM119" i="13"/>
  <c r="AI119" i="13"/>
  <c r="AK119" i="13" s="1"/>
  <c r="AE119" i="13"/>
  <c r="AG119" i="13" s="1"/>
  <c r="AA119" i="13"/>
  <c r="AC119" i="13" s="1"/>
  <c r="Y119" i="13"/>
  <c r="S119" i="13"/>
  <c r="U119" i="13" s="1"/>
  <c r="K119" i="13"/>
  <c r="M119" i="13" s="1"/>
  <c r="I119" i="13"/>
  <c r="C119" i="13"/>
  <c r="E119" i="13" s="1"/>
  <c r="BL118" i="13"/>
  <c r="BD118" i="13"/>
  <c r="BF118" i="13" s="1"/>
  <c r="AZ118" i="13"/>
  <c r="BB118" i="13" s="1"/>
  <c r="AV118" i="13"/>
  <c r="AX118" i="13" s="1"/>
  <c r="AQ118" i="13"/>
  <c r="AS118" i="13" s="1"/>
  <c r="AM118" i="13"/>
  <c r="AI118" i="13"/>
  <c r="AK118" i="13" s="1"/>
  <c r="AE118" i="13"/>
  <c r="AG118" i="13" s="1"/>
  <c r="AA118" i="13"/>
  <c r="AC118" i="13" s="1"/>
  <c r="Y118" i="13"/>
  <c r="S118" i="13"/>
  <c r="U118" i="13" s="1"/>
  <c r="K118" i="13"/>
  <c r="M118" i="13" s="1"/>
  <c r="I118" i="13"/>
  <c r="C118" i="13"/>
  <c r="E118" i="13" s="1"/>
  <c r="BL117" i="13"/>
  <c r="BN117" i="13" s="1"/>
  <c r="BD117" i="13"/>
  <c r="BF117" i="13" s="1"/>
  <c r="AZ117" i="13"/>
  <c r="BB117" i="13" s="1"/>
  <c r="AV117" i="13"/>
  <c r="AX117" i="13" s="1"/>
  <c r="AQ117" i="13"/>
  <c r="AS117" i="13" s="1"/>
  <c r="AI117" i="13"/>
  <c r="AE117" i="13"/>
  <c r="AG117" i="13" s="1"/>
  <c r="AA117" i="13"/>
  <c r="AC117" i="13" s="1"/>
  <c r="Y117" i="13"/>
  <c r="S117" i="13"/>
  <c r="U117" i="13" s="1"/>
  <c r="K117" i="13"/>
  <c r="M117" i="13" s="1"/>
  <c r="I117" i="13"/>
  <c r="C117" i="13"/>
  <c r="E117" i="13" s="1"/>
  <c r="BL116" i="13"/>
  <c r="BN116" i="13" s="1"/>
  <c r="BD116" i="13"/>
  <c r="BF116" i="13" s="1"/>
  <c r="AZ116" i="13"/>
  <c r="BB116" i="13" s="1"/>
  <c r="AV116" i="13"/>
  <c r="AX116" i="13" s="1"/>
  <c r="AQ116" i="13"/>
  <c r="AS116" i="13" s="1"/>
  <c r="AM116" i="13"/>
  <c r="AI116" i="13"/>
  <c r="AK116" i="13" s="1"/>
  <c r="AE116" i="13"/>
  <c r="AG116" i="13" s="1"/>
  <c r="AA116" i="13"/>
  <c r="AC116" i="13" s="1"/>
  <c r="Y116" i="13"/>
  <c r="S116" i="13"/>
  <c r="U116" i="13" s="1"/>
  <c r="K116" i="13"/>
  <c r="M116" i="13" s="1"/>
  <c r="I116" i="13"/>
  <c r="C116" i="13"/>
  <c r="E116" i="13" s="1"/>
  <c r="BL115" i="13"/>
  <c r="BD115" i="13"/>
  <c r="BF115" i="13" s="1"/>
  <c r="AZ115" i="13"/>
  <c r="BB115" i="13" s="1"/>
  <c r="AV115" i="13"/>
  <c r="AX115" i="13" s="1"/>
  <c r="AQ115" i="13"/>
  <c r="AS115" i="13" s="1"/>
  <c r="AM115" i="13"/>
  <c r="AI115" i="13"/>
  <c r="AK115" i="13" s="1"/>
  <c r="AE115" i="13"/>
  <c r="AG115" i="13" s="1"/>
  <c r="AA115" i="13"/>
  <c r="AC115" i="13" s="1"/>
  <c r="Y115" i="13"/>
  <c r="S115" i="13"/>
  <c r="U115" i="13" s="1"/>
  <c r="K115" i="13"/>
  <c r="M115" i="13" s="1"/>
  <c r="I115" i="13"/>
  <c r="C115" i="13"/>
  <c r="E115" i="13" s="1"/>
  <c r="BL114" i="13"/>
  <c r="BN114" i="13" s="1"/>
  <c r="BD114" i="13"/>
  <c r="BF114" i="13" s="1"/>
  <c r="AZ114" i="13"/>
  <c r="BB114" i="13" s="1"/>
  <c r="AV114" i="13"/>
  <c r="AX114" i="13" s="1"/>
  <c r="AQ114" i="13"/>
  <c r="AS114" i="13" s="1"/>
  <c r="AI114" i="13"/>
  <c r="AE114" i="13"/>
  <c r="AG114" i="13" s="1"/>
  <c r="AA114" i="13"/>
  <c r="AC114" i="13" s="1"/>
  <c r="Y114" i="13"/>
  <c r="S114" i="13"/>
  <c r="U114" i="13" s="1"/>
  <c r="K114" i="13"/>
  <c r="M114" i="13" s="1"/>
  <c r="I114" i="13"/>
  <c r="C114" i="13"/>
  <c r="E114" i="13" s="1"/>
  <c r="BL113" i="13"/>
  <c r="BN113" i="13" s="1"/>
  <c r="BD113" i="13"/>
  <c r="BF113" i="13" s="1"/>
  <c r="AZ113" i="13"/>
  <c r="BB113" i="13" s="1"/>
  <c r="AV113" i="13"/>
  <c r="AX113" i="13" s="1"/>
  <c r="AQ113" i="13"/>
  <c r="AS113" i="13" s="1"/>
  <c r="AM113" i="13"/>
  <c r="AI113" i="13"/>
  <c r="AK113" i="13" s="1"/>
  <c r="AE113" i="13"/>
  <c r="AG113" i="13" s="1"/>
  <c r="AA113" i="13"/>
  <c r="AC113" i="13" s="1"/>
  <c r="Y113" i="13"/>
  <c r="S113" i="13"/>
  <c r="U113" i="13" s="1"/>
  <c r="K113" i="13"/>
  <c r="M113" i="13" s="1"/>
  <c r="I113" i="13"/>
  <c r="C113" i="13"/>
  <c r="E113" i="13" s="1"/>
  <c r="BL112" i="13"/>
  <c r="BD112" i="13"/>
  <c r="BF112" i="13" s="1"/>
  <c r="AZ112" i="13"/>
  <c r="BB112" i="13" s="1"/>
  <c r="AV112" i="13"/>
  <c r="AX112" i="13" s="1"/>
  <c r="AQ112" i="13"/>
  <c r="AS112" i="13" s="1"/>
  <c r="AM112" i="13"/>
  <c r="AI112" i="13"/>
  <c r="AK112" i="13" s="1"/>
  <c r="AE112" i="13"/>
  <c r="AG112" i="13" s="1"/>
  <c r="AA112" i="13"/>
  <c r="AC112" i="13" s="1"/>
  <c r="Y112" i="13"/>
  <c r="S112" i="13"/>
  <c r="U112" i="13" s="1"/>
  <c r="K112" i="13"/>
  <c r="M112" i="13" s="1"/>
  <c r="I112" i="13"/>
  <c r="C112" i="13"/>
  <c r="E112" i="13" s="1"/>
  <c r="BL111" i="13"/>
  <c r="BN111" i="13" s="1"/>
  <c r="BD111" i="13"/>
  <c r="BF111" i="13" s="1"/>
  <c r="AZ111" i="13"/>
  <c r="BB111" i="13" s="1"/>
  <c r="AV111" i="13"/>
  <c r="AX111" i="13" s="1"/>
  <c r="AQ111" i="13"/>
  <c r="AS111" i="13" s="1"/>
  <c r="AI111" i="13"/>
  <c r="AE111" i="13"/>
  <c r="AG111" i="13" s="1"/>
  <c r="AA111" i="13"/>
  <c r="AC111" i="13" s="1"/>
  <c r="Y111" i="13"/>
  <c r="S111" i="13"/>
  <c r="U111" i="13" s="1"/>
  <c r="K111" i="13"/>
  <c r="M111" i="13" s="1"/>
  <c r="I111" i="13"/>
  <c r="C111" i="13"/>
  <c r="E111" i="13" s="1"/>
  <c r="BL110" i="13"/>
  <c r="BD110" i="13"/>
  <c r="BF110" i="13" s="1"/>
  <c r="AZ110" i="13"/>
  <c r="BB110" i="13" s="1"/>
  <c r="AV110" i="13"/>
  <c r="AX110" i="13" s="1"/>
  <c r="AQ110" i="13"/>
  <c r="AS110" i="13" s="1"/>
  <c r="AI110" i="13"/>
  <c r="AK110" i="13" s="1"/>
  <c r="AE110" i="13"/>
  <c r="AG110" i="13" s="1"/>
  <c r="AA110" i="13"/>
  <c r="AC110" i="13" s="1"/>
  <c r="Y110" i="13"/>
  <c r="S110" i="13"/>
  <c r="U110" i="13" s="1"/>
  <c r="K110" i="13"/>
  <c r="M110" i="13" s="1"/>
  <c r="I110" i="13"/>
  <c r="C110" i="13"/>
  <c r="E110" i="13" s="1"/>
  <c r="BL109" i="13"/>
  <c r="BN109" i="13" s="1"/>
  <c r="BD109" i="13"/>
  <c r="BF109" i="13" s="1"/>
  <c r="AZ109" i="13"/>
  <c r="BB109" i="13" s="1"/>
  <c r="AV109" i="13"/>
  <c r="AX109" i="13" s="1"/>
  <c r="AQ109" i="13"/>
  <c r="AS109" i="13" s="1"/>
  <c r="AI109" i="13"/>
  <c r="AK109" i="13" s="1"/>
  <c r="AE109" i="13"/>
  <c r="AG109" i="13" s="1"/>
  <c r="AA109" i="13"/>
  <c r="AC109" i="13" s="1"/>
  <c r="Y109" i="13"/>
  <c r="S109" i="13"/>
  <c r="U109" i="13" s="1"/>
  <c r="K109" i="13"/>
  <c r="M109" i="13" s="1"/>
  <c r="I109" i="13"/>
  <c r="C109" i="13"/>
  <c r="E109" i="13" s="1"/>
  <c r="BL108" i="13"/>
  <c r="BN108" i="13" s="1"/>
  <c r="BD108" i="13"/>
  <c r="BF108" i="13" s="1"/>
  <c r="AZ108" i="13"/>
  <c r="BB108" i="13" s="1"/>
  <c r="AV108" i="13"/>
  <c r="AX108" i="13" s="1"/>
  <c r="AQ108" i="13"/>
  <c r="AS108" i="13" s="1"/>
  <c r="AI108" i="13"/>
  <c r="AK108" i="13" s="1"/>
  <c r="AE108" i="13"/>
  <c r="AG108" i="13" s="1"/>
  <c r="AA108" i="13"/>
  <c r="AC108" i="13" s="1"/>
  <c r="Y108" i="13"/>
  <c r="S108" i="13"/>
  <c r="U108" i="13" s="1"/>
  <c r="K108" i="13"/>
  <c r="M108" i="13" s="1"/>
  <c r="I108" i="13"/>
  <c r="C108" i="13"/>
  <c r="E108" i="13" s="1"/>
  <c r="BL107" i="13"/>
  <c r="BN107" i="13" s="1"/>
  <c r="BD107" i="13"/>
  <c r="BF107" i="13" s="1"/>
  <c r="AZ107" i="13"/>
  <c r="BB107" i="13" s="1"/>
  <c r="AV107" i="13"/>
  <c r="AX107" i="13" s="1"/>
  <c r="AQ107" i="13"/>
  <c r="AS107" i="13" s="1"/>
  <c r="AI107" i="13"/>
  <c r="AK107" i="13" s="1"/>
  <c r="AE107" i="13"/>
  <c r="AG107" i="13" s="1"/>
  <c r="AA107" i="13"/>
  <c r="AC107" i="13" s="1"/>
  <c r="Y107" i="13"/>
  <c r="S107" i="13"/>
  <c r="U107" i="13" s="1"/>
  <c r="K107" i="13"/>
  <c r="M107" i="13" s="1"/>
  <c r="I107" i="13"/>
  <c r="C107" i="13"/>
  <c r="E107" i="13" s="1"/>
  <c r="BL106" i="13"/>
  <c r="BD106" i="13"/>
  <c r="BF106" i="13" s="1"/>
  <c r="AZ106" i="13"/>
  <c r="BB106" i="13" s="1"/>
  <c r="AV106" i="13"/>
  <c r="AX106" i="13" s="1"/>
  <c r="AQ106" i="13"/>
  <c r="AS106" i="13" s="1"/>
  <c r="AI106" i="13"/>
  <c r="AK106" i="13" s="1"/>
  <c r="AE106" i="13"/>
  <c r="AG106" i="13" s="1"/>
  <c r="AA106" i="13"/>
  <c r="AC106" i="13" s="1"/>
  <c r="Y106" i="13"/>
  <c r="S106" i="13"/>
  <c r="U106" i="13" s="1"/>
  <c r="K106" i="13"/>
  <c r="M106" i="13" s="1"/>
  <c r="I106" i="13"/>
  <c r="C106" i="13"/>
  <c r="E106" i="13" s="1"/>
  <c r="BL105" i="13"/>
  <c r="BN105" i="13" s="1"/>
  <c r="BD105" i="13"/>
  <c r="BF105" i="13" s="1"/>
  <c r="AZ105" i="13"/>
  <c r="BB105" i="13" s="1"/>
  <c r="AV105" i="13"/>
  <c r="AX105" i="13" s="1"/>
  <c r="AQ105" i="13"/>
  <c r="AS105" i="13" s="1"/>
  <c r="AI105" i="13"/>
  <c r="AK105" i="13" s="1"/>
  <c r="AE105" i="13"/>
  <c r="AG105" i="13" s="1"/>
  <c r="AA105" i="13"/>
  <c r="AC105" i="13" s="1"/>
  <c r="Y105" i="13"/>
  <c r="S105" i="13"/>
  <c r="U105" i="13" s="1"/>
  <c r="K105" i="13"/>
  <c r="M105" i="13" s="1"/>
  <c r="I105" i="13"/>
  <c r="C105" i="13"/>
  <c r="E105" i="13" s="1"/>
  <c r="BL104" i="13"/>
  <c r="BD104" i="13"/>
  <c r="BF104" i="13" s="1"/>
  <c r="AZ104" i="13"/>
  <c r="BB104" i="13" s="1"/>
  <c r="AV104" i="13"/>
  <c r="AX104" i="13" s="1"/>
  <c r="AQ104" i="13"/>
  <c r="AS104" i="13" s="1"/>
  <c r="AI104" i="13"/>
  <c r="AK104" i="13" s="1"/>
  <c r="AE104" i="13"/>
  <c r="AG104" i="13" s="1"/>
  <c r="AA104" i="13"/>
  <c r="AC104" i="13" s="1"/>
  <c r="Y104" i="13"/>
  <c r="S104" i="13"/>
  <c r="U104" i="13" s="1"/>
  <c r="K104" i="13"/>
  <c r="M104" i="13" s="1"/>
  <c r="I104" i="13"/>
  <c r="C104" i="13"/>
  <c r="E104" i="13" s="1"/>
  <c r="BL103" i="13"/>
  <c r="BD103" i="13"/>
  <c r="BF103" i="13" s="1"/>
  <c r="AZ103" i="13"/>
  <c r="BB103" i="13" s="1"/>
  <c r="AV103" i="13"/>
  <c r="AX103" i="13" s="1"/>
  <c r="AQ103" i="13"/>
  <c r="AS103" i="13" s="1"/>
  <c r="AI103" i="13"/>
  <c r="AK103" i="13" s="1"/>
  <c r="AE103" i="13"/>
  <c r="AG103" i="13" s="1"/>
  <c r="AA103" i="13"/>
  <c r="AC103" i="13" s="1"/>
  <c r="Y103" i="13"/>
  <c r="S103" i="13"/>
  <c r="U103" i="13" s="1"/>
  <c r="K103" i="13"/>
  <c r="M103" i="13" s="1"/>
  <c r="I103" i="13"/>
  <c r="C103" i="13"/>
  <c r="E103" i="13" s="1"/>
  <c r="BL102" i="13"/>
  <c r="BN102" i="13" s="1"/>
  <c r="BD102" i="13"/>
  <c r="BF102" i="13" s="1"/>
  <c r="AZ102" i="13"/>
  <c r="BB102" i="13" s="1"/>
  <c r="AV102" i="13"/>
  <c r="AX102" i="13" s="1"/>
  <c r="AQ102" i="13"/>
  <c r="AS102" i="13" s="1"/>
  <c r="AI102" i="13"/>
  <c r="AK102" i="13" s="1"/>
  <c r="AE102" i="13"/>
  <c r="AG102" i="13" s="1"/>
  <c r="AA102" i="13"/>
  <c r="AC102" i="13" s="1"/>
  <c r="Y102" i="13"/>
  <c r="S102" i="13"/>
  <c r="U102" i="13" s="1"/>
  <c r="K102" i="13"/>
  <c r="M102" i="13" s="1"/>
  <c r="I102" i="13"/>
  <c r="E102" i="13"/>
  <c r="BL101" i="13"/>
  <c r="BN101" i="13" s="1"/>
  <c r="BD101" i="13"/>
  <c r="BF101" i="13" s="1"/>
  <c r="AZ101" i="13"/>
  <c r="BB101" i="13" s="1"/>
  <c r="AV101" i="13"/>
  <c r="AX101" i="13" s="1"/>
  <c r="AQ101" i="13"/>
  <c r="AS101" i="13" s="1"/>
  <c r="AI101" i="13"/>
  <c r="AK101" i="13" s="1"/>
  <c r="AE101" i="13"/>
  <c r="AG101" i="13" s="1"/>
  <c r="AA101" i="13"/>
  <c r="AC101" i="13" s="1"/>
  <c r="Y101" i="13"/>
  <c r="S101" i="13"/>
  <c r="U101" i="13" s="1"/>
  <c r="K101" i="13"/>
  <c r="M101" i="13" s="1"/>
  <c r="I101" i="13"/>
  <c r="C101" i="13"/>
  <c r="E101" i="13" s="1"/>
  <c r="BL100" i="13"/>
  <c r="BD100" i="13"/>
  <c r="BF100" i="13" s="1"/>
  <c r="AZ100" i="13"/>
  <c r="BB100" i="13" s="1"/>
  <c r="AV100" i="13"/>
  <c r="AX100" i="13" s="1"/>
  <c r="AQ100" i="13"/>
  <c r="AS100" i="13" s="1"/>
  <c r="AI100" i="13"/>
  <c r="AK100" i="13" s="1"/>
  <c r="AE100" i="13"/>
  <c r="AG100" i="13" s="1"/>
  <c r="AA100" i="13"/>
  <c r="AC100" i="13" s="1"/>
  <c r="Y100" i="13"/>
  <c r="S100" i="13"/>
  <c r="U100" i="13" s="1"/>
  <c r="K100" i="13"/>
  <c r="M100" i="13" s="1"/>
  <c r="I100" i="13"/>
  <c r="C100" i="13"/>
  <c r="E100" i="13" s="1"/>
  <c r="BL99" i="13"/>
  <c r="BD99" i="13"/>
  <c r="BF99" i="13" s="1"/>
  <c r="AZ99" i="13"/>
  <c r="BB99" i="13" s="1"/>
  <c r="AV99" i="13"/>
  <c r="AX99" i="13" s="1"/>
  <c r="AQ99" i="13"/>
  <c r="AS99" i="13" s="1"/>
  <c r="AI99" i="13"/>
  <c r="AK99" i="13" s="1"/>
  <c r="AE99" i="13"/>
  <c r="AG99" i="13" s="1"/>
  <c r="AA99" i="13"/>
  <c r="AC99" i="13" s="1"/>
  <c r="Y99" i="13"/>
  <c r="S99" i="13"/>
  <c r="U99" i="13" s="1"/>
  <c r="K99" i="13"/>
  <c r="M99" i="13" s="1"/>
  <c r="I99" i="13"/>
  <c r="C99" i="13"/>
  <c r="E99" i="13" s="1"/>
  <c r="BL98" i="13"/>
  <c r="BD98" i="13"/>
  <c r="BF98" i="13" s="1"/>
  <c r="AZ98" i="13"/>
  <c r="BB98" i="13" s="1"/>
  <c r="AV98" i="13"/>
  <c r="AX98" i="13" s="1"/>
  <c r="AQ98" i="13"/>
  <c r="AS98" i="13" s="1"/>
  <c r="AI98" i="13"/>
  <c r="AK98" i="13" s="1"/>
  <c r="AE98" i="13"/>
  <c r="AG98" i="13" s="1"/>
  <c r="AA98" i="13"/>
  <c r="AC98" i="13" s="1"/>
  <c r="Y98" i="13"/>
  <c r="S98" i="13"/>
  <c r="U98" i="13" s="1"/>
  <c r="K98" i="13"/>
  <c r="M98" i="13" s="1"/>
  <c r="I98" i="13"/>
  <c r="C98" i="13"/>
  <c r="E98" i="13" s="1"/>
  <c r="BL97" i="13"/>
  <c r="BD97" i="13"/>
  <c r="BF97" i="13" s="1"/>
  <c r="AZ97" i="13"/>
  <c r="BB97" i="13" s="1"/>
  <c r="AV97" i="13"/>
  <c r="AX97" i="13" s="1"/>
  <c r="AQ97" i="13"/>
  <c r="AS97" i="13" s="1"/>
  <c r="AI97" i="13"/>
  <c r="AK97" i="13" s="1"/>
  <c r="AE97" i="13"/>
  <c r="AG97" i="13" s="1"/>
  <c r="AA97" i="13"/>
  <c r="AC97" i="13" s="1"/>
  <c r="Y97" i="13"/>
  <c r="S97" i="13"/>
  <c r="U97" i="13" s="1"/>
  <c r="K97" i="13"/>
  <c r="M97" i="13" s="1"/>
  <c r="I97" i="13"/>
  <c r="C97" i="13"/>
  <c r="E97" i="13" s="1"/>
  <c r="BL96" i="13"/>
  <c r="BD96" i="13"/>
  <c r="BF96" i="13" s="1"/>
  <c r="AZ96" i="13"/>
  <c r="BB96" i="13" s="1"/>
  <c r="AV96" i="13"/>
  <c r="AX96" i="13" s="1"/>
  <c r="AQ96" i="13"/>
  <c r="AS96" i="13" s="1"/>
  <c r="AI96" i="13"/>
  <c r="AK96" i="13" s="1"/>
  <c r="AE96" i="13"/>
  <c r="AG96" i="13" s="1"/>
  <c r="AA96" i="13"/>
  <c r="AC96" i="13" s="1"/>
  <c r="Y96" i="13"/>
  <c r="S96" i="13"/>
  <c r="U96" i="13" s="1"/>
  <c r="K96" i="13"/>
  <c r="M96" i="13" s="1"/>
  <c r="I96" i="13"/>
  <c r="C96" i="13"/>
  <c r="E96" i="13" s="1"/>
  <c r="BL95" i="13"/>
  <c r="BD95" i="13"/>
  <c r="BF95" i="13" s="1"/>
  <c r="AZ95" i="13"/>
  <c r="BB95" i="13" s="1"/>
  <c r="AV95" i="13"/>
  <c r="AX95" i="13" s="1"/>
  <c r="AQ95" i="13"/>
  <c r="AS95" i="13" s="1"/>
  <c r="AI95" i="13"/>
  <c r="AK95" i="13" s="1"/>
  <c r="AE95" i="13"/>
  <c r="AG95" i="13" s="1"/>
  <c r="AA95" i="13"/>
  <c r="AC95" i="13" s="1"/>
  <c r="Y95" i="13"/>
  <c r="S95" i="13"/>
  <c r="U95" i="13" s="1"/>
  <c r="K95" i="13"/>
  <c r="M95" i="13" s="1"/>
  <c r="I95" i="13"/>
  <c r="C95" i="13"/>
  <c r="E95" i="13" s="1"/>
  <c r="BL94" i="13"/>
  <c r="BD94" i="13"/>
  <c r="BF94" i="13" s="1"/>
  <c r="AZ94" i="13"/>
  <c r="BB94" i="13" s="1"/>
  <c r="AV94" i="13"/>
  <c r="AX94" i="13" s="1"/>
  <c r="AQ94" i="13"/>
  <c r="AS94" i="13" s="1"/>
  <c r="AI94" i="13"/>
  <c r="AK94" i="13" s="1"/>
  <c r="AE94" i="13"/>
  <c r="AG94" i="13" s="1"/>
  <c r="AA94" i="13"/>
  <c r="AC94" i="13" s="1"/>
  <c r="Y94" i="13"/>
  <c r="S94" i="13"/>
  <c r="U94" i="13" s="1"/>
  <c r="K94" i="13"/>
  <c r="M94" i="13" s="1"/>
  <c r="I94" i="13"/>
  <c r="C94" i="13"/>
  <c r="E94" i="13" s="1"/>
  <c r="BL93" i="13"/>
  <c r="BN93" i="13" s="1"/>
  <c r="BD93" i="13"/>
  <c r="BF93" i="13" s="1"/>
  <c r="AZ93" i="13"/>
  <c r="BB93" i="13" s="1"/>
  <c r="AV93" i="13"/>
  <c r="AX93" i="13" s="1"/>
  <c r="AQ93" i="13"/>
  <c r="AS93" i="13" s="1"/>
  <c r="AI93" i="13"/>
  <c r="AK93" i="13" s="1"/>
  <c r="AE93" i="13"/>
  <c r="AG93" i="13" s="1"/>
  <c r="AA93" i="13"/>
  <c r="AC93" i="13" s="1"/>
  <c r="Y93" i="13"/>
  <c r="S93" i="13"/>
  <c r="U93" i="13" s="1"/>
  <c r="K93" i="13"/>
  <c r="M93" i="13" s="1"/>
  <c r="I93" i="13"/>
  <c r="BL92" i="13"/>
  <c r="BD92" i="13"/>
  <c r="BF92" i="13" s="1"/>
  <c r="AZ92" i="13"/>
  <c r="BB92" i="13" s="1"/>
  <c r="AV92" i="13"/>
  <c r="AX92" i="13" s="1"/>
  <c r="AQ92" i="13"/>
  <c r="AS92" i="13" s="1"/>
  <c r="AI92" i="13"/>
  <c r="AK92" i="13" s="1"/>
  <c r="AE92" i="13"/>
  <c r="AG92" i="13" s="1"/>
  <c r="AA92" i="13"/>
  <c r="AC92" i="13" s="1"/>
  <c r="Y92" i="13"/>
  <c r="S92" i="13"/>
  <c r="U92" i="13" s="1"/>
  <c r="K92" i="13"/>
  <c r="M92" i="13" s="1"/>
  <c r="I92" i="13"/>
  <c r="C92" i="13"/>
  <c r="E92" i="13" s="1"/>
  <c r="BL91" i="13"/>
  <c r="BD91" i="13"/>
  <c r="BF91" i="13" s="1"/>
  <c r="AZ91" i="13"/>
  <c r="BB91" i="13" s="1"/>
  <c r="AV91" i="13"/>
  <c r="AX91" i="13" s="1"/>
  <c r="AQ91" i="13"/>
  <c r="AS91" i="13" s="1"/>
  <c r="AI91" i="13"/>
  <c r="AK91" i="13" s="1"/>
  <c r="AE91" i="13"/>
  <c r="AG91" i="13" s="1"/>
  <c r="AA91" i="13"/>
  <c r="AC91" i="13" s="1"/>
  <c r="Y91" i="13"/>
  <c r="S91" i="13"/>
  <c r="U91" i="13" s="1"/>
  <c r="K91" i="13"/>
  <c r="M91" i="13" s="1"/>
  <c r="I91" i="13"/>
  <c r="C91" i="13"/>
  <c r="E91" i="13" s="1"/>
  <c r="BL90" i="13"/>
  <c r="BD90" i="13"/>
  <c r="BF90" i="13" s="1"/>
  <c r="AZ90" i="13"/>
  <c r="BB90" i="13" s="1"/>
  <c r="AV90" i="13"/>
  <c r="AX90" i="13" s="1"/>
  <c r="AQ90" i="13"/>
  <c r="AS90" i="13" s="1"/>
  <c r="AI90" i="13"/>
  <c r="AE90" i="13"/>
  <c r="AA90" i="13"/>
  <c r="S90" i="13"/>
  <c r="K90" i="13"/>
  <c r="C90" i="13"/>
  <c r="BL89" i="13"/>
  <c r="BD89" i="13"/>
  <c r="BF89" i="13" s="1"/>
  <c r="AZ89" i="13"/>
  <c r="BB89" i="13" s="1"/>
  <c r="AV89" i="13"/>
  <c r="AX89" i="13" s="1"/>
  <c r="AQ89" i="13"/>
  <c r="AS89" i="13" s="1"/>
  <c r="AI89" i="13"/>
  <c r="AK89" i="13" s="1"/>
  <c r="AE89" i="13"/>
  <c r="AG89" i="13" s="1"/>
  <c r="AA89" i="13"/>
  <c r="AC89" i="13" s="1"/>
  <c r="Y89" i="13"/>
  <c r="S89" i="13"/>
  <c r="U89" i="13" s="1"/>
  <c r="K89" i="13"/>
  <c r="M89" i="13" s="1"/>
  <c r="I89" i="13"/>
  <c r="C89" i="13"/>
  <c r="E89" i="13" s="1"/>
  <c r="BL88" i="13"/>
  <c r="BN88" i="13" s="1"/>
  <c r="BD88" i="13"/>
  <c r="BF88" i="13" s="1"/>
  <c r="AZ88" i="13"/>
  <c r="BB88" i="13" s="1"/>
  <c r="AV88" i="13"/>
  <c r="AX88" i="13" s="1"/>
  <c r="AQ88" i="13"/>
  <c r="AS88" i="13" s="1"/>
  <c r="AI88" i="13"/>
  <c r="AK88" i="13" s="1"/>
  <c r="AE88" i="13"/>
  <c r="AG88" i="13" s="1"/>
  <c r="AA88" i="13"/>
  <c r="AC88" i="13" s="1"/>
  <c r="Y88" i="13"/>
  <c r="S88" i="13"/>
  <c r="U88" i="13" s="1"/>
  <c r="K88" i="13"/>
  <c r="M88" i="13" s="1"/>
  <c r="I88" i="13"/>
  <c r="C88" i="13"/>
  <c r="E88" i="13" s="1"/>
  <c r="BL87" i="13"/>
  <c r="BN87" i="13" s="1"/>
  <c r="BD87" i="13"/>
  <c r="BF87" i="13" s="1"/>
  <c r="AZ87" i="13"/>
  <c r="BB87" i="13" s="1"/>
  <c r="AV87" i="13"/>
  <c r="AX87" i="13" s="1"/>
  <c r="AQ87" i="13"/>
  <c r="AS87" i="13" s="1"/>
  <c r="AI87" i="13"/>
  <c r="AK87" i="13" s="1"/>
  <c r="AE87" i="13"/>
  <c r="AG87" i="13" s="1"/>
  <c r="AA87" i="13"/>
  <c r="AC87" i="13" s="1"/>
  <c r="Y87" i="13"/>
  <c r="S87" i="13"/>
  <c r="U87" i="13" s="1"/>
  <c r="K87" i="13"/>
  <c r="M87" i="13" s="1"/>
  <c r="I87" i="13"/>
  <c r="BL86" i="13"/>
  <c r="BN86" i="13" s="1"/>
  <c r="BD86" i="13"/>
  <c r="BF86" i="13" s="1"/>
  <c r="AZ86" i="13"/>
  <c r="BB86" i="13" s="1"/>
  <c r="AV86" i="13"/>
  <c r="AX86" i="13" s="1"/>
  <c r="AQ86" i="13"/>
  <c r="AI86" i="13"/>
  <c r="AK86" i="13" s="1"/>
  <c r="AE86" i="13"/>
  <c r="AG86" i="13" s="1"/>
  <c r="AA86" i="13"/>
  <c r="AC86" i="13" s="1"/>
  <c r="Y86" i="13"/>
  <c r="S86" i="13"/>
  <c r="U86" i="13" s="1"/>
  <c r="K86" i="13"/>
  <c r="M86" i="13" s="1"/>
  <c r="I86" i="13"/>
  <c r="C86" i="13"/>
  <c r="E86" i="13" s="1"/>
  <c r="BL85" i="13"/>
  <c r="BN85" i="13" s="1"/>
  <c r="BD85" i="13"/>
  <c r="BF85" i="13" s="1"/>
  <c r="AZ85" i="13"/>
  <c r="BB85" i="13" s="1"/>
  <c r="AV85" i="13"/>
  <c r="AX85" i="13" s="1"/>
  <c r="AQ85" i="13"/>
  <c r="AS85" i="13" s="1"/>
  <c r="AI85" i="13"/>
  <c r="AK85" i="13" s="1"/>
  <c r="AE85" i="13"/>
  <c r="AG85" i="13" s="1"/>
  <c r="AA85" i="13"/>
  <c r="AC85" i="13" s="1"/>
  <c r="Y85" i="13"/>
  <c r="S85" i="13"/>
  <c r="U85" i="13" s="1"/>
  <c r="K85" i="13"/>
  <c r="M85" i="13" s="1"/>
  <c r="I85" i="13"/>
  <c r="C85" i="13"/>
  <c r="E85" i="13" s="1"/>
  <c r="BL84" i="13"/>
  <c r="BN84" i="13" s="1"/>
  <c r="BD84" i="13"/>
  <c r="BF84" i="13" s="1"/>
  <c r="AZ84" i="13"/>
  <c r="BB84" i="13" s="1"/>
  <c r="AV84" i="13"/>
  <c r="AX84" i="13" s="1"/>
  <c r="AQ84" i="13"/>
  <c r="AS84" i="13" s="1"/>
  <c r="AI84" i="13"/>
  <c r="AK84" i="13" s="1"/>
  <c r="AE84" i="13"/>
  <c r="AG84" i="13" s="1"/>
  <c r="AA84" i="13"/>
  <c r="AC84" i="13" s="1"/>
  <c r="Y84" i="13"/>
  <c r="S84" i="13"/>
  <c r="U84" i="13" s="1"/>
  <c r="K84" i="13"/>
  <c r="M84" i="13" s="1"/>
  <c r="I84" i="13"/>
  <c r="C84" i="13"/>
  <c r="E84" i="13" s="1"/>
  <c r="BL83" i="13"/>
  <c r="BN83" i="13" s="1"/>
  <c r="BD83" i="13"/>
  <c r="BF83" i="13" s="1"/>
  <c r="AZ83" i="13"/>
  <c r="BB83" i="13" s="1"/>
  <c r="AV83" i="13"/>
  <c r="AX83" i="13" s="1"/>
  <c r="AQ83" i="13"/>
  <c r="AS83" i="13" s="1"/>
  <c r="AI83" i="13"/>
  <c r="AK83" i="13" s="1"/>
  <c r="AE83" i="13"/>
  <c r="AG83" i="13" s="1"/>
  <c r="AA83" i="13"/>
  <c r="AC83" i="13" s="1"/>
  <c r="Y83" i="13"/>
  <c r="S83" i="13"/>
  <c r="U83" i="13" s="1"/>
  <c r="K83" i="13"/>
  <c r="M83" i="13" s="1"/>
  <c r="C83" i="13"/>
  <c r="E83" i="13" s="1"/>
  <c r="BL82" i="13"/>
  <c r="BN82" i="13" s="1"/>
  <c r="BD82" i="13"/>
  <c r="BF82" i="13" s="1"/>
  <c r="AZ82" i="13"/>
  <c r="BB82" i="13" s="1"/>
  <c r="AV82" i="13"/>
  <c r="AX82" i="13" s="1"/>
  <c r="AQ82" i="13"/>
  <c r="AS82" i="13" s="1"/>
  <c r="AI82" i="13"/>
  <c r="AK82" i="13" s="1"/>
  <c r="AE82" i="13"/>
  <c r="AG82" i="13" s="1"/>
  <c r="AA82" i="13"/>
  <c r="AC82" i="13" s="1"/>
  <c r="Y82" i="13"/>
  <c r="S82" i="13"/>
  <c r="U82" i="13" s="1"/>
  <c r="K82" i="13"/>
  <c r="M82" i="13" s="1"/>
  <c r="I82" i="13"/>
  <c r="C82" i="13"/>
  <c r="E82" i="13" s="1"/>
  <c r="BL81" i="13"/>
  <c r="BN81" i="13" s="1"/>
  <c r="BD81" i="13"/>
  <c r="AZ81" i="13"/>
  <c r="BB81" i="13" s="1"/>
  <c r="AV81" i="13"/>
  <c r="AX81" i="13" s="1"/>
  <c r="AQ81" i="13"/>
  <c r="AS81" i="13" s="1"/>
  <c r="AI81" i="13"/>
  <c r="AK81" i="13" s="1"/>
  <c r="AE81" i="13"/>
  <c r="AG81" i="13" s="1"/>
  <c r="AA81" i="13"/>
  <c r="AC81" i="13" s="1"/>
  <c r="S81" i="13"/>
  <c r="U81" i="13" s="1"/>
  <c r="K81" i="13"/>
  <c r="M81" i="13" s="1"/>
  <c r="C81" i="13"/>
  <c r="E81" i="13" s="1"/>
  <c r="BL80" i="13"/>
  <c r="BD80" i="13"/>
  <c r="AZ80" i="13"/>
  <c r="BB80" i="13" s="1"/>
  <c r="AV80" i="13"/>
  <c r="AX80" i="13" s="1"/>
  <c r="AQ80" i="13"/>
  <c r="AS80" i="13" s="1"/>
  <c r="AI80" i="13"/>
  <c r="AK80" i="13" s="1"/>
  <c r="AE80" i="13"/>
  <c r="AG80" i="13" s="1"/>
  <c r="AA80" i="13"/>
  <c r="AC80" i="13" s="1"/>
  <c r="I80" i="13"/>
  <c r="C80" i="13"/>
  <c r="E80" i="13" s="1"/>
  <c r="BL79" i="13"/>
  <c r="BN79" i="13" s="1"/>
  <c r="BD79" i="13"/>
  <c r="BF79" i="13" s="1"/>
  <c r="AZ79" i="13"/>
  <c r="BB79" i="13" s="1"/>
  <c r="AV79" i="13"/>
  <c r="AX79" i="13" s="1"/>
  <c r="AQ79" i="13"/>
  <c r="AS79" i="13" s="1"/>
  <c r="AI79" i="13"/>
  <c r="AK79" i="13" s="1"/>
  <c r="AA79" i="13"/>
  <c r="Y81" i="13"/>
  <c r="C79" i="13"/>
  <c r="E79" i="13" s="1"/>
  <c r="BL78" i="13"/>
  <c r="BN78" i="13" s="1"/>
  <c r="BF78" i="13"/>
  <c r="AZ78" i="13"/>
  <c r="BB78" i="13" s="1"/>
  <c r="AV78" i="13"/>
  <c r="AX78" i="13" s="1"/>
  <c r="AQ78" i="13"/>
  <c r="AS78" i="13" s="1"/>
  <c r="AI78" i="13"/>
  <c r="AK78" i="13" s="1"/>
  <c r="AA78" i="13"/>
  <c r="AC78" i="13" s="1"/>
  <c r="W80" i="13"/>
  <c r="Y80" i="13" s="1"/>
  <c r="I78" i="13"/>
  <c r="C78" i="13"/>
  <c r="E78" i="13" s="1"/>
  <c r="BL77" i="13"/>
  <c r="BN77" i="13" s="1"/>
  <c r="BD77" i="13"/>
  <c r="BF77" i="13" s="1"/>
  <c r="AZ77" i="13"/>
  <c r="BB77" i="13" s="1"/>
  <c r="AV77" i="13"/>
  <c r="AX77" i="13" s="1"/>
  <c r="AQ77" i="13"/>
  <c r="AS77" i="13" s="1"/>
  <c r="AI77" i="13"/>
  <c r="AK77" i="13" s="1"/>
  <c r="AA77" i="13"/>
  <c r="AC77" i="13" s="1"/>
  <c r="W79" i="13"/>
  <c r="Y79" i="13" s="1"/>
  <c r="C77" i="13"/>
  <c r="E77" i="13" s="1"/>
  <c r="BL76" i="13"/>
  <c r="BD76" i="13"/>
  <c r="BF76" i="13" s="1"/>
  <c r="AZ76" i="13"/>
  <c r="BB76" i="13" s="1"/>
  <c r="AV76" i="13"/>
  <c r="AX76" i="13" s="1"/>
  <c r="AQ76" i="13"/>
  <c r="AS76" i="13" s="1"/>
  <c r="AI76" i="13"/>
  <c r="AK76" i="13" s="1"/>
  <c r="AA76" i="13"/>
  <c r="AC76" i="13" s="1"/>
  <c r="W78" i="13"/>
  <c r="Y78" i="13" s="1"/>
  <c r="I76" i="13"/>
  <c r="C76" i="13"/>
  <c r="E76" i="13" s="1"/>
  <c r="BL75" i="13"/>
  <c r="BD75" i="13"/>
  <c r="BF75" i="13" s="1"/>
  <c r="AZ75" i="13"/>
  <c r="BB75" i="13" s="1"/>
  <c r="AV75" i="13"/>
  <c r="AX75" i="13" s="1"/>
  <c r="AU75" i="13"/>
  <c r="AU76" i="13" s="1"/>
  <c r="AU77" i="13" s="1"/>
  <c r="AU78" i="13" s="1"/>
  <c r="AU79" i="13" s="1"/>
  <c r="AU80" i="13" s="1"/>
  <c r="AU81" i="13" s="1"/>
  <c r="AU82" i="13" s="1"/>
  <c r="AU83" i="13" s="1"/>
  <c r="AU84" i="13" s="1"/>
  <c r="AU85" i="13" s="1"/>
  <c r="AU86" i="13" s="1"/>
  <c r="AU87" i="13" s="1"/>
  <c r="AU88" i="13" s="1"/>
  <c r="AU89" i="13" s="1"/>
  <c r="AU90" i="13" s="1"/>
  <c r="AU91" i="13" s="1"/>
  <c r="AU92" i="13" s="1"/>
  <c r="AU93" i="13" s="1"/>
  <c r="AU94" i="13" s="1"/>
  <c r="AU95" i="13" s="1"/>
  <c r="AU96" i="13" s="1"/>
  <c r="AU97" i="13" s="1"/>
  <c r="AU98" i="13" s="1"/>
  <c r="AU99" i="13" s="1"/>
  <c r="AU100" i="13" s="1"/>
  <c r="AU101" i="13" s="1"/>
  <c r="AU102" i="13" s="1"/>
  <c r="AU103" i="13" s="1"/>
  <c r="AU104" i="13" s="1"/>
  <c r="AU105" i="13" s="1"/>
  <c r="AU106" i="13" s="1"/>
  <c r="AU107" i="13" s="1"/>
  <c r="AU108" i="13" s="1"/>
  <c r="AU109" i="13" s="1"/>
  <c r="AU110" i="13" s="1"/>
  <c r="AU111" i="13" s="1"/>
  <c r="AU112" i="13" s="1"/>
  <c r="AU113" i="13" s="1"/>
  <c r="AU114" i="13" s="1"/>
  <c r="AU115" i="13" s="1"/>
  <c r="AU116" i="13" s="1"/>
  <c r="AU117" i="13" s="1"/>
  <c r="AU118" i="13" s="1"/>
  <c r="AU119" i="13" s="1"/>
  <c r="AU120" i="13" s="1"/>
  <c r="AU121" i="13" s="1"/>
  <c r="AU122" i="13" s="1"/>
  <c r="AU123" i="13" s="1"/>
  <c r="AU124" i="13" s="1"/>
  <c r="AU125" i="13" s="1"/>
  <c r="AU126" i="13" s="1"/>
  <c r="AU127" i="13" s="1"/>
  <c r="AU128" i="13" s="1"/>
  <c r="AU129" i="13" s="1"/>
  <c r="AU130" i="13" s="1"/>
  <c r="AU131" i="13" s="1"/>
  <c r="AU132" i="13" s="1"/>
  <c r="AU133" i="13" s="1"/>
  <c r="AU134" i="13" s="1"/>
  <c r="AU135" i="13" s="1"/>
  <c r="AU136" i="13" s="1"/>
  <c r="AU137" i="13" s="1"/>
  <c r="AU138" i="13" s="1"/>
  <c r="AU139" i="13" s="1"/>
  <c r="AU140" i="13" s="1"/>
  <c r="AU141" i="13" s="1"/>
  <c r="AU142" i="13" s="1"/>
  <c r="AU143" i="13" s="1"/>
  <c r="AU144" i="13" s="1"/>
  <c r="AU145" i="13" s="1"/>
  <c r="AU146" i="13" s="1"/>
  <c r="AU147" i="13" s="1"/>
  <c r="AU148" i="13" s="1"/>
  <c r="AU149" i="13" s="1"/>
  <c r="AU150" i="13" s="1"/>
  <c r="AU151" i="13" s="1"/>
  <c r="AU152" i="13" s="1"/>
  <c r="AU153" i="13" s="1"/>
  <c r="AU154" i="13" s="1"/>
  <c r="AU155" i="13" s="1"/>
  <c r="AU156" i="13" s="1"/>
  <c r="AU157" i="13" s="1"/>
  <c r="AU158" i="13" s="1"/>
  <c r="AU159" i="13" s="1"/>
  <c r="AU160" i="13" s="1"/>
  <c r="AU161" i="13" s="1"/>
  <c r="AU162" i="13" s="1"/>
  <c r="AU163" i="13" s="1"/>
  <c r="AU164" i="13" s="1"/>
  <c r="AU165" i="13" s="1"/>
  <c r="AU166" i="13" s="1"/>
  <c r="AU167" i="13" s="1"/>
  <c r="AU168" i="13" s="1"/>
  <c r="AU169" i="13" s="1"/>
  <c r="AU170" i="13" s="1"/>
  <c r="AU171" i="13" s="1"/>
  <c r="AU172" i="13" s="1"/>
  <c r="AU173" i="13" s="1"/>
  <c r="AU174" i="13" s="1"/>
  <c r="AU175" i="13" s="1"/>
  <c r="AU176" i="13" s="1"/>
  <c r="AU177" i="13" s="1"/>
  <c r="AU178" i="13" s="1"/>
  <c r="AU179" i="13" s="1"/>
  <c r="AU180" i="13" s="1"/>
  <c r="AU181" i="13" s="1"/>
  <c r="AU182" i="13" s="1"/>
  <c r="AU183" i="13" s="1"/>
  <c r="AU184" i="13" s="1"/>
  <c r="AU185" i="13" s="1"/>
  <c r="AU186" i="13" s="1"/>
  <c r="AU187" i="13" s="1"/>
  <c r="AU188" i="13" s="1"/>
  <c r="AU189" i="13" s="1"/>
  <c r="AU190" i="13" s="1"/>
  <c r="AU191" i="13" s="1"/>
  <c r="AU192" i="13" s="1"/>
  <c r="AU193" i="13" s="1"/>
  <c r="AU194" i="13" s="1"/>
  <c r="AQ75" i="13"/>
  <c r="AS75" i="13" s="1"/>
  <c r="AI75" i="13"/>
  <c r="AK75" i="13" s="1"/>
  <c r="AA75" i="13"/>
  <c r="AC75" i="13" s="1"/>
  <c r="W77" i="13"/>
  <c r="Y77" i="13" s="1"/>
  <c r="C75" i="13"/>
  <c r="E75" i="13" s="1"/>
  <c r="BN74" i="13"/>
  <c r="BD74" i="13"/>
  <c r="BF74" i="13" s="1"/>
  <c r="AZ74" i="13"/>
  <c r="BB74" i="13" s="1"/>
  <c r="AV74" i="13"/>
  <c r="AX74" i="13" s="1"/>
  <c r="AQ74" i="13"/>
  <c r="AS74" i="13" s="1"/>
  <c r="AI74" i="13"/>
  <c r="AK74" i="13" s="1"/>
  <c r="AA74" i="13"/>
  <c r="AC74" i="13" s="1"/>
  <c r="W76" i="13"/>
  <c r="Y76" i="13" s="1"/>
  <c r="I74" i="13"/>
  <c r="C74" i="13"/>
  <c r="E74" i="13" s="1"/>
  <c r="BL73" i="13"/>
  <c r="BD73" i="13"/>
  <c r="BF73" i="13" s="1"/>
  <c r="AZ73" i="13"/>
  <c r="BB73" i="13" s="1"/>
  <c r="AV73" i="13"/>
  <c r="AX73" i="13" s="1"/>
  <c r="AQ73" i="13"/>
  <c r="AI73" i="13"/>
  <c r="AK73" i="13" s="1"/>
  <c r="AA73" i="13"/>
  <c r="AC73" i="13" s="1"/>
  <c r="W75" i="13"/>
  <c r="Y75" i="13" s="1"/>
  <c r="I73" i="13"/>
  <c r="C73" i="13"/>
  <c r="E73" i="13" s="1"/>
  <c r="BL72" i="13"/>
  <c r="BN72" i="13" s="1"/>
  <c r="BD72" i="13"/>
  <c r="BF72" i="13" s="1"/>
  <c r="AZ72" i="13"/>
  <c r="BB72" i="13" s="1"/>
  <c r="AV72" i="13"/>
  <c r="AX72" i="13" s="1"/>
  <c r="AQ72" i="13"/>
  <c r="AI72" i="13"/>
  <c r="AK72" i="13" s="1"/>
  <c r="AA72" i="13"/>
  <c r="AC72" i="13" s="1"/>
  <c r="W74" i="13"/>
  <c r="Y74" i="13" s="1"/>
  <c r="I72" i="13"/>
  <c r="C72" i="13"/>
  <c r="E72" i="13" s="1"/>
  <c r="BL71" i="13"/>
  <c r="BN71" i="13" s="1"/>
  <c r="BD71" i="13"/>
  <c r="BF71" i="13" s="1"/>
  <c r="AZ71" i="13"/>
  <c r="BB71" i="13" s="1"/>
  <c r="AV71" i="13"/>
  <c r="AX71" i="13" s="1"/>
  <c r="AQ71" i="13"/>
  <c r="AS71" i="13" s="1"/>
  <c r="AI71" i="13"/>
  <c r="AK71" i="13" s="1"/>
  <c r="AA71" i="13"/>
  <c r="AC71" i="13" s="1"/>
  <c r="W73" i="13"/>
  <c r="I71" i="13"/>
  <c r="C71" i="13"/>
  <c r="E71" i="13" s="1"/>
  <c r="BY70" i="13"/>
  <c r="BL70" i="13"/>
  <c r="BN70" i="13" s="1"/>
  <c r="BH70" i="13"/>
  <c r="BJ70" i="13" s="1"/>
  <c r="BD70" i="13"/>
  <c r="BF70" i="13" s="1"/>
  <c r="AZ70" i="13"/>
  <c r="BB70" i="13" s="1"/>
  <c r="AV70" i="13"/>
  <c r="AX70" i="13" s="1"/>
  <c r="AQ70" i="13"/>
  <c r="AS70" i="13" s="1"/>
  <c r="AI70" i="13"/>
  <c r="AK70" i="13" s="1"/>
  <c r="AA70" i="13"/>
  <c r="AC70" i="13" s="1"/>
  <c r="W70" i="13"/>
  <c r="Y70" i="13" s="1"/>
  <c r="C70" i="13"/>
  <c r="E70" i="13" s="1"/>
  <c r="BY69" i="13"/>
  <c r="BL69" i="13"/>
  <c r="BN69" i="13" s="1"/>
  <c r="BH69" i="13"/>
  <c r="BJ69" i="13" s="1"/>
  <c r="BD69" i="13"/>
  <c r="BF69" i="13" s="1"/>
  <c r="AZ69" i="13"/>
  <c r="BB69" i="13" s="1"/>
  <c r="AV69" i="13"/>
  <c r="AX69" i="13" s="1"/>
  <c r="AQ69" i="13"/>
  <c r="AS69" i="13" s="1"/>
  <c r="AI69" i="13"/>
  <c r="AK69" i="13" s="1"/>
  <c r="AA69" i="13"/>
  <c r="AC69" i="13" s="1"/>
  <c r="W69" i="13"/>
  <c r="Y69" i="13" s="1"/>
  <c r="I69" i="13"/>
  <c r="C69" i="13"/>
  <c r="E69" i="13" s="1"/>
  <c r="BY68" i="13"/>
  <c r="BL68" i="13"/>
  <c r="BH68" i="13"/>
  <c r="BD68" i="13"/>
  <c r="BF68" i="13" s="1"/>
  <c r="AZ68" i="13"/>
  <c r="BB68" i="13" s="1"/>
  <c r="AV68" i="13"/>
  <c r="AX68" i="13" s="1"/>
  <c r="AQ68" i="13"/>
  <c r="AS68" i="13" s="1"/>
  <c r="AM68" i="13"/>
  <c r="AI68" i="13"/>
  <c r="AK68" i="13" s="1"/>
  <c r="AA68" i="13"/>
  <c r="AC68" i="13" s="1"/>
  <c r="W68" i="13"/>
  <c r="Y68" i="13" s="1"/>
  <c r="S68" i="13"/>
  <c r="U68" i="13" s="1"/>
  <c r="I68" i="13"/>
  <c r="C68" i="13"/>
  <c r="E68" i="13" s="1"/>
  <c r="BY67" i="13"/>
  <c r="BL67" i="13"/>
  <c r="BN67" i="13" s="1"/>
  <c r="BH67" i="13"/>
  <c r="BJ67" i="13" s="1"/>
  <c r="BD67" i="13"/>
  <c r="BF67" i="13" s="1"/>
  <c r="AZ67" i="13"/>
  <c r="BB67" i="13" s="1"/>
  <c r="AV67" i="13"/>
  <c r="AX67" i="13" s="1"/>
  <c r="AQ67" i="13"/>
  <c r="AS67" i="13" s="1"/>
  <c r="AM67" i="13"/>
  <c r="AI67" i="13"/>
  <c r="AK67" i="13" s="1"/>
  <c r="AA67" i="13"/>
  <c r="AC67" i="13" s="1"/>
  <c r="W67" i="13"/>
  <c r="Y67" i="13" s="1"/>
  <c r="S67" i="13"/>
  <c r="U67" i="13" s="1"/>
  <c r="C67" i="13"/>
  <c r="E67" i="13" s="1"/>
  <c r="BL66" i="13"/>
  <c r="BD66" i="13"/>
  <c r="BF66" i="13" s="1"/>
  <c r="AZ66" i="13"/>
  <c r="BB66" i="13" s="1"/>
  <c r="AV66" i="13"/>
  <c r="AX66" i="13" s="1"/>
  <c r="AQ66" i="13"/>
  <c r="AS66" i="13" s="1"/>
  <c r="AI66" i="13"/>
  <c r="AK66" i="13" s="1"/>
  <c r="AA66" i="13"/>
  <c r="AC66" i="13" s="1"/>
  <c r="W66" i="13"/>
  <c r="Y66" i="13" s="1"/>
  <c r="S66" i="13"/>
  <c r="U66" i="13" s="1"/>
  <c r="I66" i="13"/>
  <c r="C66" i="13"/>
  <c r="E66" i="13" s="1"/>
  <c r="BL65" i="13"/>
  <c r="BN65" i="13" s="1"/>
  <c r="BD65" i="13"/>
  <c r="BF65" i="13" s="1"/>
  <c r="AZ65" i="13"/>
  <c r="AV65" i="13"/>
  <c r="AX65" i="13" s="1"/>
  <c r="AQ65" i="13"/>
  <c r="AS65" i="13" s="1"/>
  <c r="AM65" i="13"/>
  <c r="AI65" i="13"/>
  <c r="AK65" i="13" s="1"/>
  <c r="AA65" i="13"/>
  <c r="AC65" i="13" s="1"/>
  <c r="W65" i="13"/>
  <c r="Y65" i="13" s="1"/>
  <c r="S65" i="13"/>
  <c r="U65" i="13" s="1"/>
  <c r="I65" i="13"/>
  <c r="C65" i="13"/>
  <c r="E65" i="13" s="1"/>
  <c r="BY64" i="13"/>
  <c r="BL64" i="13"/>
  <c r="BN64" i="13" s="1"/>
  <c r="BH64" i="13"/>
  <c r="BJ64" i="13" s="1"/>
  <c r="BD64" i="13"/>
  <c r="BF64" i="13" s="1"/>
  <c r="AZ64" i="13"/>
  <c r="BB64" i="13" s="1"/>
  <c r="AV64" i="13"/>
  <c r="AX64" i="13" s="1"/>
  <c r="AQ64" i="13"/>
  <c r="AS64" i="13" s="1"/>
  <c r="AM64" i="13"/>
  <c r="AI64" i="13"/>
  <c r="AK64" i="13" s="1"/>
  <c r="AA64" i="13"/>
  <c r="AC64" i="13" s="1"/>
  <c r="W64" i="13"/>
  <c r="Y64" i="13" s="1"/>
  <c r="S64" i="13"/>
  <c r="U64" i="13" s="1"/>
  <c r="C64" i="13"/>
  <c r="E64" i="13" s="1"/>
  <c r="BL63" i="13"/>
  <c r="BN63" i="13" s="1"/>
  <c r="BH63" i="13"/>
  <c r="BJ63" i="13" s="1"/>
  <c r="BD63" i="13"/>
  <c r="BF63" i="13" s="1"/>
  <c r="AZ63" i="13"/>
  <c r="BB63" i="13" s="1"/>
  <c r="AV63" i="13"/>
  <c r="AX63" i="13" s="1"/>
  <c r="AQ63" i="13"/>
  <c r="AS63" i="13" s="1"/>
  <c r="AM63" i="13"/>
  <c r="AI63" i="13"/>
  <c r="AK63" i="13" s="1"/>
  <c r="AA63" i="13"/>
  <c r="AC63" i="13" s="1"/>
  <c r="W63" i="13"/>
  <c r="Y63" i="13" s="1"/>
  <c r="S63" i="13"/>
  <c r="U63" i="13" s="1"/>
  <c r="I63" i="13"/>
  <c r="C63" i="13"/>
  <c r="E63" i="13" s="1"/>
  <c r="BL62" i="13"/>
  <c r="BN62" i="13" s="1"/>
  <c r="BH62" i="13"/>
  <c r="BJ62" i="13" s="1"/>
  <c r="BD62" i="13"/>
  <c r="BF62" i="13" s="1"/>
  <c r="AZ62" i="13"/>
  <c r="BB62" i="13" s="1"/>
  <c r="AV62" i="13"/>
  <c r="AX62" i="13" s="1"/>
  <c r="AQ62" i="13"/>
  <c r="AS62" i="13" s="1"/>
  <c r="AM62" i="13"/>
  <c r="AI62" i="13"/>
  <c r="AK62" i="13" s="1"/>
  <c r="AA62" i="13"/>
  <c r="AC62" i="13" s="1"/>
  <c r="W62" i="13"/>
  <c r="Y62" i="13" s="1"/>
  <c r="S62" i="13"/>
  <c r="U62" i="13" s="1"/>
  <c r="C62" i="13"/>
  <c r="E62" i="13" s="1"/>
  <c r="BL61" i="13"/>
  <c r="BH61" i="13"/>
  <c r="BJ61" i="13" s="1"/>
  <c r="BD61" i="13"/>
  <c r="BF61" i="13" s="1"/>
  <c r="AZ61" i="13"/>
  <c r="BB61" i="13" s="1"/>
  <c r="AV61" i="13"/>
  <c r="AX61" i="13" s="1"/>
  <c r="AQ61" i="13"/>
  <c r="AS61" i="13" s="1"/>
  <c r="AM61" i="13"/>
  <c r="AI61" i="13"/>
  <c r="AK61" i="13" s="1"/>
  <c r="AA61" i="13"/>
  <c r="AC61" i="13" s="1"/>
  <c r="W61" i="13"/>
  <c r="Y61" i="13" s="1"/>
  <c r="S61" i="13"/>
  <c r="U61" i="13" s="1"/>
  <c r="I61" i="13"/>
  <c r="C61" i="13"/>
  <c r="E61" i="13" s="1"/>
  <c r="BL60" i="13"/>
  <c r="BN60" i="13" s="1"/>
  <c r="BH60" i="13"/>
  <c r="BJ60" i="13" s="1"/>
  <c r="BD60" i="13"/>
  <c r="BF60" i="13" s="1"/>
  <c r="AZ60" i="13"/>
  <c r="BB60" i="13" s="1"/>
  <c r="AV60" i="13"/>
  <c r="AX60" i="13" s="1"/>
  <c r="AQ60" i="13"/>
  <c r="AS60" i="13" s="1"/>
  <c r="AI60" i="13"/>
  <c r="AK60" i="13" s="1"/>
  <c r="AA60" i="13"/>
  <c r="AC60" i="13" s="1"/>
  <c r="W60" i="13"/>
  <c r="Y60" i="13" s="1"/>
  <c r="S60" i="13"/>
  <c r="U60" i="13" s="1"/>
  <c r="C60" i="13"/>
  <c r="E60" i="13" s="1"/>
  <c r="BL59" i="13"/>
  <c r="BH59" i="13"/>
  <c r="BJ59" i="13" s="1"/>
  <c r="BD59" i="13"/>
  <c r="BF59" i="13" s="1"/>
  <c r="AZ59" i="13"/>
  <c r="BB59" i="13" s="1"/>
  <c r="AV59" i="13"/>
  <c r="AX59" i="13" s="1"/>
  <c r="AQ59" i="13"/>
  <c r="AS59" i="13" s="1"/>
  <c r="AM59" i="13"/>
  <c r="AI59" i="13"/>
  <c r="AK59" i="13" s="1"/>
  <c r="AA59" i="13"/>
  <c r="AC59" i="13" s="1"/>
  <c r="W59" i="13"/>
  <c r="Y59" i="13" s="1"/>
  <c r="S59" i="13"/>
  <c r="U59" i="13" s="1"/>
  <c r="C59" i="13"/>
  <c r="E59" i="13" s="1"/>
  <c r="BL58" i="13"/>
  <c r="BH58" i="13"/>
  <c r="BJ58" i="13" s="1"/>
  <c r="BD58" i="13"/>
  <c r="BF58" i="13" s="1"/>
  <c r="AZ58" i="13"/>
  <c r="BB58" i="13" s="1"/>
  <c r="AV58" i="13"/>
  <c r="AX58" i="13" s="1"/>
  <c r="AQ58" i="13"/>
  <c r="AS58" i="13" s="1"/>
  <c r="AM58" i="13"/>
  <c r="AI58" i="13"/>
  <c r="AK58" i="13" s="1"/>
  <c r="AA58" i="13"/>
  <c r="AC58" i="13" s="1"/>
  <c r="W58" i="13"/>
  <c r="Y58" i="13" s="1"/>
  <c r="S58" i="13"/>
  <c r="U58" i="13" s="1"/>
  <c r="I58" i="13"/>
  <c r="C58" i="13"/>
  <c r="E58" i="13" s="1"/>
  <c r="BL57" i="13"/>
  <c r="BH57" i="13"/>
  <c r="BJ57" i="13" s="1"/>
  <c r="BD57" i="13"/>
  <c r="BF57" i="13" s="1"/>
  <c r="AZ57" i="13"/>
  <c r="BB57" i="13" s="1"/>
  <c r="AV57" i="13"/>
  <c r="AX57" i="13" s="1"/>
  <c r="AQ57" i="13"/>
  <c r="AS57" i="13" s="1"/>
  <c r="AM57" i="13"/>
  <c r="AI57" i="13"/>
  <c r="AK57" i="13" s="1"/>
  <c r="AA57" i="13"/>
  <c r="AC57" i="13" s="1"/>
  <c r="W57" i="13"/>
  <c r="Y57" i="13" s="1"/>
  <c r="S57" i="13"/>
  <c r="U57" i="13" s="1"/>
  <c r="K57" i="13"/>
  <c r="M57" i="13" s="1"/>
  <c r="C57" i="13"/>
  <c r="E57" i="13" s="1"/>
  <c r="BL56" i="13"/>
  <c r="BH56" i="13"/>
  <c r="BJ56" i="13" s="1"/>
  <c r="BD56" i="13"/>
  <c r="BF56" i="13" s="1"/>
  <c r="AZ56" i="13"/>
  <c r="BB56" i="13" s="1"/>
  <c r="AV56" i="13"/>
  <c r="AX56" i="13" s="1"/>
  <c r="AQ56" i="13"/>
  <c r="AS56" i="13" s="1"/>
  <c r="AM56" i="13"/>
  <c r="AI56" i="13"/>
  <c r="AK56" i="13" s="1"/>
  <c r="AA56" i="13"/>
  <c r="AC56" i="13" s="1"/>
  <c r="W56" i="13"/>
  <c r="Y56" i="13" s="1"/>
  <c r="S56" i="13"/>
  <c r="U56" i="13" s="1"/>
  <c r="K56" i="13"/>
  <c r="M56" i="13" s="1"/>
  <c r="C56" i="13"/>
  <c r="E56" i="13" s="1"/>
  <c r="BL55" i="13"/>
  <c r="BN55" i="13" s="1"/>
  <c r="BH55" i="13"/>
  <c r="BD55" i="13"/>
  <c r="BF55" i="13" s="1"/>
  <c r="AZ55" i="13"/>
  <c r="BB55" i="13" s="1"/>
  <c r="AV55" i="13"/>
  <c r="AX55" i="13" s="1"/>
  <c r="AQ55" i="13"/>
  <c r="AS55" i="13" s="1"/>
  <c r="AM55" i="13"/>
  <c r="AI55" i="13"/>
  <c r="AK55" i="13" s="1"/>
  <c r="AA55" i="13"/>
  <c r="AC55" i="13" s="1"/>
  <c r="W55" i="13"/>
  <c r="Y55" i="13" s="1"/>
  <c r="S55" i="13"/>
  <c r="U55" i="13" s="1"/>
  <c r="I55" i="13"/>
  <c r="C55" i="13"/>
  <c r="E55" i="13" s="1"/>
  <c r="BL54" i="13"/>
  <c r="BH54" i="13"/>
  <c r="BJ54" i="13" s="1"/>
  <c r="BD54" i="13"/>
  <c r="BF54" i="13" s="1"/>
  <c r="AZ54" i="13"/>
  <c r="BB54" i="13" s="1"/>
  <c r="AV54" i="13"/>
  <c r="AX54" i="13" s="1"/>
  <c r="AQ54" i="13"/>
  <c r="AS54" i="13" s="1"/>
  <c r="AM54" i="13"/>
  <c r="AI54" i="13"/>
  <c r="AK54" i="13" s="1"/>
  <c r="AE54" i="13"/>
  <c r="AG54" i="13" s="1"/>
  <c r="AA54" i="13"/>
  <c r="AC54" i="13" s="1"/>
  <c r="W54" i="13"/>
  <c r="Y54" i="13" s="1"/>
  <c r="S54" i="13"/>
  <c r="U54" i="13" s="1"/>
  <c r="I54" i="13"/>
  <c r="C54" i="13"/>
  <c r="E54" i="13" s="1"/>
  <c r="BL53" i="13"/>
  <c r="BN53" i="13" s="1"/>
  <c r="BH53" i="13"/>
  <c r="BJ53" i="13" s="1"/>
  <c r="BD53" i="13"/>
  <c r="BF53" i="13" s="1"/>
  <c r="AZ53" i="13"/>
  <c r="BB53" i="13" s="1"/>
  <c r="AV53" i="13"/>
  <c r="AX53" i="13" s="1"/>
  <c r="AQ53" i="13"/>
  <c r="AS53" i="13" s="1"/>
  <c r="AM53" i="13"/>
  <c r="AI53" i="13"/>
  <c r="AK53" i="13" s="1"/>
  <c r="AE53" i="13"/>
  <c r="AG53" i="13" s="1"/>
  <c r="AA53" i="13"/>
  <c r="AC53" i="13" s="1"/>
  <c r="W53" i="13"/>
  <c r="Y53" i="13" s="1"/>
  <c r="S53" i="13"/>
  <c r="U53" i="13" s="1"/>
  <c r="C53" i="13"/>
  <c r="E53" i="13" s="1"/>
  <c r="BL52" i="13"/>
  <c r="BN52" i="13" s="1"/>
  <c r="BH52" i="13"/>
  <c r="BJ52" i="13" s="1"/>
  <c r="BD52" i="13"/>
  <c r="BF52" i="13" s="1"/>
  <c r="AZ52" i="13"/>
  <c r="BB52" i="13" s="1"/>
  <c r="AV52" i="13"/>
  <c r="AX52" i="13" s="1"/>
  <c r="AQ52" i="13"/>
  <c r="AS52" i="13" s="1"/>
  <c r="AM52" i="13"/>
  <c r="AI52" i="13"/>
  <c r="AK52" i="13" s="1"/>
  <c r="AE52" i="13"/>
  <c r="AG52" i="13" s="1"/>
  <c r="AA52" i="13"/>
  <c r="AC52" i="13" s="1"/>
  <c r="W52" i="13"/>
  <c r="Y52" i="13" s="1"/>
  <c r="S52" i="13"/>
  <c r="U52" i="13" s="1"/>
  <c r="C52" i="13"/>
  <c r="E52" i="13" s="1"/>
  <c r="BL51" i="13"/>
  <c r="BN51" i="13" s="1"/>
  <c r="BH51" i="13"/>
  <c r="BJ51" i="13" s="1"/>
  <c r="BD51" i="13"/>
  <c r="BF51" i="13" s="1"/>
  <c r="AZ51" i="13"/>
  <c r="BB51" i="13" s="1"/>
  <c r="AV51" i="13"/>
  <c r="AX51" i="13" s="1"/>
  <c r="AQ51" i="13"/>
  <c r="AS51" i="13" s="1"/>
  <c r="AM51" i="13"/>
  <c r="AI51" i="13"/>
  <c r="AK51" i="13" s="1"/>
  <c r="AE51" i="13"/>
  <c r="AG51" i="13" s="1"/>
  <c r="AA51" i="13"/>
  <c r="AC51" i="13" s="1"/>
  <c r="W51" i="13"/>
  <c r="Y51" i="13" s="1"/>
  <c r="S51" i="13"/>
  <c r="U51" i="13" s="1"/>
  <c r="I51" i="13"/>
  <c r="C51" i="13"/>
  <c r="E51" i="13" s="1"/>
  <c r="BL50" i="13"/>
  <c r="BN50" i="13" s="1"/>
  <c r="BH50" i="13"/>
  <c r="BJ50" i="13" s="1"/>
  <c r="BD50" i="13"/>
  <c r="BF50" i="13" s="1"/>
  <c r="AZ50" i="13"/>
  <c r="BB50" i="13" s="1"/>
  <c r="AV50" i="13"/>
  <c r="AX50" i="13" s="1"/>
  <c r="AQ50" i="13"/>
  <c r="AS50" i="13" s="1"/>
  <c r="AM50" i="13"/>
  <c r="AI50" i="13"/>
  <c r="AK50" i="13" s="1"/>
  <c r="AE50" i="13"/>
  <c r="AG50" i="13" s="1"/>
  <c r="AA50" i="13"/>
  <c r="AC50" i="13" s="1"/>
  <c r="W50" i="13"/>
  <c r="Y50" i="13" s="1"/>
  <c r="S50" i="13"/>
  <c r="U50" i="13" s="1"/>
  <c r="I50" i="13"/>
  <c r="C50" i="13"/>
  <c r="E50" i="13" s="1"/>
  <c r="BL49" i="13"/>
  <c r="BN49" i="13" s="1"/>
  <c r="BH49" i="13"/>
  <c r="BJ49" i="13" s="1"/>
  <c r="BD49" i="13"/>
  <c r="BF49" i="13" s="1"/>
  <c r="AZ49" i="13"/>
  <c r="BB49" i="13" s="1"/>
  <c r="AV49" i="13"/>
  <c r="AX49" i="13" s="1"/>
  <c r="AQ49" i="13"/>
  <c r="AS49" i="13" s="1"/>
  <c r="AM49" i="13"/>
  <c r="AI49" i="13"/>
  <c r="AK49" i="13" s="1"/>
  <c r="AE49" i="13"/>
  <c r="AG49" i="13" s="1"/>
  <c r="AA49" i="13"/>
  <c r="AC49" i="13" s="1"/>
  <c r="W49" i="13"/>
  <c r="Y49" i="13" s="1"/>
  <c r="S49" i="13"/>
  <c r="U49" i="13" s="1"/>
  <c r="C49" i="13"/>
  <c r="E49" i="13" s="1"/>
  <c r="BL48" i="13"/>
  <c r="BH48" i="13"/>
  <c r="BJ48" i="13" s="1"/>
  <c r="BD48" i="13"/>
  <c r="BF48" i="13" s="1"/>
  <c r="AZ48" i="13"/>
  <c r="BB48" i="13" s="1"/>
  <c r="AV48" i="13"/>
  <c r="AX48" i="13" s="1"/>
  <c r="AQ48" i="13"/>
  <c r="AS48" i="13" s="1"/>
  <c r="AM48" i="13"/>
  <c r="AI48" i="13"/>
  <c r="AK48" i="13" s="1"/>
  <c r="AE48" i="13"/>
  <c r="AG48" i="13" s="1"/>
  <c r="AA48" i="13"/>
  <c r="AC48" i="13" s="1"/>
  <c r="W48" i="13"/>
  <c r="Y48" i="13" s="1"/>
  <c r="S48" i="13"/>
  <c r="U48" i="13" s="1"/>
  <c r="I48" i="13"/>
  <c r="C48" i="13"/>
  <c r="E48" i="13" s="1"/>
  <c r="BL47" i="13"/>
  <c r="BN47" i="13" s="1"/>
  <c r="BH47" i="13"/>
  <c r="BJ47" i="13" s="1"/>
  <c r="BD47" i="13"/>
  <c r="BF47" i="13" s="1"/>
  <c r="AZ47" i="13"/>
  <c r="BB47" i="13" s="1"/>
  <c r="AV47" i="13"/>
  <c r="AX47" i="13" s="1"/>
  <c r="AQ47" i="13"/>
  <c r="AS47" i="13" s="1"/>
  <c r="AM47" i="13"/>
  <c r="AI47" i="13"/>
  <c r="AK47" i="13" s="1"/>
  <c r="AE47" i="13"/>
  <c r="AG47" i="13" s="1"/>
  <c r="AA47" i="13"/>
  <c r="AC47" i="13" s="1"/>
  <c r="W47" i="13"/>
  <c r="Y47" i="13" s="1"/>
  <c r="S47" i="13"/>
  <c r="U47" i="13" s="1"/>
  <c r="C47" i="13"/>
  <c r="E47" i="13" s="1"/>
  <c r="BL46" i="13"/>
  <c r="BN46" i="13" s="1"/>
  <c r="BH46" i="13"/>
  <c r="BD46" i="13"/>
  <c r="BF46" i="13" s="1"/>
  <c r="AZ46" i="13"/>
  <c r="BB46" i="13" s="1"/>
  <c r="AV46" i="13"/>
  <c r="AX46" i="13" s="1"/>
  <c r="AQ46" i="13"/>
  <c r="AS46" i="13" s="1"/>
  <c r="AM46" i="13"/>
  <c r="AI46" i="13"/>
  <c r="AK46" i="13" s="1"/>
  <c r="AE46" i="13"/>
  <c r="AG46" i="13" s="1"/>
  <c r="AA46" i="13"/>
  <c r="AC46" i="13" s="1"/>
  <c r="W46" i="13"/>
  <c r="Y46" i="13" s="1"/>
  <c r="S46" i="13"/>
  <c r="U46" i="13" s="1"/>
  <c r="I46" i="13"/>
  <c r="C46" i="13"/>
  <c r="E46" i="13" s="1"/>
  <c r="BL45" i="13"/>
  <c r="BN45" i="13" s="1"/>
  <c r="BH45" i="13"/>
  <c r="BJ45" i="13" s="1"/>
  <c r="BD45" i="13"/>
  <c r="BF45" i="13" s="1"/>
  <c r="AZ45" i="13"/>
  <c r="BB45" i="13" s="1"/>
  <c r="AV45" i="13"/>
  <c r="AX45" i="13" s="1"/>
  <c r="AQ45" i="13"/>
  <c r="AS45" i="13" s="1"/>
  <c r="AM45" i="13"/>
  <c r="AI45" i="13"/>
  <c r="AK45" i="13" s="1"/>
  <c r="AE45" i="13"/>
  <c r="AG45" i="13" s="1"/>
  <c r="AA45" i="13"/>
  <c r="AC45" i="13" s="1"/>
  <c r="W45" i="13"/>
  <c r="Y45" i="13" s="1"/>
  <c r="S45" i="13"/>
  <c r="U45" i="13" s="1"/>
  <c r="C45" i="13"/>
  <c r="E45" i="13" s="1"/>
  <c r="BL44" i="13"/>
  <c r="BN44" i="13" s="1"/>
  <c r="BH44" i="13"/>
  <c r="BJ44" i="13" s="1"/>
  <c r="BD44" i="13"/>
  <c r="BF44" i="13" s="1"/>
  <c r="AZ44" i="13"/>
  <c r="BB44" i="13" s="1"/>
  <c r="AV44" i="13"/>
  <c r="AX44" i="13" s="1"/>
  <c r="AQ44" i="13"/>
  <c r="AS44" i="13" s="1"/>
  <c r="AM44" i="13"/>
  <c r="AI44" i="13"/>
  <c r="AK44" i="13" s="1"/>
  <c r="AE44" i="13"/>
  <c r="AG44" i="13" s="1"/>
  <c r="AA44" i="13"/>
  <c r="AC44" i="13" s="1"/>
  <c r="W44" i="13"/>
  <c r="Y44" i="13" s="1"/>
  <c r="S44" i="13"/>
  <c r="U44" i="13" s="1"/>
  <c r="C44" i="13"/>
  <c r="E44" i="13" s="1"/>
  <c r="BL43" i="13"/>
  <c r="BN43" i="13" s="1"/>
  <c r="BH43" i="13"/>
  <c r="BJ43" i="13" s="1"/>
  <c r="BD43" i="13"/>
  <c r="BF43" i="13" s="1"/>
  <c r="AZ43" i="13"/>
  <c r="BB43" i="13" s="1"/>
  <c r="AV43" i="13"/>
  <c r="AX43" i="13" s="1"/>
  <c r="AQ43" i="13"/>
  <c r="AS43" i="13" s="1"/>
  <c r="AM43" i="13"/>
  <c r="AI43" i="13"/>
  <c r="AK43" i="13" s="1"/>
  <c r="AE43" i="13"/>
  <c r="AG43" i="13" s="1"/>
  <c r="AA43" i="13"/>
  <c r="AC43" i="13" s="1"/>
  <c r="W43" i="13"/>
  <c r="Y43" i="13" s="1"/>
  <c r="S43" i="13"/>
  <c r="U43" i="13" s="1"/>
  <c r="C43" i="13"/>
  <c r="E43" i="13" s="1"/>
  <c r="BL42" i="13"/>
  <c r="BN42" i="13" s="1"/>
  <c r="BH42" i="13"/>
  <c r="BJ42" i="13" s="1"/>
  <c r="BD42" i="13"/>
  <c r="BF42" i="13" s="1"/>
  <c r="AZ42" i="13"/>
  <c r="BB42" i="13" s="1"/>
  <c r="AV42" i="13"/>
  <c r="AX42" i="13" s="1"/>
  <c r="AQ42" i="13"/>
  <c r="AS42" i="13" s="1"/>
  <c r="AM42" i="13"/>
  <c r="AI42" i="13"/>
  <c r="AK42" i="13" s="1"/>
  <c r="AE42" i="13"/>
  <c r="AG42" i="13" s="1"/>
  <c r="AA42" i="13"/>
  <c r="AC42" i="13" s="1"/>
  <c r="W42" i="13"/>
  <c r="Y42" i="13" s="1"/>
  <c r="S42" i="13"/>
  <c r="U42" i="13" s="1"/>
  <c r="C42" i="13"/>
  <c r="E42" i="13" s="1"/>
  <c r="BL41" i="13"/>
  <c r="BN41" i="13" s="1"/>
  <c r="BH41" i="13"/>
  <c r="BJ41" i="13" s="1"/>
  <c r="BD41" i="13"/>
  <c r="BF41" i="13" s="1"/>
  <c r="AZ41" i="13"/>
  <c r="BB41" i="13" s="1"/>
  <c r="AV41" i="13"/>
  <c r="AX41" i="13" s="1"/>
  <c r="AQ41" i="13"/>
  <c r="AS41" i="13" s="1"/>
  <c r="AM41" i="13"/>
  <c r="AI41" i="13"/>
  <c r="AK41" i="13" s="1"/>
  <c r="AE41" i="13"/>
  <c r="AG41" i="13" s="1"/>
  <c r="AA41" i="13"/>
  <c r="AC41" i="13" s="1"/>
  <c r="W41" i="13"/>
  <c r="Y41" i="13" s="1"/>
  <c r="S41" i="13"/>
  <c r="U41" i="13" s="1"/>
  <c r="C41" i="13"/>
  <c r="E41" i="13" s="1"/>
  <c r="BL40" i="13"/>
  <c r="BH40" i="13"/>
  <c r="BJ40" i="13" s="1"/>
  <c r="BD40" i="13"/>
  <c r="BF40" i="13" s="1"/>
  <c r="AZ40" i="13"/>
  <c r="BB40" i="13" s="1"/>
  <c r="AV40" i="13"/>
  <c r="AX40" i="13" s="1"/>
  <c r="AQ40" i="13"/>
  <c r="AS40" i="13" s="1"/>
  <c r="AI40" i="13"/>
  <c r="AK40" i="13" s="1"/>
  <c r="AE40" i="13"/>
  <c r="AG40" i="13" s="1"/>
  <c r="AA40" i="13"/>
  <c r="AC40" i="13" s="1"/>
  <c r="W40" i="13"/>
  <c r="Y40" i="13" s="1"/>
  <c r="S40" i="13"/>
  <c r="U40" i="13" s="1"/>
  <c r="I40" i="13"/>
  <c r="C40" i="13"/>
  <c r="E40" i="13" s="1"/>
  <c r="BL39" i="13"/>
  <c r="BH39" i="13"/>
  <c r="BJ39" i="13" s="1"/>
  <c r="BD39" i="13"/>
  <c r="BF39" i="13" s="1"/>
  <c r="AZ39" i="13"/>
  <c r="BB39" i="13" s="1"/>
  <c r="AV39" i="13"/>
  <c r="AX39" i="13" s="1"/>
  <c r="AQ39" i="13"/>
  <c r="AS39" i="13" s="1"/>
  <c r="AM39" i="13"/>
  <c r="AI39" i="13"/>
  <c r="AK39" i="13" s="1"/>
  <c r="AE39" i="13"/>
  <c r="AG39" i="13" s="1"/>
  <c r="AA39" i="13"/>
  <c r="AC39" i="13" s="1"/>
  <c r="W39" i="13"/>
  <c r="Y39" i="13" s="1"/>
  <c r="S39" i="13"/>
  <c r="U39" i="13" s="1"/>
  <c r="C39" i="13"/>
  <c r="E39" i="13" s="1"/>
  <c r="BL38" i="13"/>
  <c r="BH38" i="13"/>
  <c r="BJ38" i="13" s="1"/>
  <c r="BD38" i="13"/>
  <c r="BF38" i="13" s="1"/>
  <c r="AZ38" i="13"/>
  <c r="BB38" i="13" s="1"/>
  <c r="AV38" i="13"/>
  <c r="AX38" i="13" s="1"/>
  <c r="AQ38" i="13"/>
  <c r="AS38" i="13" s="1"/>
  <c r="AM38" i="13"/>
  <c r="AI38" i="13"/>
  <c r="AK38" i="13" s="1"/>
  <c r="AE38" i="13"/>
  <c r="AG38" i="13" s="1"/>
  <c r="AA38" i="13"/>
  <c r="AC38" i="13" s="1"/>
  <c r="W38" i="13"/>
  <c r="Y38" i="13" s="1"/>
  <c r="S38" i="13"/>
  <c r="U38" i="13" s="1"/>
  <c r="I38" i="13"/>
  <c r="C38" i="13"/>
  <c r="E38" i="13" s="1"/>
  <c r="BL37" i="13"/>
  <c r="BN37" i="13" s="1"/>
  <c r="BH37" i="13"/>
  <c r="BJ37" i="13" s="1"/>
  <c r="BD37" i="13"/>
  <c r="BF37" i="13" s="1"/>
  <c r="AZ37" i="13"/>
  <c r="BB37" i="13" s="1"/>
  <c r="AV37" i="13"/>
  <c r="AX37" i="13" s="1"/>
  <c r="AQ37" i="13"/>
  <c r="AS37" i="13" s="1"/>
  <c r="AM37" i="13"/>
  <c r="AI37" i="13"/>
  <c r="AK37" i="13" s="1"/>
  <c r="AE37" i="13"/>
  <c r="AG37" i="13" s="1"/>
  <c r="AA37" i="13"/>
  <c r="AC37" i="13" s="1"/>
  <c r="W37" i="13"/>
  <c r="Y37" i="13" s="1"/>
  <c r="S37" i="13"/>
  <c r="U37" i="13" s="1"/>
  <c r="I37" i="13"/>
  <c r="C37" i="13"/>
  <c r="E37" i="13" s="1"/>
  <c r="BL36" i="13"/>
  <c r="BN36" i="13" s="1"/>
  <c r="BH36" i="13"/>
  <c r="BJ36" i="13" s="1"/>
  <c r="BD36" i="13"/>
  <c r="BF36" i="13" s="1"/>
  <c r="AZ36" i="13"/>
  <c r="BB36" i="13" s="1"/>
  <c r="AV36" i="13"/>
  <c r="AX36" i="13" s="1"/>
  <c r="AQ36" i="13"/>
  <c r="AS36" i="13" s="1"/>
  <c r="AM36" i="13"/>
  <c r="AI36" i="13"/>
  <c r="AK36" i="13" s="1"/>
  <c r="AE36" i="13"/>
  <c r="AG36" i="13" s="1"/>
  <c r="AA36" i="13"/>
  <c r="AC36" i="13" s="1"/>
  <c r="W36" i="13"/>
  <c r="Y36" i="13" s="1"/>
  <c r="S36" i="13"/>
  <c r="U36" i="13" s="1"/>
  <c r="I36" i="13"/>
  <c r="C36" i="13"/>
  <c r="E36" i="13" s="1"/>
  <c r="BL35" i="13"/>
  <c r="BN35" i="13" s="1"/>
  <c r="BH35" i="13"/>
  <c r="BJ35" i="13" s="1"/>
  <c r="BD35" i="13"/>
  <c r="BF35" i="13" s="1"/>
  <c r="AZ35" i="13"/>
  <c r="BB35" i="13" s="1"/>
  <c r="AV35" i="13"/>
  <c r="AX35" i="13" s="1"/>
  <c r="AQ35" i="13"/>
  <c r="AS35" i="13" s="1"/>
  <c r="AM35" i="13"/>
  <c r="AI35" i="13"/>
  <c r="AK35" i="13" s="1"/>
  <c r="AE35" i="13"/>
  <c r="AG35" i="13" s="1"/>
  <c r="AA35" i="13"/>
  <c r="AC35" i="13" s="1"/>
  <c r="W35" i="13"/>
  <c r="Y35" i="13" s="1"/>
  <c r="S35" i="13"/>
  <c r="U35" i="13" s="1"/>
  <c r="I35" i="13"/>
  <c r="C35" i="13"/>
  <c r="E35" i="13" s="1"/>
  <c r="BL34" i="13"/>
  <c r="BH34" i="13"/>
  <c r="BJ34" i="13" s="1"/>
  <c r="BD34" i="13"/>
  <c r="BF34" i="13" s="1"/>
  <c r="AZ34" i="13"/>
  <c r="BB34" i="13" s="1"/>
  <c r="AV34" i="13"/>
  <c r="AX34" i="13" s="1"/>
  <c r="AQ34" i="13"/>
  <c r="AS34" i="13" s="1"/>
  <c r="AM34" i="13"/>
  <c r="AI34" i="13"/>
  <c r="AK34" i="13" s="1"/>
  <c r="AE34" i="13"/>
  <c r="AG34" i="13" s="1"/>
  <c r="AA34" i="13"/>
  <c r="AC34" i="13" s="1"/>
  <c r="W34" i="13"/>
  <c r="Y34" i="13" s="1"/>
  <c r="S34" i="13"/>
  <c r="U34" i="13" s="1"/>
  <c r="C34" i="13"/>
  <c r="E34" i="13" s="1"/>
  <c r="BL33" i="13"/>
  <c r="BH33" i="13"/>
  <c r="BJ33" i="13" s="1"/>
  <c r="BD33" i="13"/>
  <c r="BF33" i="13" s="1"/>
  <c r="AZ33" i="13"/>
  <c r="BB33" i="13" s="1"/>
  <c r="AV33" i="13"/>
  <c r="AX33" i="13" s="1"/>
  <c r="AQ33" i="13"/>
  <c r="AS33" i="13" s="1"/>
  <c r="AM33" i="13"/>
  <c r="AI33" i="13"/>
  <c r="AK33" i="13" s="1"/>
  <c r="AE33" i="13"/>
  <c r="AG33" i="13" s="1"/>
  <c r="AA33" i="13"/>
  <c r="AC33" i="13" s="1"/>
  <c r="W33" i="13"/>
  <c r="Y33" i="13" s="1"/>
  <c r="S33" i="13"/>
  <c r="U33" i="13" s="1"/>
  <c r="I33" i="13"/>
  <c r="C33" i="13"/>
  <c r="E33" i="13" s="1"/>
  <c r="BL32" i="13"/>
  <c r="BN32" i="13" s="1"/>
  <c r="BH32" i="13"/>
  <c r="BJ32" i="13" s="1"/>
  <c r="BD32" i="13"/>
  <c r="BF32" i="13" s="1"/>
  <c r="AZ32" i="13"/>
  <c r="BB32" i="13" s="1"/>
  <c r="AV32" i="13"/>
  <c r="AX32" i="13" s="1"/>
  <c r="AQ32" i="13"/>
  <c r="AM32" i="13"/>
  <c r="AI32" i="13"/>
  <c r="AK32" i="13" s="1"/>
  <c r="AE32" i="13"/>
  <c r="AG32" i="13" s="1"/>
  <c r="AA32" i="13"/>
  <c r="AC32" i="13" s="1"/>
  <c r="W32" i="13"/>
  <c r="Y32" i="13" s="1"/>
  <c r="S32" i="13"/>
  <c r="U32" i="13" s="1"/>
  <c r="I32" i="13"/>
  <c r="C32" i="13"/>
  <c r="E32" i="13" s="1"/>
  <c r="BL31" i="13"/>
  <c r="BN31" i="13" s="1"/>
  <c r="BH31" i="13"/>
  <c r="BJ31" i="13" s="1"/>
  <c r="BD31" i="13"/>
  <c r="BF31" i="13" s="1"/>
  <c r="AZ31" i="13"/>
  <c r="AV31" i="13"/>
  <c r="AX31" i="13" s="1"/>
  <c r="AQ31" i="13"/>
  <c r="AM31" i="13"/>
  <c r="AI31" i="13"/>
  <c r="AK31" i="13" s="1"/>
  <c r="AE31" i="13"/>
  <c r="AG31" i="13" s="1"/>
  <c r="AA31" i="13"/>
  <c r="AC31" i="13" s="1"/>
  <c r="W31" i="13"/>
  <c r="Y31" i="13" s="1"/>
  <c r="S31" i="13"/>
  <c r="U31" i="13" s="1"/>
  <c r="I31" i="13"/>
  <c r="C31" i="13"/>
  <c r="E31" i="13" s="1"/>
  <c r="BL30" i="13"/>
  <c r="BN30" i="13" s="1"/>
  <c r="BH30" i="13"/>
  <c r="BD30" i="13"/>
  <c r="BF30" i="13" s="1"/>
  <c r="AZ30" i="13"/>
  <c r="BB30" i="13" s="1"/>
  <c r="AV30" i="13"/>
  <c r="AX30" i="13" s="1"/>
  <c r="AQ30" i="13"/>
  <c r="AS30" i="13" s="1"/>
  <c r="AM30" i="13"/>
  <c r="AI30" i="13"/>
  <c r="AK30" i="13" s="1"/>
  <c r="AE30" i="13"/>
  <c r="AG30" i="13" s="1"/>
  <c r="AA30" i="13"/>
  <c r="AC30" i="13" s="1"/>
  <c r="W30" i="13"/>
  <c r="Y30" i="13" s="1"/>
  <c r="S30" i="13"/>
  <c r="U30" i="13" s="1"/>
  <c r="C30" i="13"/>
  <c r="E30" i="13" s="1"/>
  <c r="BL29" i="13"/>
  <c r="BN29" i="13" s="1"/>
  <c r="BH29" i="13"/>
  <c r="BJ29" i="13" s="1"/>
  <c r="BD29" i="13"/>
  <c r="BF29" i="13" s="1"/>
  <c r="AZ29" i="13"/>
  <c r="BB29" i="13" s="1"/>
  <c r="AV29" i="13"/>
  <c r="AX29" i="13" s="1"/>
  <c r="AQ29" i="13"/>
  <c r="AS29" i="13" s="1"/>
  <c r="AM29" i="13"/>
  <c r="AI29" i="13"/>
  <c r="AK29" i="13" s="1"/>
  <c r="AE29" i="13"/>
  <c r="AG29" i="13" s="1"/>
  <c r="AA29" i="13"/>
  <c r="AC29" i="13" s="1"/>
  <c r="W29" i="13"/>
  <c r="Y29" i="13" s="1"/>
  <c r="S29" i="13"/>
  <c r="U29" i="13" s="1"/>
  <c r="C29" i="13"/>
  <c r="E29" i="13" s="1"/>
  <c r="BL28" i="13"/>
  <c r="BN28" i="13" s="1"/>
  <c r="BH28" i="13"/>
  <c r="BJ28" i="13" s="1"/>
  <c r="BD28" i="13"/>
  <c r="BF28" i="13" s="1"/>
  <c r="AZ28" i="13"/>
  <c r="BB28" i="13" s="1"/>
  <c r="AV28" i="13"/>
  <c r="AX28" i="13" s="1"/>
  <c r="AQ28" i="13"/>
  <c r="AS28" i="13" s="1"/>
  <c r="AM28" i="13"/>
  <c r="AI28" i="13"/>
  <c r="AK28" i="13" s="1"/>
  <c r="AA28" i="13"/>
  <c r="AC28" i="13" s="1"/>
  <c r="W28" i="13"/>
  <c r="Y28" i="13" s="1"/>
  <c r="S28" i="13"/>
  <c r="U28" i="13" s="1"/>
  <c r="C28" i="13"/>
  <c r="E28" i="13" s="1"/>
  <c r="BL27" i="13"/>
  <c r="BN27" i="13" s="1"/>
  <c r="BH27" i="13"/>
  <c r="BJ27" i="13" s="1"/>
  <c r="BD27" i="13"/>
  <c r="BF27" i="13" s="1"/>
  <c r="AZ27" i="13"/>
  <c r="BB27" i="13" s="1"/>
  <c r="AV27" i="13"/>
  <c r="AX27" i="13" s="1"/>
  <c r="AQ27" i="13"/>
  <c r="AM27" i="13"/>
  <c r="AI27" i="13"/>
  <c r="AK27" i="13" s="1"/>
  <c r="AA27" i="13"/>
  <c r="AC27" i="13" s="1"/>
  <c r="W27" i="13"/>
  <c r="Y27" i="13" s="1"/>
  <c r="S27" i="13"/>
  <c r="U27" i="13" s="1"/>
  <c r="C27" i="13"/>
  <c r="E27" i="13" s="1"/>
  <c r="BL26" i="13"/>
  <c r="BN26" i="13" s="1"/>
  <c r="BH26" i="13"/>
  <c r="BJ26" i="13" s="1"/>
  <c r="BD26" i="13"/>
  <c r="BF26" i="13" s="1"/>
  <c r="AZ26" i="13"/>
  <c r="BB26" i="13" s="1"/>
  <c r="AV26" i="13"/>
  <c r="AX26" i="13" s="1"/>
  <c r="AQ26" i="13"/>
  <c r="AS26" i="13" s="1"/>
  <c r="AM26" i="13"/>
  <c r="AI26" i="13"/>
  <c r="AK26" i="13" s="1"/>
  <c r="AA26" i="13"/>
  <c r="AC26" i="13" s="1"/>
  <c r="W26" i="13"/>
  <c r="Y26" i="13" s="1"/>
  <c r="S26" i="13"/>
  <c r="U26" i="13" s="1"/>
  <c r="I26" i="13"/>
  <c r="C26" i="13"/>
  <c r="E26" i="13" s="1"/>
  <c r="BL25" i="13"/>
  <c r="BH25" i="13"/>
  <c r="BJ25" i="13" s="1"/>
  <c r="BD25" i="13"/>
  <c r="AZ25" i="13"/>
  <c r="BB25" i="13" s="1"/>
  <c r="AV25" i="13"/>
  <c r="AQ25" i="13"/>
  <c r="AS25" i="13" s="1"/>
  <c r="AM25" i="13"/>
  <c r="AI25" i="13"/>
  <c r="AK25" i="13" s="1"/>
  <c r="AE25" i="13"/>
  <c r="AG25" i="13" s="1"/>
  <c r="AA25" i="13"/>
  <c r="AC25" i="13" s="1"/>
  <c r="W25" i="13"/>
  <c r="Y25" i="13" s="1"/>
  <c r="S25" i="13"/>
  <c r="U25" i="13" s="1"/>
  <c r="C25" i="13"/>
  <c r="E25" i="13" s="1"/>
  <c r="AQ24" i="13"/>
  <c r="AM24" i="13"/>
  <c r="AI24" i="13"/>
  <c r="AK24" i="13" s="1"/>
  <c r="AE24" i="13"/>
  <c r="AG24" i="13" s="1"/>
  <c r="AA24" i="13"/>
  <c r="AC24" i="13" s="1"/>
  <c r="W24" i="13"/>
  <c r="Y24" i="13" s="1"/>
  <c r="S24" i="13"/>
  <c r="U24" i="13" s="1"/>
  <c r="K24" i="13"/>
  <c r="M24" i="13" s="1"/>
  <c r="C24" i="13"/>
  <c r="E24" i="13" s="1"/>
  <c r="AQ23" i="13"/>
  <c r="AI23" i="13"/>
  <c r="AK23" i="13" s="1"/>
  <c r="AE23" i="13"/>
  <c r="AG23" i="13" s="1"/>
  <c r="AA23" i="13"/>
  <c r="AC23" i="13" s="1"/>
  <c r="W23" i="13"/>
  <c r="Y23" i="13" s="1"/>
  <c r="S23" i="13"/>
  <c r="U23" i="13" s="1"/>
  <c r="K23" i="13"/>
  <c r="M23" i="13" s="1"/>
  <c r="I23" i="13"/>
  <c r="C23" i="13"/>
  <c r="E23" i="13" s="1"/>
  <c r="AQ22" i="13"/>
  <c r="AS22" i="13" s="1"/>
  <c r="AM22" i="13"/>
  <c r="AI22" i="13"/>
  <c r="AK22" i="13" s="1"/>
  <c r="AE22" i="13"/>
  <c r="AG22" i="13" s="1"/>
  <c r="AA22" i="13"/>
  <c r="AC22" i="13" s="1"/>
  <c r="W22" i="13"/>
  <c r="Y22" i="13" s="1"/>
  <c r="S22" i="13"/>
  <c r="U22" i="13" s="1"/>
  <c r="K22" i="13"/>
  <c r="M22" i="13" s="1"/>
  <c r="I22" i="13"/>
  <c r="C22" i="13"/>
  <c r="E22" i="13" s="1"/>
  <c r="AQ21" i="13"/>
  <c r="AS21" i="13" s="1"/>
  <c r="AM21" i="13"/>
  <c r="AO21" i="13" s="1"/>
  <c r="AI21" i="13"/>
  <c r="AK21" i="13" s="1"/>
  <c r="AE21" i="13"/>
  <c r="AG21" i="13" s="1"/>
  <c r="AA21" i="13"/>
  <c r="AC21" i="13" s="1"/>
  <c r="W21" i="13"/>
  <c r="Y21" i="13" s="1"/>
  <c r="S21" i="13"/>
  <c r="U21" i="13" s="1"/>
  <c r="K21" i="13"/>
  <c r="M21" i="13" s="1"/>
  <c r="C21" i="13"/>
  <c r="E21" i="13" s="1"/>
  <c r="AQ20" i="13"/>
  <c r="AM20" i="13"/>
  <c r="AO20" i="13" s="1"/>
  <c r="AI20" i="13"/>
  <c r="AK20" i="13" s="1"/>
  <c r="AE20" i="13"/>
  <c r="AG20" i="13" s="1"/>
  <c r="AA20" i="13"/>
  <c r="AC20" i="13" s="1"/>
  <c r="W20" i="13"/>
  <c r="Y20" i="13" s="1"/>
  <c r="S20" i="13"/>
  <c r="K20" i="13"/>
  <c r="M20" i="13" s="1"/>
  <c r="C20" i="13"/>
  <c r="E20" i="13" s="1"/>
  <c r="AM19" i="13"/>
  <c r="AE19" i="13"/>
  <c r="AG19" i="13" s="1"/>
  <c r="AA19" i="13"/>
  <c r="AC19" i="13" s="1"/>
  <c r="W19" i="13"/>
  <c r="Y19" i="13" s="1"/>
  <c r="K19" i="13"/>
  <c r="M19" i="13" s="1"/>
  <c r="AM18" i="13"/>
  <c r="AE18" i="13"/>
  <c r="AG18" i="13" s="1"/>
  <c r="AA18" i="13"/>
  <c r="AC18" i="13" s="1"/>
  <c r="W18" i="13"/>
  <c r="Y18" i="13" s="1"/>
  <c r="K18" i="13"/>
  <c r="M18" i="13" s="1"/>
  <c r="AM17" i="13"/>
  <c r="AO17" i="13" s="1"/>
  <c r="AE17" i="13"/>
  <c r="AG17" i="13" s="1"/>
  <c r="K17" i="13"/>
  <c r="M17" i="13" s="1"/>
  <c r="AM16" i="13"/>
  <c r="AO16" i="13" s="1"/>
  <c r="AE16" i="13"/>
  <c r="AG16" i="13" s="1"/>
  <c r="K16" i="13"/>
  <c r="M16" i="13" s="1"/>
  <c r="AM15" i="13"/>
  <c r="AO15" i="13" s="1"/>
  <c r="AE15" i="13"/>
  <c r="AG15" i="13" s="1"/>
  <c r="K15" i="13"/>
  <c r="M15" i="13" s="1"/>
  <c r="AM14" i="13"/>
  <c r="AO14" i="13" s="1"/>
  <c r="AE14" i="13"/>
  <c r="AG14" i="13" s="1"/>
  <c r="K14" i="13"/>
  <c r="M14" i="13" s="1"/>
  <c r="AM13" i="13"/>
  <c r="AO13" i="13" s="1"/>
  <c r="AE13" i="13"/>
  <c r="AG13" i="13" s="1"/>
  <c r="K13" i="13"/>
  <c r="M13" i="13" s="1"/>
  <c r="AO12" i="13"/>
  <c r="AE12" i="13"/>
  <c r="AG12" i="13" s="1"/>
  <c r="K12" i="13"/>
  <c r="M12" i="13" s="1"/>
  <c r="AM11" i="13"/>
  <c r="K11" i="13"/>
  <c r="M11" i="13" s="1"/>
  <c r="AM10" i="13"/>
  <c r="K10" i="13"/>
  <c r="M10" i="13" s="1"/>
  <c r="K9" i="13"/>
  <c r="K8" i="13"/>
  <c r="K7" i="13"/>
  <c r="K6" i="13"/>
  <c r="M6" i="13" s="1"/>
  <c r="K5" i="13"/>
  <c r="A4" i="13"/>
  <c r="A5" i="13" s="1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Q319" i="28"/>
  <c r="P319" i="28"/>
  <c r="O319" i="28"/>
  <c r="N319" i="28"/>
  <c r="M319" i="28"/>
  <c r="J319" i="28"/>
  <c r="I319" i="28"/>
  <c r="H319" i="28"/>
  <c r="G319" i="28"/>
  <c r="F319" i="28"/>
  <c r="E319" i="28"/>
  <c r="D319" i="28"/>
  <c r="Q318" i="28"/>
  <c r="P318" i="28"/>
  <c r="O318" i="28"/>
  <c r="N318" i="28"/>
  <c r="M318" i="28"/>
  <c r="J318" i="28"/>
  <c r="I318" i="28"/>
  <c r="H318" i="28"/>
  <c r="G318" i="28"/>
  <c r="F318" i="28"/>
  <c r="E318" i="28"/>
  <c r="D318" i="28"/>
  <c r="Q317" i="28"/>
  <c r="P317" i="28"/>
  <c r="O317" i="28"/>
  <c r="N317" i="28"/>
  <c r="M317" i="28"/>
  <c r="J317" i="28"/>
  <c r="I317" i="28"/>
  <c r="H317" i="28"/>
  <c r="G317" i="28"/>
  <c r="F317" i="28"/>
  <c r="E317" i="28"/>
  <c r="D317" i="28"/>
  <c r="Q316" i="28"/>
  <c r="P316" i="28"/>
  <c r="O316" i="28"/>
  <c r="N316" i="28"/>
  <c r="M316" i="28"/>
  <c r="J316" i="28"/>
  <c r="I316" i="28"/>
  <c r="H316" i="28"/>
  <c r="G316" i="28"/>
  <c r="F316" i="28"/>
  <c r="E316" i="28"/>
  <c r="D316" i="28"/>
  <c r="Q315" i="28"/>
  <c r="P315" i="28"/>
  <c r="O315" i="28"/>
  <c r="N315" i="28"/>
  <c r="M315" i="28"/>
  <c r="J315" i="28"/>
  <c r="I315" i="28"/>
  <c r="H315" i="28"/>
  <c r="G315" i="28"/>
  <c r="F315" i="28"/>
  <c r="E315" i="28"/>
  <c r="D315" i="28"/>
  <c r="Q314" i="28"/>
  <c r="P314" i="28"/>
  <c r="O314" i="28"/>
  <c r="N314" i="28"/>
  <c r="M314" i="28"/>
  <c r="J314" i="28"/>
  <c r="I314" i="28"/>
  <c r="H314" i="28"/>
  <c r="G314" i="28"/>
  <c r="F314" i="28"/>
  <c r="E314" i="28"/>
  <c r="D314" i="28"/>
  <c r="Q313" i="28"/>
  <c r="P313" i="28"/>
  <c r="O313" i="28"/>
  <c r="N313" i="28"/>
  <c r="M313" i="28"/>
  <c r="J313" i="28"/>
  <c r="I313" i="28"/>
  <c r="H313" i="28"/>
  <c r="G313" i="28"/>
  <c r="F313" i="28"/>
  <c r="E313" i="28"/>
  <c r="D313" i="28"/>
  <c r="Q312" i="28"/>
  <c r="P312" i="28"/>
  <c r="O312" i="28"/>
  <c r="N312" i="28"/>
  <c r="M312" i="28"/>
  <c r="J312" i="28"/>
  <c r="I312" i="28"/>
  <c r="H312" i="28"/>
  <c r="G312" i="28"/>
  <c r="F312" i="28"/>
  <c r="E312" i="28"/>
  <c r="D312" i="28"/>
  <c r="Q311" i="28"/>
  <c r="P311" i="28"/>
  <c r="O311" i="28"/>
  <c r="N311" i="28"/>
  <c r="M311" i="28"/>
  <c r="J311" i="28"/>
  <c r="I311" i="28"/>
  <c r="H311" i="28"/>
  <c r="G311" i="28"/>
  <c r="F311" i="28"/>
  <c r="E311" i="28"/>
  <c r="D311" i="28"/>
  <c r="Q310" i="28"/>
  <c r="P310" i="28"/>
  <c r="O310" i="28"/>
  <c r="N310" i="28"/>
  <c r="M310" i="28"/>
  <c r="J310" i="28"/>
  <c r="I310" i="28"/>
  <c r="H310" i="28"/>
  <c r="G310" i="28"/>
  <c r="F310" i="28"/>
  <c r="E310" i="28"/>
  <c r="D310" i="28"/>
  <c r="Q309" i="28"/>
  <c r="P309" i="28"/>
  <c r="O309" i="28"/>
  <c r="N309" i="28"/>
  <c r="M309" i="28"/>
  <c r="J309" i="28"/>
  <c r="H309" i="28"/>
  <c r="G309" i="28"/>
  <c r="F309" i="28"/>
  <c r="E309" i="28"/>
  <c r="D309" i="28"/>
  <c r="Q308" i="28"/>
  <c r="P308" i="28"/>
  <c r="O308" i="28"/>
  <c r="N308" i="28"/>
  <c r="M308" i="28"/>
  <c r="J308" i="28"/>
  <c r="H308" i="28"/>
  <c r="G308" i="28"/>
  <c r="F308" i="28"/>
  <c r="E308" i="28"/>
  <c r="D308" i="28"/>
  <c r="Q307" i="28"/>
  <c r="P307" i="28"/>
  <c r="O307" i="28"/>
  <c r="N307" i="28"/>
  <c r="M307" i="28"/>
  <c r="J307" i="28"/>
  <c r="H307" i="28"/>
  <c r="G307" i="28"/>
  <c r="F307" i="28"/>
  <c r="E307" i="28"/>
  <c r="D307" i="28"/>
  <c r="Q306" i="28"/>
  <c r="P306" i="28"/>
  <c r="O306" i="28"/>
  <c r="N306" i="28"/>
  <c r="M306" i="28"/>
  <c r="J306" i="28"/>
  <c r="H306" i="28"/>
  <c r="G306" i="28"/>
  <c r="F306" i="28"/>
  <c r="E306" i="28"/>
  <c r="D306" i="28"/>
  <c r="Q305" i="28"/>
  <c r="O305" i="28"/>
  <c r="N305" i="28"/>
  <c r="M305" i="28"/>
  <c r="J305" i="28"/>
  <c r="H305" i="28"/>
  <c r="G305" i="28"/>
  <c r="F305" i="28"/>
  <c r="E305" i="28"/>
  <c r="D305" i="28"/>
  <c r="Q304" i="28"/>
  <c r="P304" i="28"/>
  <c r="O304" i="28"/>
  <c r="N304" i="28"/>
  <c r="M304" i="28"/>
  <c r="J304" i="28"/>
  <c r="H304" i="28"/>
  <c r="G304" i="28"/>
  <c r="F304" i="28"/>
  <c r="E304" i="28"/>
  <c r="D304" i="28"/>
  <c r="Q303" i="28"/>
  <c r="P303" i="28"/>
  <c r="O303" i="28"/>
  <c r="N303" i="28"/>
  <c r="M303" i="28"/>
  <c r="J303" i="28"/>
  <c r="H303" i="28"/>
  <c r="G303" i="28"/>
  <c r="F303" i="28"/>
  <c r="E303" i="28"/>
  <c r="D303" i="28"/>
  <c r="Q302" i="28"/>
  <c r="O302" i="28"/>
  <c r="N302" i="28"/>
  <c r="M302" i="28"/>
  <c r="J302" i="28"/>
  <c r="H302" i="28"/>
  <c r="G302" i="28"/>
  <c r="F302" i="28"/>
  <c r="E302" i="28"/>
  <c r="D302" i="28"/>
  <c r="Q301" i="28"/>
  <c r="P301" i="28"/>
  <c r="O301" i="28"/>
  <c r="N301" i="28"/>
  <c r="M301" i="28"/>
  <c r="J301" i="28"/>
  <c r="H301" i="28"/>
  <c r="G301" i="28"/>
  <c r="F301" i="28"/>
  <c r="E301" i="28"/>
  <c r="D301" i="28"/>
  <c r="Q300" i="28"/>
  <c r="O300" i="28"/>
  <c r="N300" i="28"/>
  <c r="M300" i="28"/>
  <c r="J300" i="28"/>
  <c r="H300" i="28"/>
  <c r="G300" i="28"/>
  <c r="F300" i="28"/>
  <c r="E300" i="28"/>
  <c r="D300" i="28"/>
  <c r="Q299" i="28"/>
  <c r="P299" i="28"/>
  <c r="O299" i="28"/>
  <c r="N299" i="28"/>
  <c r="M299" i="28"/>
  <c r="J299" i="28"/>
  <c r="H299" i="28"/>
  <c r="G299" i="28"/>
  <c r="F299" i="28"/>
  <c r="E299" i="28"/>
  <c r="D299" i="28"/>
  <c r="Q298" i="28"/>
  <c r="P298" i="28"/>
  <c r="O298" i="28"/>
  <c r="N298" i="28"/>
  <c r="M298" i="28"/>
  <c r="J298" i="28"/>
  <c r="H298" i="28"/>
  <c r="G298" i="28"/>
  <c r="F298" i="28"/>
  <c r="E298" i="28"/>
  <c r="D298" i="28"/>
  <c r="Q297" i="28"/>
  <c r="P297" i="28"/>
  <c r="O297" i="28"/>
  <c r="N297" i="28"/>
  <c r="M297" i="28"/>
  <c r="J297" i="28"/>
  <c r="H297" i="28"/>
  <c r="G297" i="28"/>
  <c r="F297" i="28"/>
  <c r="E297" i="28"/>
  <c r="D297" i="28"/>
  <c r="Q296" i="28"/>
  <c r="P296" i="28"/>
  <c r="O296" i="28"/>
  <c r="N296" i="28"/>
  <c r="M296" i="28"/>
  <c r="J296" i="28"/>
  <c r="H296" i="28"/>
  <c r="G296" i="28"/>
  <c r="F296" i="28"/>
  <c r="E296" i="28"/>
  <c r="D296" i="28"/>
  <c r="Q295" i="28"/>
  <c r="P295" i="28"/>
  <c r="O295" i="28"/>
  <c r="N295" i="28"/>
  <c r="M295" i="28"/>
  <c r="J295" i="28"/>
  <c r="H295" i="28"/>
  <c r="G295" i="28"/>
  <c r="F295" i="28"/>
  <c r="E295" i="28"/>
  <c r="D295" i="28"/>
  <c r="Q294" i="28"/>
  <c r="P294" i="28"/>
  <c r="O294" i="28"/>
  <c r="N294" i="28"/>
  <c r="M294" i="28"/>
  <c r="J294" i="28"/>
  <c r="H294" i="28"/>
  <c r="G294" i="28"/>
  <c r="F294" i="28"/>
  <c r="E294" i="28"/>
  <c r="D294" i="28"/>
  <c r="Q293" i="28"/>
  <c r="P293" i="28"/>
  <c r="O293" i="28"/>
  <c r="N293" i="28"/>
  <c r="M293" i="28"/>
  <c r="J293" i="28"/>
  <c r="H293" i="28"/>
  <c r="G293" i="28"/>
  <c r="F293" i="28"/>
  <c r="E293" i="28"/>
  <c r="D293" i="28"/>
  <c r="Q292" i="28"/>
  <c r="P292" i="28"/>
  <c r="O292" i="28"/>
  <c r="N292" i="28"/>
  <c r="M292" i="28"/>
  <c r="J292" i="28"/>
  <c r="H292" i="28"/>
  <c r="G292" i="28"/>
  <c r="F292" i="28"/>
  <c r="E292" i="28"/>
  <c r="D292" i="28"/>
  <c r="Q291" i="28"/>
  <c r="P291" i="28"/>
  <c r="O291" i="28"/>
  <c r="N291" i="28"/>
  <c r="M291" i="28"/>
  <c r="J291" i="28"/>
  <c r="H291" i="28"/>
  <c r="G291" i="28"/>
  <c r="F291" i="28"/>
  <c r="E291" i="28"/>
  <c r="D291" i="28"/>
  <c r="Q290" i="28"/>
  <c r="P290" i="28"/>
  <c r="O290" i="28"/>
  <c r="N290" i="28"/>
  <c r="M290" i="28"/>
  <c r="J290" i="28"/>
  <c r="H290" i="28"/>
  <c r="G290" i="28"/>
  <c r="F290" i="28"/>
  <c r="E290" i="28"/>
  <c r="D290" i="28"/>
  <c r="Q289" i="28"/>
  <c r="P289" i="28"/>
  <c r="O289" i="28"/>
  <c r="N289" i="28"/>
  <c r="M289" i="28"/>
  <c r="J289" i="28"/>
  <c r="H289" i="28"/>
  <c r="G289" i="28"/>
  <c r="F289" i="28"/>
  <c r="E289" i="28"/>
  <c r="D289" i="28"/>
  <c r="Q288" i="28"/>
  <c r="P288" i="28"/>
  <c r="O288" i="28"/>
  <c r="N288" i="28"/>
  <c r="M288" i="28"/>
  <c r="J288" i="28"/>
  <c r="H288" i="28"/>
  <c r="G288" i="28"/>
  <c r="F288" i="28"/>
  <c r="E288" i="28"/>
  <c r="D288" i="28"/>
  <c r="Q287" i="28"/>
  <c r="P287" i="28"/>
  <c r="O287" i="28"/>
  <c r="N287" i="28"/>
  <c r="M287" i="28"/>
  <c r="J287" i="28"/>
  <c r="H287" i="28"/>
  <c r="G287" i="28"/>
  <c r="F287" i="28"/>
  <c r="E287" i="28"/>
  <c r="D287" i="28"/>
  <c r="Q286" i="28"/>
  <c r="P286" i="28"/>
  <c r="O286" i="28"/>
  <c r="N286" i="28"/>
  <c r="M286" i="28"/>
  <c r="J286" i="28"/>
  <c r="H286" i="28"/>
  <c r="G286" i="28"/>
  <c r="F286" i="28"/>
  <c r="E286" i="28"/>
  <c r="D286" i="28"/>
  <c r="Q285" i="28"/>
  <c r="P285" i="28"/>
  <c r="O285" i="28"/>
  <c r="N285" i="28"/>
  <c r="M285" i="28"/>
  <c r="J285" i="28"/>
  <c r="H285" i="28"/>
  <c r="G285" i="28"/>
  <c r="F285" i="28"/>
  <c r="E285" i="28"/>
  <c r="D285" i="28"/>
  <c r="Q284" i="28"/>
  <c r="P284" i="28"/>
  <c r="O284" i="28"/>
  <c r="N284" i="28"/>
  <c r="M284" i="28"/>
  <c r="J284" i="28"/>
  <c r="H284" i="28"/>
  <c r="G284" i="28"/>
  <c r="F284" i="28"/>
  <c r="E284" i="28"/>
  <c r="D284" i="28"/>
  <c r="Q283" i="28"/>
  <c r="P283" i="28"/>
  <c r="O283" i="28"/>
  <c r="N283" i="28"/>
  <c r="M283" i="28"/>
  <c r="J283" i="28"/>
  <c r="H283" i="28"/>
  <c r="G283" i="28"/>
  <c r="F283" i="28"/>
  <c r="E283" i="28"/>
  <c r="D283" i="28"/>
  <c r="Q282" i="28"/>
  <c r="P282" i="28"/>
  <c r="O282" i="28"/>
  <c r="N282" i="28"/>
  <c r="M282" i="28"/>
  <c r="J282" i="28"/>
  <c r="H282" i="28"/>
  <c r="G282" i="28"/>
  <c r="F282" i="28"/>
  <c r="E282" i="28"/>
  <c r="D282" i="28"/>
  <c r="Q281" i="28"/>
  <c r="P281" i="28"/>
  <c r="O281" i="28"/>
  <c r="N281" i="28"/>
  <c r="M281" i="28"/>
  <c r="J281" i="28"/>
  <c r="H281" i="28"/>
  <c r="G281" i="28"/>
  <c r="F281" i="28"/>
  <c r="E281" i="28"/>
  <c r="D281" i="28"/>
  <c r="Q280" i="28"/>
  <c r="P280" i="28"/>
  <c r="O280" i="28"/>
  <c r="N280" i="28"/>
  <c r="M280" i="28"/>
  <c r="J280" i="28"/>
  <c r="H280" i="28"/>
  <c r="G280" i="28"/>
  <c r="F280" i="28"/>
  <c r="E280" i="28"/>
  <c r="D280" i="28"/>
  <c r="Q279" i="28"/>
  <c r="P279" i="28"/>
  <c r="O279" i="28"/>
  <c r="N279" i="28"/>
  <c r="M279" i="28"/>
  <c r="J279" i="28"/>
  <c r="H279" i="28"/>
  <c r="G279" i="28"/>
  <c r="F279" i="28"/>
  <c r="E279" i="28"/>
  <c r="D279" i="28"/>
  <c r="Q278" i="28"/>
  <c r="P278" i="28"/>
  <c r="O278" i="28"/>
  <c r="N278" i="28"/>
  <c r="M278" i="28"/>
  <c r="J278" i="28"/>
  <c r="H278" i="28"/>
  <c r="G278" i="28"/>
  <c r="F278" i="28"/>
  <c r="E278" i="28"/>
  <c r="D278" i="28"/>
  <c r="Q277" i="28"/>
  <c r="P277" i="28"/>
  <c r="O277" i="28"/>
  <c r="N277" i="28"/>
  <c r="M277" i="28"/>
  <c r="J277" i="28"/>
  <c r="H277" i="28"/>
  <c r="G277" i="28"/>
  <c r="F277" i="28"/>
  <c r="E277" i="28"/>
  <c r="D277" i="28"/>
  <c r="Q276" i="28"/>
  <c r="P276" i="28"/>
  <c r="O276" i="28"/>
  <c r="N276" i="28"/>
  <c r="M276" i="28"/>
  <c r="J276" i="28"/>
  <c r="H276" i="28"/>
  <c r="G276" i="28"/>
  <c r="F276" i="28"/>
  <c r="E276" i="28"/>
  <c r="D276" i="28"/>
  <c r="Q275" i="28"/>
  <c r="P275" i="28"/>
  <c r="O275" i="28"/>
  <c r="N275" i="28"/>
  <c r="M275" i="28"/>
  <c r="J275" i="28"/>
  <c r="H275" i="28"/>
  <c r="G275" i="28"/>
  <c r="F275" i="28"/>
  <c r="E275" i="28"/>
  <c r="D275" i="28"/>
  <c r="Q274" i="28"/>
  <c r="P274" i="28"/>
  <c r="O274" i="28"/>
  <c r="N274" i="28"/>
  <c r="M274" i="28"/>
  <c r="J274" i="28"/>
  <c r="H274" i="28"/>
  <c r="G274" i="28"/>
  <c r="F274" i="28"/>
  <c r="E274" i="28"/>
  <c r="D274" i="28"/>
  <c r="Q273" i="28"/>
  <c r="P273" i="28"/>
  <c r="O273" i="28"/>
  <c r="N273" i="28"/>
  <c r="M273" i="28"/>
  <c r="J273" i="28"/>
  <c r="H273" i="28"/>
  <c r="G273" i="28"/>
  <c r="F273" i="28"/>
  <c r="E273" i="28"/>
  <c r="D273" i="28"/>
  <c r="Q272" i="28"/>
  <c r="O272" i="28"/>
  <c r="N272" i="28"/>
  <c r="M272" i="28"/>
  <c r="J272" i="28"/>
  <c r="H272" i="28"/>
  <c r="G272" i="28"/>
  <c r="F272" i="28"/>
  <c r="E272" i="28"/>
  <c r="D272" i="28"/>
  <c r="Q271" i="28"/>
  <c r="O271" i="28"/>
  <c r="N271" i="28"/>
  <c r="M271" i="28"/>
  <c r="J271" i="28"/>
  <c r="H271" i="28"/>
  <c r="G271" i="28"/>
  <c r="F271" i="28"/>
  <c r="E271" i="28"/>
  <c r="D271" i="28"/>
  <c r="Q270" i="28"/>
  <c r="O270" i="28"/>
  <c r="N270" i="28"/>
  <c r="M270" i="28"/>
  <c r="J270" i="28"/>
  <c r="H270" i="28"/>
  <c r="G270" i="28"/>
  <c r="F270" i="28"/>
  <c r="E270" i="28"/>
  <c r="D270" i="28"/>
  <c r="Q269" i="28"/>
  <c r="O269" i="28"/>
  <c r="N269" i="28"/>
  <c r="M269" i="28"/>
  <c r="L269" i="28"/>
  <c r="J269" i="28"/>
  <c r="I269" i="28"/>
  <c r="H269" i="28"/>
  <c r="G269" i="28"/>
  <c r="F269" i="28"/>
  <c r="E269" i="28"/>
  <c r="D269" i="28"/>
  <c r="Q268" i="28"/>
  <c r="O268" i="28"/>
  <c r="N268" i="28"/>
  <c r="M268" i="28"/>
  <c r="L268" i="28"/>
  <c r="J268" i="28"/>
  <c r="I268" i="28"/>
  <c r="H268" i="28"/>
  <c r="G268" i="28"/>
  <c r="F268" i="28"/>
  <c r="E268" i="28"/>
  <c r="D268" i="28"/>
  <c r="Q267" i="28"/>
  <c r="O267" i="28"/>
  <c r="N267" i="28"/>
  <c r="M267" i="28"/>
  <c r="L267" i="28"/>
  <c r="J267" i="28"/>
  <c r="I267" i="28"/>
  <c r="H267" i="28"/>
  <c r="G267" i="28"/>
  <c r="F267" i="28"/>
  <c r="E267" i="28"/>
  <c r="D267" i="28"/>
  <c r="Q266" i="28"/>
  <c r="O266" i="28"/>
  <c r="N266" i="28"/>
  <c r="M266" i="28"/>
  <c r="L266" i="28"/>
  <c r="J266" i="28"/>
  <c r="I266" i="28"/>
  <c r="H266" i="28"/>
  <c r="G266" i="28"/>
  <c r="F266" i="28"/>
  <c r="E266" i="28"/>
  <c r="D266" i="28"/>
  <c r="Q265" i="28"/>
  <c r="O265" i="28"/>
  <c r="N265" i="28"/>
  <c r="M265" i="28"/>
  <c r="J265" i="28"/>
  <c r="I265" i="28"/>
  <c r="H265" i="28"/>
  <c r="G265" i="28"/>
  <c r="F265" i="28"/>
  <c r="E265" i="28"/>
  <c r="D265" i="28"/>
  <c r="Q264" i="28"/>
  <c r="O264" i="28"/>
  <c r="N264" i="28"/>
  <c r="M264" i="28"/>
  <c r="L264" i="28"/>
  <c r="J264" i="28"/>
  <c r="H264" i="28"/>
  <c r="G264" i="28"/>
  <c r="F264" i="28"/>
  <c r="E264" i="28"/>
  <c r="D264" i="28"/>
  <c r="Q263" i="28"/>
  <c r="O263" i="28"/>
  <c r="N263" i="28"/>
  <c r="M263" i="28"/>
  <c r="L263" i="28"/>
  <c r="J263" i="28"/>
  <c r="H263" i="28"/>
  <c r="G263" i="28"/>
  <c r="F263" i="28"/>
  <c r="E263" i="28"/>
  <c r="D263" i="28"/>
  <c r="Q262" i="28"/>
  <c r="O262" i="28"/>
  <c r="N262" i="28"/>
  <c r="M262" i="28"/>
  <c r="L262" i="28"/>
  <c r="J262" i="28"/>
  <c r="H262" i="28"/>
  <c r="G262" i="28"/>
  <c r="F262" i="28"/>
  <c r="E262" i="28"/>
  <c r="D262" i="28"/>
  <c r="Q261" i="28"/>
  <c r="O261" i="28"/>
  <c r="N261" i="28"/>
  <c r="M261" i="28"/>
  <c r="L261" i="28"/>
  <c r="J261" i="28"/>
  <c r="H261" i="28"/>
  <c r="G261" i="28"/>
  <c r="F261" i="28"/>
  <c r="E261" i="28"/>
  <c r="D261" i="28"/>
  <c r="Q260" i="28"/>
  <c r="O260" i="28"/>
  <c r="N260" i="28"/>
  <c r="M260" i="28"/>
  <c r="L260" i="28"/>
  <c r="J260" i="28"/>
  <c r="H260" i="28"/>
  <c r="G260" i="28"/>
  <c r="F260" i="28"/>
  <c r="E260" i="28"/>
  <c r="D260" i="28"/>
  <c r="Q259" i="28"/>
  <c r="O259" i="28"/>
  <c r="N259" i="28"/>
  <c r="M259" i="28"/>
  <c r="L259" i="28"/>
  <c r="J259" i="28"/>
  <c r="H259" i="28"/>
  <c r="G259" i="28"/>
  <c r="F259" i="28"/>
  <c r="E259" i="28"/>
  <c r="D259" i="28"/>
  <c r="Q258" i="28"/>
  <c r="O258" i="28"/>
  <c r="N258" i="28"/>
  <c r="M258" i="28"/>
  <c r="L258" i="28"/>
  <c r="J258" i="28"/>
  <c r="H258" i="28"/>
  <c r="G258" i="28"/>
  <c r="F258" i="28"/>
  <c r="E258" i="28"/>
  <c r="D258" i="28"/>
  <c r="Q257" i="28"/>
  <c r="P257" i="28"/>
  <c r="O257" i="28"/>
  <c r="N257" i="28"/>
  <c r="M257" i="28"/>
  <c r="L257" i="28"/>
  <c r="J257" i="28"/>
  <c r="H257" i="28"/>
  <c r="G257" i="28"/>
  <c r="F257" i="28"/>
  <c r="E257" i="28"/>
  <c r="D257" i="28"/>
  <c r="Q256" i="28"/>
  <c r="P256" i="28"/>
  <c r="O256" i="28"/>
  <c r="N256" i="28"/>
  <c r="M256" i="28"/>
  <c r="L256" i="28"/>
  <c r="K256" i="28"/>
  <c r="J256" i="28"/>
  <c r="H256" i="28"/>
  <c r="G256" i="28"/>
  <c r="F256" i="28"/>
  <c r="E256" i="28"/>
  <c r="D256" i="28"/>
  <c r="Q255" i="28"/>
  <c r="O255" i="28"/>
  <c r="N255" i="28"/>
  <c r="M255" i="28"/>
  <c r="L255" i="28"/>
  <c r="K255" i="28"/>
  <c r="J255" i="28"/>
  <c r="H255" i="28"/>
  <c r="G255" i="28"/>
  <c r="F255" i="28"/>
  <c r="E255" i="28"/>
  <c r="D255" i="28"/>
  <c r="Q254" i="28"/>
  <c r="O254" i="28"/>
  <c r="N254" i="28"/>
  <c r="M254" i="28"/>
  <c r="L254" i="28"/>
  <c r="J254" i="28"/>
  <c r="H254" i="28"/>
  <c r="G254" i="28"/>
  <c r="F254" i="28"/>
  <c r="E254" i="28"/>
  <c r="D254" i="28"/>
  <c r="Q253" i="28"/>
  <c r="O253" i="28"/>
  <c r="N253" i="28"/>
  <c r="M253" i="28"/>
  <c r="L253" i="28"/>
  <c r="K253" i="28"/>
  <c r="J253" i="28"/>
  <c r="H253" i="28"/>
  <c r="G253" i="28"/>
  <c r="F253" i="28"/>
  <c r="E253" i="28"/>
  <c r="D253" i="28"/>
  <c r="Q252" i="28"/>
  <c r="O252" i="28"/>
  <c r="N252" i="28"/>
  <c r="M252" i="28"/>
  <c r="L252" i="28"/>
  <c r="K252" i="28"/>
  <c r="J252" i="28"/>
  <c r="H252" i="28"/>
  <c r="G252" i="28"/>
  <c r="F252" i="28"/>
  <c r="E252" i="28"/>
  <c r="D252" i="28"/>
  <c r="Q251" i="28"/>
  <c r="O251" i="28"/>
  <c r="N251" i="28"/>
  <c r="M251" i="28"/>
  <c r="L251" i="28"/>
  <c r="J251" i="28"/>
  <c r="H251" i="28"/>
  <c r="G251" i="28"/>
  <c r="F251" i="28"/>
  <c r="E251" i="28"/>
  <c r="D251" i="28"/>
  <c r="Q250" i="28"/>
  <c r="O250" i="28"/>
  <c r="N250" i="28"/>
  <c r="M250" i="28"/>
  <c r="L250" i="28"/>
  <c r="K250" i="28"/>
  <c r="J250" i="28"/>
  <c r="H250" i="28"/>
  <c r="G250" i="28"/>
  <c r="F250" i="28"/>
  <c r="E250" i="28"/>
  <c r="D250" i="28"/>
  <c r="Q249" i="28"/>
  <c r="O249" i="28"/>
  <c r="N249" i="28"/>
  <c r="M249" i="28"/>
  <c r="L249" i="28"/>
  <c r="K249" i="28"/>
  <c r="J249" i="28"/>
  <c r="H249" i="28"/>
  <c r="G249" i="28"/>
  <c r="F249" i="28"/>
  <c r="E249" i="28"/>
  <c r="D249" i="28"/>
  <c r="Q248" i="28"/>
  <c r="O248" i="28"/>
  <c r="N248" i="28"/>
  <c r="M248" i="28"/>
  <c r="L248" i="28"/>
  <c r="J248" i="28"/>
  <c r="H248" i="28"/>
  <c r="G248" i="28"/>
  <c r="F248" i="28"/>
  <c r="E248" i="28"/>
  <c r="D248" i="28"/>
  <c r="Q247" i="28"/>
  <c r="O247" i="28"/>
  <c r="N247" i="28"/>
  <c r="M247" i="28"/>
  <c r="L247" i="28"/>
  <c r="K247" i="28"/>
  <c r="J247" i="28"/>
  <c r="H247" i="28"/>
  <c r="G247" i="28"/>
  <c r="F247" i="28"/>
  <c r="E247" i="28"/>
  <c r="D247" i="28"/>
  <c r="Q246" i="28"/>
  <c r="O246" i="28"/>
  <c r="N246" i="28"/>
  <c r="M246" i="28"/>
  <c r="L246" i="28"/>
  <c r="J246" i="28"/>
  <c r="I246" i="28"/>
  <c r="H246" i="28"/>
  <c r="G246" i="28"/>
  <c r="E246" i="28"/>
  <c r="D246" i="28"/>
  <c r="Q245" i="28"/>
  <c r="O245" i="28"/>
  <c r="N245" i="28"/>
  <c r="M245" i="28"/>
  <c r="L245" i="28"/>
  <c r="J245" i="28"/>
  <c r="I245" i="28"/>
  <c r="H245" i="28"/>
  <c r="G245" i="28"/>
  <c r="E245" i="28"/>
  <c r="D245" i="28"/>
  <c r="Q244" i="28"/>
  <c r="P244" i="28"/>
  <c r="O244" i="28"/>
  <c r="N244" i="28"/>
  <c r="M244" i="28"/>
  <c r="L244" i="28"/>
  <c r="J244" i="28"/>
  <c r="I244" i="28"/>
  <c r="H244" i="28"/>
  <c r="G244" i="28"/>
  <c r="E244" i="28"/>
  <c r="D244" i="28"/>
  <c r="Q243" i="28"/>
  <c r="O243" i="28"/>
  <c r="N243" i="28"/>
  <c r="M243" i="28"/>
  <c r="L243" i="28"/>
  <c r="J243" i="28"/>
  <c r="I243" i="28"/>
  <c r="H243" i="28"/>
  <c r="G243" i="28"/>
  <c r="E243" i="28"/>
  <c r="D243" i="28"/>
  <c r="Q242" i="28"/>
  <c r="O242" i="28"/>
  <c r="N242" i="28"/>
  <c r="M242" i="28"/>
  <c r="L242" i="28"/>
  <c r="J242" i="28"/>
  <c r="I242" i="28"/>
  <c r="H242" i="28"/>
  <c r="G242" i="28"/>
  <c r="E242" i="28"/>
  <c r="D242" i="28"/>
  <c r="Q241" i="28"/>
  <c r="O241" i="28"/>
  <c r="N241" i="28"/>
  <c r="M241" i="28"/>
  <c r="L241" i="28"/>
  <c r="J241" i="28"/>
  <c r="I241" i="28"/>
  <c r="H241" i="28"/>
  <c r="G241" i="28"/>
  <c r="E241" i="28"/>
  <c r="D241" i="28"/>
  <c r="Q240" i="28"/>
  <c r="O240" i="28"/>
  <c r="N240" i="28"/>
  <c r="M240" i="28"/>
  <c r="L240" i="28"/>
  <c r="J240" i="28"/>
  <c r="I240" i="28"/>
  <c r="H240" i="28"/>
  <c r="G240" i="28"/>
  <c r="E240" i="28"/>
  <c r="D240" i="28"/>
  <c r="Q239" i="28"/>
  <c r="O239" i="28"/>
  <c r="N239" i="28"/>
  <c r="M239" i="28"/>
  <c r="L239" i="28"/>
  <c r="J239" i="28"/>
  <c r="I239" i="28"/>
  <c r="H239" i="28"/>
  <c r="G239" i="28"/>
  <c r="E239" i="28"/>
  <c r="D239" i="28"/>
  <c r="Q238" i="28"/>
  <c r="O238" i="28"/>
  <c r="N238" i="28"/>
  <c r="M238" i="28"/>
  <c r="L238" i="28"/>
  <c r="J238" i="28"/>
  <c r="I238" i="28"/>
  <c r="H238" i="28"/>
  <c r="G238" i="28"/>
  <c r="E238" i="28"/>
  <c r="D238" i="28"/>
  <c r="Q237" i="28"/>
  <c r="O237" i="28"/>
  <c r="N237" i="28"/>
  <c r="M237" i="28"/>
  <c r="L237" i="28"/>
  <c r="J237" i="28"/>
  <c r="I237" i="28"/>
  <c r="H237" i="28"/>
  <c r="G237" i="28"/>
  <c r="E237" i="28"/>
  <c r="D237" i="28"/>
  <c r="Q236" i="28"/>
  <c r="P236" i="28"/>
  <c r="O236" i="28"/>
  <c r="N236" i="28"/>
  <c r="M236" i="28"/>
  <c r="L236" i="28"/>
  <c r="J236" i="28"/>
  <c r="I236" i="28"/>
  <c r="H236" i="28"/>
  <c r="G236" i="28"/>
  <c r="E236" i="28"/>
  <c r="D236" i="28"/>
  <c r="Q235" i="28"/>
  <c r="P235" i="28"/>
  <c r="O235" i="28"/>
  <c r="N235" i="28"/>
  <c r="M235" i="28"/>
  <c r="L235" i="28"/>
  <c r="J235" i="28"/>
  <c r="I235" i="28"/>
  <c r="H235" i="28"/>
  <c r="G235" i="28"/>
  <c r="E235" i="28"/>
  <c r="D235" i="28"/>
  <c r="Q234" i="28"/>
  <c r="P234" i="28"/>
  <c r="O234" i="28"/>
  <c r="N234" i="28"/>
  <c r="M234" i="28"/>
  <c r="L234" i="28"/>
  <c r="J234" i="28"/>
  <c r="I234" i="28"/>
  <c r="H234" i="28"/>
  <c r="G234" i="28"/>
  <c r="E234" i="28"/>
  <c r="D234" i="28"/>
  <c r="Q233" i="28"/>
  <c r="P233" i="28"/>
  <c r="O233" i="28"/>
  <c r="N233" i="28"/>
  <c r="M233" i="28"/>
  <c r="L233" i="28"/>
  <c r="J233" i="28"/>
  <c r="I233" i="28"/>
  <c r="H233" i="28"/>
  <c r="G233" i="28"/>
  <c r="E233" i="28"/>
  <c r="D233" i="28"/>
  <c r="Q232" i="28"/>
  <c r="P232" i="28"/>
  <c r="O232" i="28"/>
  <c r="N232" i="28"/>
  <c r="M232" i="28"/>
  <c r="L232" i="28"/>
  <c r="J232" i="28"/>
  <c r="I232" i="28"/>
  <c r="H232" i="28"/>
  <c r="G232" i="28"/>
  <c r="E232" i="28"/>
  <c r="D232" i="28"/>
  <c r="Q231" i="28"/>
  <c r="P231" i="28"/>
  <c r="O231" i="28"/>
  <c r="N231" i="28"/>
  <c r="M231" i="28"/>
  <c r="L231" i="28"/>
  <c r="J231" i="28"/>
  <c r="I231" i="28"/>
  <c r="H231" i="28"/>
  <c r="G231" i="28"/>
  <c r="E231" i="28"/>
  <c r="D231" i="28"/>
  <c r="Q230" i="28"/>
  <c r="O230" i="28"/>
  <c r="N230" i="28"/>
  <c r="M230" i="28"/>
  <c r="L230" i="28"/>
  <c r="J230" i="28"/>
  <c r="I230" i="28"/>
  <c r="H230" i="28"/>
  <c r="G230" i="28"/>
  <c r="E230" i="28"/>
  <c r="D230" i="28"/>
  <c r="Q229" i="28"/>
  <c r="O229" i="28"/>
  <c r="N229" i="28"/>
  <c r="M229" i="28"/>
  <c r="L229" i="28"/>
  <c r="J229" i="28"/>
  <c r="I229" i="28"/>
  <c r="H229" i="28"/>
  <c r="G229" i="28"/>
  <c r="E229" i="28"/>
  <c r="D229" i="28"/>
  <c r="Q228" i="28"/>
  <c r="O228" i="28"/>
  <c r="N228" i="28"/>
  <c r="M228" i="28"/>
  <c r="L228" i="28"/>
  <c r="J228" i="28"/>
  <c r="I228" i="28"/>
  <c r="H228" i="28"/>
  <c r="G228" i="28"/>
  <c r="E228" i="28"/>
  <c r="D228" i="28"/>
  <c r="Q227" i="28"/>
  <c r="O227" i="28"/>
  <c r="N227" i="28"/>
  <c r="M227" i="28"/>
  <c r="L227" i="28"/>
  <c r="J227" i="28"/>
  <c r="I227" i="28"/>
  <c r="H227" i="28"/>
  <c r="G227" i="28"/>
  <c r="E227" i="28"/>
  <c r="D227" i="28"/>
  <c r="Q226" i="28"/>
  <c r="O226" i="28"/>
  <c r="N226" i="28"/>
  <c r="M226" i="28"/>
  <c r="L226" i="28"/>
  <c r="J226" i="28"/>
  <c r="I226" i="28"/>
  <c r="H226" i="28"/>
  <c r="G226" i="28"/>
  <c r="E226" i="28"/>
  <c r="D226" i="28"/>
  <c r="Q225" i="28"/>
  <c r="O225" i="28"/>
  <c r="N225" i="28"/>
  <c r="M225" i="28"/>
  <c r="L225" i="28"/>
  <c r="J225" i="28"/>
  <c r="I225" i="28"/>
  <c r="H225" i="28"/>
  <c r="G225" i="28"/>
  <c r="E225" i="28"/>
  <c r="D225" i="28"/>
  <c r="Q224" i="28"/>
  <c r="O224" i="28"/>
  <c r="N224" i="28"/>
  <c r="M224" i="28"/>
  <c r="L224" i="28"/>
  <c r="J224" i="28"/>
  <c r="I224" i="28"/>
  <c r="H224" i="28"/>
  <c r="G224" i="28"/>
  <c r="E224" i="28"/>
  <c r="D224" i="28"/>
  <c r="Q223" i="28"/>
  <c r="O223" i="28"/>
  <c r="N223" i="28"/>
  <c r="M223" i="28"/>
  <c r="L223" i="28"/>
  <c r="J223" i="28"/>
  <c r="I223" i="28"/>
  <c r="H223" i="28"/>
  <c r="G223" i="28"/>
  <c r="E223" i="28"/>
  <c r="D223" i="28"/>
  <c r="Q222" i="28"/>
  <c r="P222" i="28"/>
  <c r="O222" i="28"/>
  <c r="N222" i="28"/>
  <c r="M222" i="28"/>
  <c r="L222" i="28"/>
  <c r="J222" i="28"/>
  <c r="I222" i="28"/>
  <c r="H222" i="28"/>
  <c r="G222" i="28"/>
  <c r="F222" i="28"/>
  <c r="E222" i="28"/>
  <c r="D222" i="28"/>
  <c r="Q221" i="28"/>
  <c r="O221" i="28"/>
  <c r="N221" i="28"/>
  <c r="M221" i="28"/>
  <c r="L221" i="28"/>
  <c r="J221" i="28"/>
  <c r="I221" i="28"/>
  <c r="H221" i="28"/>
  <c r="G221" i="28"/>
  <c r="F221" i="28"/>
  <c r="E221" i="28"/>
  <c r="D221" i="28"/>
  <c r="Q220" i="28"/>
  <c r="O220" i="28"/>
  <c r="N220" i="28"/>
  <c r="M220" i="28"/>
  <c r="L220" i="28"/>
  <c r="J220" i="28"/>
  <c r="I220" i="28"/>
  <c r="H220" i="28"/>
  <c r="G220" i="28"/>
  <c r="F220" i="28"/>
  <c r="E220" i="28"/>
  <c r="D220" i="28"/>
  <c r="Q219" i="28"/>
  <c r="P219" i="28"/>
  <c r="O219" i="28"/>
  <c r="N219" i="28"/>
  <c r="M219" i="28"/>
  <c r="L219" i="28"/>
  <c r="J219" i="28"/>
  <c r="I219" i="28"/>
  <c r="H219" i="28"/>
  <c r="G219" i="28"/>
  <c r="F219" i="28"/>
  <c r="E219" i="28"/>
  <c r="D219" i="28"/>
  <c r="Q218" i="28"/>
  <c r="O218" i="28"/>
  <c r="N218" i="28"/>
  <c r="M218" i="28"/>
  <c r="L218" i="28"/>
  <c r="J218" i="28"/>
  <c r="I218" i="28"/>
  <c r="H218" i="28"/>
  <c r="G218" i="28"/>
  <c r="F218" i="28"/>
  <c r="E218" i="28"/>
  <c r="D218" i="28"/>
  <c r="Q217" i="28"/>
  <c r="O217" i="28"/>
  <c r="N217" i="28"/>
  <c r="M217" i="28"/>
  <c r="L217" i="28"/>
  <c r="J217" i="28"/>
  <c r="I217" i="28"/>
  <c r="H217" i="28"/>
  <c r="G217" i="28"/>
  <c r="F217" i="28"/>
  <c r="E217" i="28"/>
  <c r="D217" i="28"/>
  <c r="Q216" i="28"/>
  <c r="O216" i="28"/>
  <c r="N216" i="28"/>
  <c r="M216" i="28"/>
  <c r="L216" i="28"/>
  <c r="J216" i="28"/>
  <c r="I216" i="28"/>
  <c r="H216" i="28"/>
  <c r="G216" i="28"/>
  <c r="F216" i="28"/>
  <c r="E216" i="28"/>
  <c r="D216" i="28"/>
  <c r="Q215" i="28"/>
  <c r="O215" i="28"/>
  <c r="N215" i="28"/>
  <c r="M215" i="28"/>
  <c r="L215" i="28"/>
  <c r="J215" i="28"/>
  <c r="I215" i="28"/>
  <c r="H215" i="28"/>
  <c r="G215" i="28"/>
  <c r="F215" i="28"/>
  <c r="E215" i="28"/>
  <c r="D215" i="28"/>
  <c r="Q214" i="28"/>
  <c r="O214" i="28"/>
  <c r="N214" i="28"/>
  <c r="M214" i="28"/>
  <c r="L214" i="28"/>
  <c r="J214" i="28"/>
  <c r="I214" i="28"/>
  <c r="H214" i="28"/>
  <c r="G214" i="28"/>
  <c r="F214" i="28"/>
  <c r="E214" i="28"/>
  <c r="D214" i="28"/>
  <c r="Q213" i="28"/>
  <c r="O213" i="28"/>
  <c r="N213" i="28"/>
  <c r="M213" i="28"/>
  <c r="L213" i="28"/>
  <c r="J213" i="28"/>
  <c r="I213" i="28"/>
  <c r="H213" i="28"/>
  <c r="G213" i="28"/>
  <c r="F213" i="28"/>
  <c r="E213" i="28"/>
  <c r="D213" i="28"/>
  <c r="Q212" i="28"/>
  <c r="O212" i="28"/>
  <c r="N212" i="28"/>
  <c r="M212" i="28"/>
  <c r="L212" i="28"/>
  <c r="J212" i="28"/>
  <c r="I212" i="28"/>
  <c r="H212" i="28"/>
  <c r="G212" i="28"/>
  <c r="F212" i="28"/>
  <c r="E212" i="28"/>
  <c r="D212" i="28"/>
  <c r="Q211" i="28"/>
  <c r="O211" i="28"/>
  <c r="N211" i="28"/>
  <c r="M211" i="28"/>
  <c r="L211" i="28"/>
  <c r="J211" i="28"/>
  <c r="I211" i="28"/>
  <c r="H211" i="28"/>
  <c r="G211" i="28"/>
  <c r="F211" i="28"/>
  <c r="E211" i="28"/>
  <c r="D211" i="28"/>
  <c r="Q210" i="28"/>
  <c r="O210" i="28"/>
  <c r="N210" i="28"/>
  <c r="M210" i="28"/>
  <c r="L210" i="28"/>
  <c r="J210" i="28"/>
  <c r="I210" i="28"/>
  <c r="H210" i="28"/>
  <c r="G210" i="28"/>
  <c r="F210" i="28"/>
  <c r="E210" i="28"/>
  <c r="D210" i="28"/>
  <c r="Q209" i="28"/>
  <c r="O209" i="28"/>
  <c r="N209" i="28"/>
  <c r="M209" i="28"/>
  <c r="L209" i="28"/>
  <c r="J209" i="28"/>
  <c r="I209" i="28"/>
  <c r="H209" i="28"/>
  <c r="G209" i="28"/>
  <c r="F209" i="28"/>
  <c r="E209" i="28"/>
  <c r="D209" i="28"/>
  <c r="Q208" i="28"/>
  <c r="O208" i="28"/>
  <c r="N208" i="28"/>
  <c r="M208" i="28"/>
  <c r="L208" i="28"/>
  <c r="J208" i="28"/>
  <c r="I208" i="28"/>
  <c r="H208" i="28"/>
  <c r="G208" i="28"/>
  <c r="F208" i="28"/>
  <c r="E208" i="28"/>
  <c r="D208" i="28"/>
  <c r="Q207" i="28"/>
  <c r="O207" i="28"/>
  <c r="N207" i="28"/>
  <c r="M207" i="28"/>
  <c r="L207" i="28"/>
  <c r="J207" i="28"/>
  <c r="I207" i="28"/>
  <c r="H207" i="28"/>
  <c r="G207" i="28"/>
  <c r="F207" i="28"/>
  <c r="E207" i="28"/>
  <c r="D207" i="28"/>
  <c r="Q206" i="28"/>
  <c r="O206" i="28"/>
  <c r="N206" i="28"/>
  <c r="M206" i="28"/>
  <c r="L206" i="28"/>
  <c r="J206" i="28"/>
  <c r="I206" i="28"/>
  <c r="H206" i="28"/>
  <c r="G206" i="28"/>
  <c r="F206" i="28"/>
  <c r="E206" i="28"/>
  <c r="D206" i="28"/>
  <c r="Q205" i="28"/>
  <c r="O205" i="28"/>
  <c r="N205" i="28"/>
  <c r="M205" i="28"/>
  <c r="L205" i="28"/>
  <c r="J205" i="28"/>
  <c r="I205" i="28"/>
  <c r="H205" i="28"/>
  <c r="G205" i="28"/>
  <c r="F205" i="28"/>
  <c r="E205" i="28"/>
  <c r="D205" i="28"/>
  <c r="Q204" i="28"/>
  <c r="O204" i="28"/>
  <c r="N204" i="28"/>
  <c r="M204" i="28"/>
  <c r="L204" i="28"/>
  <c r="J204" i="28"/>
  <c r="I204" i="28"/>
  <c r="H204" i="28"/>
  <c r="G204" i="28"/>
  <c r="F204" i="28"/>
  <c r="E204" i="28"/>
  <c r="D204" i="28"/>
  <c r="Q203" i="28"/>
  <c r="O203" i="28"/>
  <c r="N203" i="28"/>
  <c r="M203" i="28"/>
  <c r="L203" i="28"/>
  <c r="J203" i="28"/>
  <c r="I203" i="28"/>
  <c r="H203" i="28"/>
  <c r="G203" i="28"/>
  <c r="F203" i="28"/>
  <c r="E203" i="28"/>
  <c r="D203" i="28"/>
  <c r="Q202" i="28"/>
  <c r="O202" i="28"/>
  <c r="N202" i="28"/>
  <c r="M202" i="28"/>
  <c r="L202" i="28"/>
  <c r="J202" i="28"/>
  <c r="I202" i="28"/>
  <c r="H202" i="28"/>
  <c r="G202" i="28"/>
  <c r="F202" i="28"/>
  <c r="E202" i="28"/>
  <c r="D202" i="28"/>
  <c r="Q201" i="28"/>
  <c r="O201" i="28"/>
  <c r="N201" i="28"/>
  <c r="M201" i="28"/>
  <c r="L201" i="28"/>
  <c r="J201" i="28"/>
  <c r="I201" i="28"/>
  <c r="H201" i="28"/>
  <c r="G201" i="28"/>
  <c r="F201" i="28"/>
  <c r="E201" i="28"/>
  <c r="D201" i="28"/>
  <c r="Q200" i="28"/>
  <c r="O200" i="28"/>
  <c r="N200" i="28"/>
  <c r="M200" i="28"/>
  <c r="L200" i="28"/>
  <c r="J200" i="28"/>
  <c r="I200" i="28"/>
  <c r="H200" i="28"/>
  <c r="G200" i="28"/>
  <c r="F200" i="28"/>
  <c r="E200" i="28"/>
  <c r="D200" i="28"/>
  <c r="Q199" i="28"/>
  <c r="O199" i="28"/>
  <c r="N199" i="28"/>
  <c r="M199" i="28"/>
  <c r="L199" i="28"/>
  <c r="J199" i="28"/>
  <c r="I199" i="28"/>
  <c r="H199" i="28"/>
  <c r="G199" i="28"/>
  <c r="F199" i="28"/>
  <c r="E199" i="28"/>
  <c r="D199" i="28"/>
  <c r="O198" i="28"/>
  <c r="N198" i="28"/>
  <c r="M198" i="28"/>
  <c r="L198" i="28"/>
  <c r="K198" i="28"/>
  <c r="J198" i="28"/>
  <c r="I198" i="28"/>
  <c r="H198" i="28"/>
  <c r="G198" i="28"/>
  <c r="F198" i="28"/>
  <c r="E198" i="28"/>
  <c r="D198" i="28"/>
  <c r="Q197" i="28"/>
  <c r="O197" i="28"/>
  <c r="N197" i="28"/>
  <c r="M197" i="28"/>
  <c r="L197" i="28"/>
  <c r="J197" i="28"/>
  <c r="I197" i="28"/>
  <c r="H197" i="28"/>
  <c r="G197" i="28"/>
  <c r="F197" i="28"/>
  <c r="E197" i="28"/>
  <c r="D197" i="28"/>
  <c r="Q196" i="28"/>
  <c r="O196" i="28"/>
  <c r="N196" i="28"/>
  <c r="M196" i="28"/>
  <c r="L196" i="28"/>
  <c r="K196" i="28"/>
  <c r="J196" i="28"/>
  <c r="I196" i="28"/>
  <c r="H196" i="28"/>
  <c r="G196" i="28"/>
  <c r="F196" i="28"/>
  <c r="E196" i="28"/>
  <c r="D196" i="28"/>
  <c r="O195" i="28"/>
  <c r="N195" i="28"/>
  <c r="M195" i="28"/>
  <c r="L195" i="28"/>
  <c r="K195" i="28"/>
  <c r="J195" i="28"/>
  <c r="I195" i="28"/>
  <c r="H195" i="28"/>
  <c r="G195" i="28"/>
  <c r="F195" i="28"/>
  <c r="E195" i="28"/>
  <c r="D195" i="28"/>
  <c r="Q194" i="28"/>
  <c r="O194" i="28"/>
  <c r="N194" i="28"/>
  <c r="M194" i="28"/>
  <c r="L194" i="28"/>
  <c r="J194" i="28"/>
  <c r="I194" i="28"/>
  <c r="H194" i="28"/>
  <c r="G194" i="28"/>
  <c r="F194" i="28"/>
  <c r="E194" i="28"/>
  <c r="D194" i="28"/>
  <c r="O193" i="28"/>
  <c r="N193" i="28"/>
  <c r="M193" i="28"/>
  <c r="L193" i="28"/>
  <c r="K193" i="28"/>
  <c r="J193" i="28"/>
  <c r="I193" i="28"/>
  <c r="H193" i="28"/>
  <c r="G193" i="28"/>
  <c r="F193" i="28"/>
  <c r="E193" i="28"/>
  <c r="D193" i="28"/>
  <c r="Q192" i="28"/>
  <c r="O192" i="28"/>
  <c r="N192" i="28"/>
  <c r="M192" i="28"/>
  <c r="L192" i="28"/>
  <c r="K192" i="28"/>
  <c r="J192" i="28"/>
  <c r="I192" i="28"/>
  <c r="H192" i="28"/>
  <c r="G192" i="28"/>
  <c r="F192" i="28"/>
  <c r="E192" i="28"/>
  <c r="D192" i="28"/>
  <c r="Q191" i="28"/>
  <c r="O191" i="28"/>
  <c r="N191" i="28"/>
  <c r="M191" i="28"/>
  <c r="L191" i="28"/>
  <c r="J191" i="28"/>
  <c r="I191" i="28"/>
  <c r="H191" i="28"/>
  <c r="G191" i="28"/>
  <c r="F191" i="28"/>
  <c r="E191" i="28"/>
  <c r="D191" i="28"/>
  <c r="Q190" i="28"/>
  <c r="O190" i="28"/>
  <c r="N190" i="28"/>
  <c r="M190" i="28"/>
  <c r="L190" i="28"/>
  <c r="K190" i="28"/>
  <c r="J190" i="28"/>
  <c r="I190" i="28"/>
  <c r="H190" i="28"/>
  <c r="G190" i="28"/>
  <c r="F190" i="28"/>
  <c r="E190" i="28"/>
  <c r="D190" i="28"/>
  <c r="Q189" i="28"/>
  <c r="O189" i="28"/>
  <c r="N189" i="28"/>
  <c r="M189" i="28"/>
  <c r="L189" i="28"/>
  <c r="K189" i="28"/>
  <c r="J189" i="28"/>
  <c r="I189" i="28"/>
  <c r="H189" i="28"/>
  <c r="G189" i="28"/>
  <c r="F189" i="28"/>
  <c r="E189" i="28"/>
  <c r="D189" i="28"/>
  <c r="Q188" i="28"/>
  <c r="O188" i="28"/>
  <c r="N188" i="28"/>
  <c r="M188" i="28"/>
  <c r="L188" i="28"/>
  <c r="J188" i="28"/>
  <c r="I188" i="28"/>
  <c r="H188" i="28"/>
  <c r="G188" i="28"/>
  <c r="F188" i="28"/>
  <c r="E188" i="28"/>
  <c r="D188" i="28"/>
  <c r="Q187" i="28"/>
  <c r="O187" i="28"/>
  <c r="N187" i="28"/>
  <c r="M187" i="28"/>
  <c r="L187" i="28"/>
  <c r="K187" i="28"/>
  <c r="J187" i="28"/>
  <c r="I187" i="28"/>
  <c r="H187" i="28"/>
  <c r="G187" i="28"/>
  <c r="F187" i="28"/>
  <c r="E187" i="28"/>
  <c r="D187" i="28"/>
  <c r="Q186" i="28"/>
  <c r="O186" i="28"/>
  <c r="N186" i="28"/>
  <c r="M186" i="28"/>
  <c r="L186" i="28"/>
  <c r="K186" i="28"/>
  <c r="J186" i="28"/>
  <c r="I186" i="28"/>
  <c r="H186" i="28"/>
  <c r="G186" i="28"/>
  <c r="F186" i="28"/>
  <c r="E186" i="28"/>
  <c r="D186" i="28"/>
  <c r="Q185" i="28"/>
  <c r="O185" i="28"/>
  <c r="N185" i="28"/>
  <c r="M185" i="28"/>
  <c r="L185" i="28"/>
  <c r="J185" i="28"/>
  <c r="I185" i="28"/>
  <c r="H185" i="28"/>
  <c r="G185" i="28"/>
  <c r="F185" i="28"/>
  <c r="E185" i="28"/>
  <c r="D185" i="28"/>
  <c r="Q184" i="28"/>
  <c r="O184" i="28"/>
  <c r="N184" i="28"/>
  <c r="M184" i="28"/>
  <c r="L184" i="28"/>
  <c r="K184" i="28"/>
  <c r="J184" i="28"/>
  <c r="I184" i="28"/>
  <c r="H184" i="28"/>
  <c r="G184" i="28"/>
  <c r="F184" i="28"/>
  <c r="E184" i="28"/>
  <c r="D184" i="28"/>
  <c r="Q183" i="28"/>
  <c r="O183" i="28"/>
  <c r="N183" i="28"/>
  <c r="M183" i="28"/>
  <c r="L183" i="28"/>
  <c r="K183" i="28"/>
  <c r="J183" i="28"/>
  <c r="I183" i="28"/>
  <c r="H183" i="28"/>
  <c r="G183" i="28"/>
  <c r="F183" i="28"/>
  <c r="E183" i="28"/>
  <c r="D183" i="28"/>
  <c r="Q182" i="28"/>
  <c r="O182" i="28"/>
  <c r="N182" i="28"/>
  <c r="M182" i="28"/>
  <c r="L182" i="28"/>
  <c r="J182" i="28"/>
  <c r="I182" i="28"/>
  <c r="H182" i="28"/>
  <c r="G182" i="28"/>
  <c r="F182" i="28"/>
  <c r="E182" i="28"/>
  <c r="D182" i="28"/>
  <c r="Q181" i="28"/>
  <c r="O181" i="28"/>
  <c r="N181" i="28"/>
  <c r="M181" i="28"/>
  <c r="L181" i="28"/>
  <c r="K181" i="28"/>
  <c r="J181" i="28"/>
  <c r="I181" i="28"/>
  <c r="H181" i="28"/>
  <c r="G181" i="28"/>
  <c r="F181" i="28"/>
  <c r="E181" i="28"/>
  <c r="D181" i="28"/>
  <c r="Q180" i="28"/>
  <c r="O180" i="28"/>
  <c r="N180" i="28"/>
  <c r="M180" i="28"/>
  <c r="L180" i="28"/>
  <c r="K180" i="28"/>
  <c r="J180" i="28"/>
  <c r="I180" i="28"/>
  <c r="H180" i="28"/>
  <c r="G180" i="28"/>
  <c r="F180" i="28"/>
  <c r="E180" i="28"/>
  <c r="D180" i="28"/>
  <c r="Q179" i="28"/>
  <c r="O179" i="28"/>
  <c r="N179" i="28"/>
  <c r="M179" i="28"/>
  <c r="L179" i="28"/>
  <c r="J179" i="28"/>
  <c r="I179" i="28"/>
  <c r="H179" i="28"/>
  <c r="G179" i="28"/>
  <c r="F179" i="28"/>
  <c r="E179" i="28"/>
  <c r="D179" i="28"/>
  <c r="Q178" i="28"/>
  <c r="O178" i="28"/>
  <c r="N178" i="28"/>
  <c r="M178" i="28"/>
  <c r="L178" i="28"/>
  <c r="K178" i="28"/>
  <c r="J178" i="28"/>
  <c r="I178" i="28"/>
  <c r="H178" i="28"/>
  <c r="G178" i="28"/>
  <c r="F178" i="28"/>
  <c r="E178" i="28"/>
  <c r="D178" i="28"/>
  <c r="Q177" i="28"/>
  <c r="O177" i="28"/>
  <c r="N177" i="28"/>
  <c r="M177" i="28"/>
  <c r="L177" i="28"/>
  <c r="K177" i="28"/>
  <c r="J177" i="28"/>
  <c r="I177" i="28"/>
  <c r="H177" i="28"/>
  <c r="G177" i="28"/>
  <c r="F177" i="28"/>
  <c r="E177" i="28"/>
  <c r="D177" i="28"/>
  <c r="Q176" i="28"/>
  <c r="O176" i="28"/>
  <c r="N176" i="28"/>
  <c r="M176" i="28"/>
  <c r="L176" i="28"/>
  <c r="J176" i="28"/>
  <c r="I176" i="28"/>
  <c r="H176" i="28"/>
  <c r="G176" i="28"/>
  <c r="F176" i="28"/>
  <c r="E176" i="28"/>
  <c r="D176" i="28"/>
  <c r="Q175" i="28"/>
  <c r="O175" i="28"/>
  <c r="N175" i="28"/>
  <c r="M175" i="28"/>
  <c r="L175" i="28"/>
  <c r="K175" i="28"/>
  <c r="J175" i="28"/>
  <c r="I175" i="28"/>
  <c r="H175" i="28"/>
  <c r="G175" i="28"/>
  <c r="F175" i="28"/>
  <c r="E175" i="28"/>
  <c r="D175" i="28"/>
  <c r="Q174" i="28"/>
  <c r="O174" i="28"/>
  <c r="N174" i="28"/>
  <c r="M174" i="28"/>
  <c r="L174" i="28"/>
  <c r="K174" i="28"/>
  <c r="J174" i="28"/>
  <c r="I174" i="28"/>
  <c r="H174" i="28"/>
  <c r="G174" i="28"/>
  <c r="F174" i="28"/>
  <c r="E174" i="28"/>
  <c r="D174" i="28"/>
  <c r="Q173" i="28"/>
  <c r="O173" i="28"/>
  <c r="N173" i="28"/>
  <c r="M173" i="28"/>
  <c r="L173" i="28"/>
  <c r="J173" i="28"/>
  <c r="I173" i="28"/>
  <c r="H173" i="28"/>
  <c r="G173" i="28"/>
  <c r="F173" i="28"/>
  <c r="E173" i="28"/>
  <c r="D173" i="28"/>
  <c r="Q172" i="28"/>
  <c r="O172" i="28"/>
  <c r="N172" i="28"/>
  <c r="M172" i="28"/>
  <c r="L172" i="28"/>
  <c r="K172" i="28"/>
  <c r="J172" i="28"/>
  <c r="I172" i="28"/>
  <c r="H172" i="28"/>
  <c r="G172" i="28"/>
  <c r="F172" i="28"/>
  <c r="E172" i="28"/>
  <c r="D172" i="28"/>
  <c r="Q171" i="28"/>
  <c r="O171" i="28"/>
  <c r="N171" i="28"/>
  <c r="M171" i="28"/>
  <c r="L171" i="28"/>
  <c r="K171" i="28"/>
  <c r="J171" i="28"/>
  <c r="I171" i="28"/>
  <c r="H171" i="28"/>
  <c r="G171" i="28"/>
  <c r="F171" i="28"/>
  <c r="E171" i="28"/>
  <c r="D171" i="28"/>
  <c r="Q170" i="28"/>
  <c r="O170" i="28"/>
  <c r="N170" i="28"/>
  <c r="M170" i="28"/>
  <c r="L170" i="28"/>
  <c r="J170" i="28"/>
  <c r="I170" i="28"/>
  <c r="H170" i="28"/>
  <c r="G170" i="28"/>
  <c r="F170" i="28"/>
  <c r="E170" i="28"/>
  <c r="D170" i="28"/>
  <c r="Q169" i="28"/>
  <c r="O169" i="28"/>
  <c r="N169" i="28"/>
  <c r="M169" i="28"/>
  <c r="L169" i="28"/>
  <c r="K169" i="28"/>
  <c r="J169" i="28"/>
  <c r="I169" i="28"/>
  <c r="H169" i="28"/>
  <c r="G169" i="28"/>
  <c r="F169" i="28"/>
  <c r="E169" i="28"/>
  <c r="D169" i="28"/>
  <c r="Q168" i="28"/>
  <c r="O168" i="28"/>
  <c r="N168" i="28"/>
  <c r="M168" i="28"/>
  <c r="L168" i="28"/>
  <c r="K168" i="28"/>
  <c r="J168" i="28"/>
  <c r="I168" i="28"/>
  <c r="H168" i="28"/>
  <c r="G168" i="28"/>
  <c r="F168" i="28"/>
  <c r="E168" i="28"/>
  <c r="D168" i="28"/>
  <c r="Q167" i="28"/>
  <c r="P167" i="28"/>
  <c r="O167" i="28"/>
  <c r="N167" i="28"/>
  <c r="M167" i="28"/>
  <c r="L167" i="28"/>
  <c r="J167" i="28"/>
  <c r="I167" i="28"/>
  <c r="H167" i="28"/>
  <c r="G167" i="28"/>
  <c r="F167" i="28"/>
  <c r="E167" i="28"/>
  <c r="D167" i="28"/>
  <c r="Q166" i="28"/>
  <c r="P166" i="28"/>
  <c r="O166" i="28"/>
  <c r="N166" i="28"/>
  <c r="M166" i="28"/>
  <c r="L166" i="28"/>
  <c r="K166" i="28"/>
  <c r="J166" i="28"/>
  <c r="I166" i="28"/>
  <c r="H166" i="28"/>
  <c r="G166" i="28"/>
  <c r="F166" i="28"/>
  <c r="E166" i="28"/>
  <c r="D166" i="28"/>
  <c r="Q165" i="28"/>
  <c r="P165" i="28"/>
  <c r="O165" i="28"/>
  <c r="N165" i="28"/>
  <c r="M165" i="28"/>
  <c r="L165" i="28"/>
  <c r="K165" i="28"/>
  <c r="J165" i="28"/>
  <c r="I165" i="28"/>
  <c r="H165" i="28"/>
  <c r="G165" i="28"/>
  <c r="F165" i="28"/>
  <c r="E165" i="28"/>
  <c r="D165" i="28"/>
  <c r="Q164" i="28"/>
  <c r="P164" i="28"/>
  <c r="O164" i="28"/>
  <c r="N164" i="28"/>
  <c r="M164" i="28"/>
  <c r="L164" i="28"/>
  <c r="J164" i="28"/>
  <c r="I164" i="28"/>
  <c r="H164" i="28"/>
  <c r="G164" i="28"/>
  <c r="F164" i="28"/>
  <c r="E164" i="28"/>
  <c r="D164" i="28"/>
  <c r="Q163" i="28"/>
  <c r="P163" i="28"/>
  <c r="O163" i="28"/>
  <c r="N163" i="28"/>
  <c r="M163" i="28"/>
  <c r="L163" i="28"/>
  <c r="K163" i="28"/>
  <c r="J163" i="28"/>
  <c r="I163" i="28"/>
  <c r="H163" i="28"/>
  <c r="G163" i="28"/>
  <c r="F163" i="28"/>
  <c r="E163" i="28"/>
  <c r="D163" i="28"/>
  <c r="Q162" i="28"/>
  <c r="P162" i="28"/>
  <c r="O162" i="28"/>
  <c r="N162" i="28"/>
  <c r="M162" i="28"/>
  <c r="L162" i="28"/>
  <c r="K162" i="28"/>
  <c r="J162" i="28"/>
  <c r="I162" i="28"/>
  <c r="H162" i="28"/>
  <c r="G162" i="28"/>
  <c r="F162" i="28"/>
  <c r="E162" i="28"/>
  <c r="D162" i="28"/>
  <c r="Q161" i="28"/>
  <c r="P161" i="28"/>
  <c r="O161" i="28"/>
  <c r="N161" i="28"/>
  <c r="M161" i="28"/>
  <c r="L161" i="28"/>
  <c r="J161" i="28"/>
  <c r="I161" i="28"/>
  <c r="H161" i="28"/>
  <c r="G161" i="28"/>
  <c r="F161" i="28"/>
  <c r="E161" i="28"/>
  <c r="D161" i="28"/>
  <c r="Q160" i="28"/>
  <c r="P160" i="28"/>
  <c r="O160" i="28"/>
  <c r="N160" i="28"/>
  <c r="M160" i="28"/>
  <c r="L160" i="28"/>
  <c r="K160" i="28"/>
  <c r="J160" i="28"/>
  <c r="I160" i="28"/>
  <c r="H160" i="28"/>
  <c r="G160" i="28"/>
  <c r="F160" i="28"/>
  <c r="E160" i="28"/>
  <c r="D160" i="28"/>
  <c r="Q159" i="28"/>
  <c r="P159" i="28"/>
  <c r="O159" i="28"/>
  <c r="N159" i="28"/>
  <c r="M159" i="28"/>
  <c r="L159" i="28"/>
  <c r="K159" i="28"/>
  <c r="J159" i="28"/>
  <c r="I159" i="28"/>
  <c r="H159" i="28"/>
  <c r="G159" i="28"/>
  <c r="F159" i="28"/>
  <c r="E159" i="28"/>
  <c r="D159" i="28"/>
  <c r="Q158" i="28"/>
  <c r="P158" i="28"/>
  <c r="O158" i="28"/>
  <c r="N158" i="28"/>
  <c r="M158" i="28"/>
  <c r="L158" i="28"/>
  <c r="J158" i="28"/>
  <c r="I158" i="28"/>
  <c r="H158" i="28"/>
  <c r="G158" i="28"/>
  <c r="F158" i="28"/>
  <c r="E158" i="28"/>
  <c r="D158" i="28"/>
  <c r="Q157" i="28"/>
  <c r="P157" i="28"/>
  <c r="O157" i="28"/>
  <c r="N157" i="28"/>
  <c r="M157" i="28"/>
  <c r="L157" i="28"/>
  <c r="K157" i="28"/>
  <c r="J157" i="28"/>
  <c r="I157" i="28"/>
  <c r="H157" i="28"/>
  <c r="G157" i="28"/>
  <c r="F157" i="28"/>
  <c r="E157" i="28"/>
  <c r="D157" i="28"/>
  <c r="Q156" i="28"/>
  <c r="P156" i="28"/>
  <c r="O156" i="28"/>
  <c r="N156" i="28"/>
  <c r="M156" i="28"/>
  <c r="L156" i="28"/>
  <c r="K156" i="28"/>
  <c r="J156" i="28"/>
  <c r="I156" i="28"/>
  <c r="H156" i="28"/>
  <c r="G156" i="28"/>
  <c r="F156" i="28"/>
  <c r="E156" i="28"/>
  <c r="D156" i="28"/>
  <c r="Q155" i="28"/>
  <c r="P155" i="28"/>
  <c r="O155" i="28"/>
  <c r="N155" i="28"/>
  <c r="M155" i="28"/>
  <c r="L155" i="28"/>
  <c r="J155" i="28"/>
  <c r="I155" i="28"/>
  <c r="H155" i="28"/>
  <c r="G155" i="28"/>
  <c r="F155" i="28"/>
  <c r="E155" i="28"/>
  <c r="D155" i="28"/>
  <c r="Q154" i="28"/>
  <c r="P154" i="28"/>
  <c r="O154" i="28"/>
  <c r="N154" i="28"/>
  <c r="M154" i="28"/>
  <c r="L154" i="28"/>
  <c r="K154" i="28"/>
  <c r="J154" i="28"/>
  <c r="I154" i="28"/>
  <c r="H154" i="28"/>
  <c r="G154" i="28"/>
  <c r="F154" i="28"/>
  <c r="E154" i="28"/>
  <c r="D154" i="28"/>
  <c r="Q153" i="28"/>
  <c r="P153" i="28"/>
  <c r="O153" i="28"/>
  <c r="N153" i="28"/>
  <c r="M153" i="28"/>
  <c r="L153" i="28"/>
  <c r="K153" i="28"/>
  <c r="J153" i="28"/>
  <c r="I153" i="28"/>
  <c r="H153" i="28"/>
  <c r="G153" i="28"/>
  <c r="F153" i="28"/>
  <c r="E153" i="28"/>
  <c r="D153" i="28"/>
  <c r="Q152" i="28"/>
  <c r="P152" i="28"/>
  <c r="O152" i="28"/>
  <c r="N152" i="28"/>
  <c r="M152" i="28"/>
  <c r="L152" i="28"/>
  <c r="J152" i="28"/>
  <c r="I152" i="28"/>
  <c r="H152" i="28"/>
  <c r="G152" i="28"/>
  <c r="F152" i="28"/>
  <c r="E152" i="28"/>
  <c r="D152" i="28"/>
  <c r="Q151" i="28"/>
  <c r="P151" i="28"/>
  <c r="O151" i="28"/>
  <c r="N151" i="28"/>
  <c r="M151" i="28"/>
  <c r="L151" i="28"/>
  <c r="K151" i="28"/>
  <c r="J151" i="28"/>
  <c r="I151" i="28"/>
  <c r="H151" i="28"/>
  <c r="G151" i="28"/>
  <c r="F151" i="28"/>
  <c r="E151" i="28"/>
  <c r="D151" i="28"/>
  <c r="Q150" i="28"/>
  <c r="P150" i="28"/>
  <c r="O150" i="28"/>
  <c r="N150" i="28"/>
  <c r="M150" i="28"/>
  <c r="L150" i="28"/>
  <c r="K150" i="28"/>
  <c r="J150" i="28"/>
  <c r="I150" i="28"/>
  <c r="H150" i="28"/>
  <c r="G150" i="28"/>
  <c r="F150" i="28"/>
  <c r="E150" i="28"/>
  <c r="D150" i="28"/>
  <c r="Q149" i="28"/>
  <c r="P149" i="28"/>
  <c r="O149" i="28"/>
  <c r="N149" i="28"/>
  <c r="M149" i="28"/>
  <c r="L149" i="28"/>
  <c r="J149" i="28"/>
  <c r="I149" i="28"/>
  <c r="H149" i="28"/>
  <c r="G149" i="28"/>
  <c r="F149" i="28"/>
  <c r="E149" i="28"/>
  <c r="D149" i="28"/>
  <c r="Q148" i="28"/>
  <c r="P148" i="28"/>
  <c r="O148" i="28"/>
  <c r="N148" i="28"/>
  <c r="M148" i="28"/>
  <c r="L148" i="28"/>
  <c r="K148" i="28"/>
  <c r="J148" i="28"/>
  <c r="I148" i="28"/>
  <c r="H148" i="28"/>
  <c r="G148" i="28"/>
  <c r="F148" i="28"/>
  <c r="E148" i="28"/>
  <c r="D148" i="28"/>
  <c r="Q147" i="28"/>
  <c r="P147" i="28"/>
  <c r="O147" i="28"/>
  <c r="N147" i="28"/>
  <c r="M147" i="28"/>
  <c r="L147" i="28"/>
  <c r="K147" i="28"/>
  <c r="J147" i="28"/>
  <c r="I147" i="28"/>
  <c r="H147" i="28"/>
  <c r="G147" i="28"/>
  <c r="F147" i="28"/>
  <c r="E147" i="28"/>
  <c r="D147" i="28"/>
  <c r="Q146" i="28"/>
  <c r="P146" i="28"/>
  <c r="O146" i="28"/>
  <c r="N146" i="28"/>
  <c r="M146" i="28"/>
  <c r="L146" i="28"/>
  <c r="J146" i="28"/>
  <c r="I146" i="28"/>
  <c r="H146" i="28"/>
  <c r="G146" i="28"/>
  <c r="F146" i="28"/>
  <c r="E146" i="28"/>
  <c r="D146" i="28"/>
  <c r="Q145" i="28"/>
  <c r="P145" i="28"/>
  <c r="O145" i="28"/>
  <c r="N145" i="28"/>
  <c r="M145" i="28"/>
  <c r="L145" i="28"/>
  <c r="K145" i="28"/>
  <c r="J145" i="28"/>
  <c r="I145" i="28"/>
  <c r="H145" i="28"/>
  <c r="G145" i="28"/>
  <c r="F145" i="28"/>
  <c r="E145" i="28"/>
  <c r="D145" i="28"/>
  <c r="Q144" i="28"/>
  <c r="P144" i="28"/>
  <c r="O144" i="28"/>
  <c r="N144" i="28"/>
  <c r="M144" i="28"/>
  <c r="L144" i="28"/>
  <c r="K144" i="28"/>
  <c r="J144" i="28"/>
  <c r="I144" i="28"/>
  <c r="H144" i="28"/>
  <c r="G144" i="28"/>
  <c r="F144" i="28"/>
  <c r="E144" i="28"/>
  <c r="D144" i="28"/>
  <c r="Q143" i="28"/>
  <c r="P143" i="28"/>
  <c r="O143" i="28"/>
  <c r="N143" i="28"/>
  <c r="M143" i="28"/>
  <c r="L143" i="28"/>
  <c r="J143" i="28"/>
  <c r="I143" i="28"/>
  <c r="H143" i="28"/>
  <c r="G143" i="28"/>
  <c r="F143" i="28"/>
  <c r="E143" i="28"/>
  <c r="D143" i="28"/>
  <c r="Q142" i="28"/>
  <c r="P142" i="28"/>
  <c r="O142" i="28"/>
  <c r="N142" i="28"/>
  <c r="M142" i="28"/>
  <c r="L142" i="28"/>
  <c r="K142" i="28"/>
  <c r="J142" i="28"/>
  <c r="I142" i="28"/>
  <c r="H142" i="28"/>
  <c r="G142" i="28"/>
  <c r="F142" i="28"/>
  <c r="E142" i="28"/>
  <c r="D142" i="28"/>
  <c r="Q141" i="28"/>
  <c r="P141" i="28"/>
  <c r="O141" i="28"/>
  <c r="N141" i="28"/>
  <c r="M141" i="28"/>
  <c r="L141" i="28"/>
  <c r="K141" i="28"/>
  <c r="J141" i="28"/>
  <c r="I141" i="28"/>
  <c r="H141" i="28"/>
  <c r="G141" i="28"/>
  <c r="F141" i="28"/>
  <c r="E141" i="28"/>
  <c r="D141" i="28"/>
  <c r="Q140" i="28"/>
  <c r="P140" i="28"/>
  <c r="O140" i="28"/>
  <c r="N140" i="28"/>
  <c r="M140" i="28"/>
  <c r="L140" i="28"/>
  <c r="J140" i="28"/>
  <c r="I140" i="28"/>
  <c r="H140" i="28"/>
  <c r="G140" i="28"/>
  <c r="F140" i="28"/>
  <c r="E140" i="28"/>
  <c r="D140" i="28"/>
  <c r="Q139" i="28"/>
  <c r="O139" i="28"/>
  <c r="N139" i="28"/>
  <c r="M139" i="28"/>
  <c r="L139" i="28"/>
  <c r="K139" i="28"/>
  <c r="J139" i="28"/>
  <c r="I139" i="28"/>
  <c r="H139" i="28"/>
  <c r="G139" i="28"/>
  <c r="F139" i="28"/>
  <c r="E139" i="28"/>
  <c r="D139" i="28"/>
  <c r="Q138" i="28"/>
  <c r="O138" i="28"/>
  <c r="N138" i="28"/>
  <c r="M138" i="28"/>
  <c r="L138" i="28"/>
  <c r="K138" i="28"/>
  <c r="J138" i="28"/>
  <c r="I138" i="28"/>
  <c r="H138" i="28"/>
  <c r="G138" i="28"/>
  <c r="F138" i="28"/>
  <c r="E138" i="28"/>
  <c r="D138" i="28"/>
  <c r="Q137" i="28"/>
  <c r="O137" i="28"/>
  <c r="N137" i="28"/>
  <c r="M137" i="28"/>
  <c r="L137" i="28"/>
  <c r="J137" i="28"/>
  <c r="I137" i="28"/>
  <c r="H137" i="28"/>
  <c r="G137" i="28"/>
  <c r="F137" i="28"/>
  <c r="E137" i="28"/>
  <c r="D137" i="28"/>
  <c r="Q136" i="28"/>
  <c r="O136" i="28"/>
  <c r="N136" i="28"/>
  <c r="M136" i="28"/>
  <c r="L136" i="28"/>
  <c r="K136" i="28"/>
  <c r="J136" i="28"/>
  <c r="I136" i="28"/>
  <c r="H136" i="28"/>
  <c r="G136" i="28"/>
  <c r="F136" i="28"/>
  <c r="E136" i="28"/>
  <c r="D136" i="28"/>
  <c r="Q135" i="28"/>
  <c r="O135" i="28"/>
  <c r="N135" i="28"/>
  <c r="M135" i="28"/>
  <c r="L135" i="28"/>
  <c r="K135" i="28"/>
  <c r="J135" i="28"/>
  <c r="I135" i="28"/>
  <c r="H135" i="28"/>
  <c r="G135" i="28"/>
  <c r="F135" i="28"/>
  <c r="E135" i="28"/>
  <c r="D135" i="28"/>
  <c r="Q134" i="28"/>
  <c r="O134" i="28"/>
  <c r="N134" i="28"/>
  <c r="M134" i="28"/>
  <c r="L134" i="28"/>
  <c r="J134" i="28"/>
  <c r="I134" i="28"/>
  <c r="H134" i="28"/>
  <c r="G134" i="28"/>
  <c r="F134" i="28"/>
  <c r="E134" i="28"/>
  <c r="D134" i="28"/>
  <c r="Q133" i="28"/>
  <c r="O133" i="28"/>
  <c r="N133" i="28"/>
  <c r="M133" i="28"/>
  <c r="L133" i="28"/>
  <c r="K133" i="28"/>
  <c r="J133" i="28"/>
  <c r="I133" i="28"/>
  <c r="H133" i="28"/>
  <c r="G133" i="28"/>
  <c r="F133" i="28"/>
  <c r="E133" i="28"/>
  <c r="D133" i="28"/>
  <c r="Q132" i="28"/>
  <c r="O132" i="28"/>
  <c r="N132" i="28"/>
  <c r="M132" i="28"/>
  <c r="L132" i="28"/>
  <c r="K132" i="28"/>
  <c r="J132" i="28"/>
  <c r="I132" i="28"/>
  <c r="H132" i="28"/>
  <c r="G132" i="28"/>
  <c r="F132" i="28"/>
  <c r="E132" i="28"/>
  <c r="D132" i="28"/>
  <c r="Q131" i="28"/>
  <c r="O131" i="28"/>
  <c r="N131" i="28"/>
  <c r="M131" i="28"/>
  <c r="L131" i="28"/>
  <c r="J131" i="28"/>
  <c r="I131" i="28"/>
  <c r="H131" i="28"/>
  <c r="G131" i="28"/>
  <c r="F131" i="28"/>
  <c r="E131" i="28"/>
  <c r="D131" i="28"/>
  <c r="Q130" i="28"/>
  <c r="O130" i="28"/>
  <c r="N130" i="28"/>
  <c r="M130" i="28"/>
  <c r="L130" i="28"/>
  <c r="K130" i="28"/>
  <c r="J130" i="28"/>
  <c r="I130" i="28"/>
  <c r="H130" i="28"/>
  <c r="G130" i="28"/>
  <c r="F130" i="28"/>
  <c r="E130" i="28"/>
  <c r="D130" i="28"/>
  <c r="Q129" i="28"/>
  <c r="O129" i="28"/>
  <c r="N129" i="28"/>
  <c r="M129" i="28"/>
  <c r="L129" i="28"/>
  <c r="K129" i="28"/>
  <c r="J129" i="28"/>
  <c r="I129" i="28"/>
  <c r="H129" i="28"/>
  <c r="G129" i="28"/>
  <c r="F129" i="28"/>
  <c r="E129" i="28"/>
  <c r="D129" i="28"/>
  <c r="Q128" i="28"/>
  <c r="O128" i="28"/>
  <c r="N128" i="28"/>
  <c r="M128" i="28"/>
  <c r="L128" i="28"/>
  <c r="J128" i="28"/>
  <c r="I128" i="28"/>
  <c r="H128" i="28"/>
  <c r="G128" i="28"/>
  <c r="F128" i="28"/>
  <c r="E128" i="28"/>
  <c r="D128" i="28"/>
  <c r="Q127" i="28"/>
  <c r="O127" i="28"/>
  <c r="N127" i="28"/>
  <c r="M127" i="28"/>
  <c r="L127" i="28"/>
  <c r="K127" i="28"/>
  <c r="J127" i="28"/>
  <c r="I127" i="28"/>
  <c r="H127" i="28"/>
  <c r="G127" i="28"/>
  <c r="F127" i="28"/>
  <c r="E127" i="28"/>
  <c r="D127" i="28"/>
  <c r="Q126" i="28"/>
  <c r="O126" i="28"/>
  <c r="N126" i="28"/>
  <c r="M126" i="28"/>
  <c r="L126" i="28"/>
  <c r="K126" i="28"/>
  <c r="J126" i="28"/>
  <c r="I126" i="28"/>
  <c r="H126" i="28"/>
  <c r="G126" i="28"/>
  <c r="F126" i="28"/>
  <c r="E126" i="28"/>
  <c r="D126" i="28"/>
  <c r="Q125" i="28"/>
  <c r="O125" i="28"/>
  <c r="N125" i="28"/>
  <c r="M125" i="28"/>
  <c r="L125" i="28"/>
  <c r="J125" i="28"/>
  <c r="I125" i="28"/>
  <c r="H125" i="28"/>
  <c r="G125" i="28"/>
  <c r="F125" i="28"/>
  <c r="E125" i="28"/>
  <c r="D125" i="28"/>
  <c r="Q124" i="28"/>
  <c r="O124" i="28"/>
  <c r="N124" i="28"/>
  <c r="M124" i="28"/>
  <c r="L124" i="28"/>
  <c r="K124" i="28"/>
  <c r="J124" i="28"/>
  <c r="I124" i="28"/>
  <c r="H124" i="28"/>
  <c r="G124" i="28"/>
  <c r="F124" i="28"/>
  <c r="E124" i="28"/>
  <c r="D124" i="28"/>
  <c r="Q123" i="28"/>
  <c r="O123" i="28"/>
  <c r="N123" i="28"/>
  <c r="M123" i="28"/>
  <c r="L123" i="28"/>
  <c r="K123" i="28"/>
  <c r="J123" i="28"/>
  <c r="I123" i="28"/>
  <c r="H123" i="28"/>
  <c r="G123" i="28"/>
  <c r="F123" i="28"/>
  <c r="E123" i="28"/>
  <c r="D123" i="28"/>
  <c r="Q122" i="28"/>
  <c r="O122" i="28"/>
  <c r="N122" i="28"/>
  <c r="M122" i="28"/>
  <c r="L122" i="28"/>
  <c r="J122" i="28"/>
  <c r="I122" i="28"/>
  <c r="H122" i="28"/>
  <c r="G122" i="28"/>
  <c r="F122" i="28"/>
  <c r="E122" i="28"/>
  <c r="D122" i="28"/>
  <c r="Q121" i="28"/>
  <c r="O121" i="28"/>
  <c r="N121" i="28"/>
  <c r="M121" i="28"/>
  <c r="L121" i="28"/>
  <c r="K121" i="28"/>
  <c r="J121" i="28"/>
  <c r="I121" i="28"/>
  <c r="H121" i="28"/>
  <c r="G121" i="28"/>
  <c r="F121" i="28"/>
  <c r="E121" i="28"/>
  <c r="D121" i="28"/>
  <c r="Q120" i="28"/>
  <c r="O120" i="28"/>
  <c r="N120" i="28"/>
  <c r="M120" i="28"/>
  <c r="L120" i="28"/>
  <c r="K120" i="28"/>
  <c r="J120" i="28"/>
  <c r="I120" i="28"/>
  <c r="H120" i="28"/>
  <c r="G120" i="28"/>
  <c r="F120" i="28"/>
  <c r="E120" i="28"/>
  <c r="D120" i="28"/>
  <c r="Q119" i="28"/>
  <c r="O119" i="28"/>
  <c r="N119" i="28"/>
  <c r="M119" i="28"/>
  <c r="L119" i="28"/>
  <c r="J119" i="28"/>
  <c r="I119" i="28"/>
  <c r="H119" i="28"/>
  <c r="G119" i="28"/>
  <c r="F119" i="28"/>
  <c r="E119" i="28"/>
  <c r="D119" i="28"/>
  <c r="Q118" i="28"/>
  <c r="O118" i="28"/>
  <c r="N118" i="28"/>
  <c r="M118" i="28"/>
  <c r="L118" i="28"/>
  <c r="K118" i="28"/>
  <c r="J118" i="28"/>
  <c r="I118" i="28"/>
  <c r="H118" i="28"/>
  <c r="G118" i="28"/>
  <c r="F118" i="28"/>
  <c r="E118" i="28"/>
  <c r="D118" i="28"/>
  <c r="Q117" i="28"/>
  <c r="O117" i="28"/>
  <c r="N117" i="28"/>
  <c r="M117" i="28"/>
  <c r="L117" i="28"/>
  <c r="K117" i="28"/>
  <c r="J117" i="28"/>
  <c r="I117" i="28"/>
  <c r="H117" i="28"/>
  <c r="G117" i="28"/>
  <c r="F117" i="28"/>
  <c r="E117" i="28"/>
  <c r="D117" i="28"/>
  <c r="Q116" i="28"/>
  <c r="O116" i="28"/>
  <c r="N116" i="28"/>
  <c r="M116" i="28"/>
  <c r="L116" i="28"/>
  <c r="J116" i="28"/>
  <c r="I116" i="28"/>
  <c r="H116" i="28"/>
  <c r="G116" i="28"/>
  <c r="F116" i="28"/>
  <c r="E116" i="28"/>
  <c r="D116" i="28"/>
  <c r="Q115" i="28"/>
  <c r="O115" i="28"/>
  <c r="N115" i="28"/>
  <c r="M115" i="28"/>
  <c r="L115" i="28"/>
  <c r="K115" i="28"/>
  <c r="J115" i="28"/>
  <c r="I115" i="28"/>
  <c r="H115" i="28"/>
  <c r="G115" i="28"/>
  <c r="F115" i="28"/>
  <c r="E115" i="28"/>
  <c r="D115" i="28"/>
  <c r="Q114" i="28"/>
  <c r="O114" i="28"/>
  <c r="N114" i="28"/>
  <c r="M114" i="28"/>
  <c r="L114" i="28"/>
  <c r="K114" i="28"/>
  <c r="J114" i="28"/>
  <c r="I114" i="28"/>
  <c r="H114" i="28"/>
  <c r="G114" i="28"/>
  <c r="F114" i="28"/>
  <c r="E114" i="28"/>
  <c r="D114" i="28"/>
  <c r="Q113" i="28"/>
  <c r="O113" i="28"/>
  <c r="N113" i="28"/>
  <c r="M113" i="28"/>
  <c r="L113" i="28"/>
  <c r="J113" i="28"/>
  <c r="I113" i="28"/>
  <c r="H113" i="28"/>
  <c r="G113" i="28"/>
  <c r="F113" i="28"/>
  <c r="E113" i="28"/>
  <c r="D113" i="28"/>
  <c r="Q112" i="28"/>
  <c r="O112" i="28"/>
  <c r="N112" i="28"/>
  <c r="M112" i="28"/>
  <c r="L112" i="28"/>
  <c r="K112" i="28"/>
  <c r="J112" i="28"/>
  <c r="I112" i="28"/>
  <c r="H112" i="28"/>
  <c r="G112" i="28"/>
  <c r="F112" i="28"/>
  <c r="E112" i="28"/>
  <c r="D112" i="28"/>
  <c r="Q111" i="28"/>
  <c r="O111" i="28"/>
  <c r="N111" i="28"/>
  <c r="M111" i="28"/>
  <c r="L111" i="28"/>
  <c r="K111" i="28"/>
  <c r="J111" i="28"/>
  <c r="I111" i="28"/>
  <c r="H111" i="28"/>
  <c r="G111" i="28"/>
  <c r="F111" i="28"/>
  <c r="E111" i="28"/>
  <c r="D111" i="28"/>
  <c r="Q110" i="28"/>
  <c r="O110" i="28"/>
  <c r="N110" i="28"/>
  <c r="M110" i="28"/>
  <c r="L110" i="28"/>
  <c r="J110" i="28"/>
  <c r="I110" i="28"/>
  <c r="H110" i="28"/>
  <c r="G110" i="28"/>
  <c r="F110" i="28"/>
  <c r="E110" i="28"/>
  <c r="D110" i="28"/>
  <c r="Q109" i="28"/>
  <c r="O109" i="28"/>
  <c r="N109" i="28"/>
  <c r="M109" i="28"/>
  <c r="L109" i="28"/>
  <c r="J109" i="28"/>
  <c r="I109" i="28"/>
  <c r="H109" i="28"/>
  <c r="G109" i="28"/>
  <c r="F109" i="28"/>
  <c r="E109" i="28"/>
  <c r="D109" i="28"/>
  <c r="Q108" i="28"/>
  <c r="O108" i="28"/>
  <c r="N108" i="28"/>
  <c r="M108" i="28"/>
  <c r="L108" i="28"/>
  <c r="J108" i="28"/>
  <c r="I108" i="28"/>
  <c r="H108" i="28"/>
  <c r="G108" i="28"/>
  <c r="F108" i="28"/>
  <c r="E108" i="28"/>
  <c r="D108" i="28"/>
  <c r="Q107" i="28"/>
  <c r="O107" i="28"/>
  <c r="N107" i="28"/>
  <c r="M107" i="28"/>
  <c r="L107" i="28"/>
  <c r="J107" i="28"/>
  <c r="I107" i="28"/>
  <c r="H107" i="28"/>
  <c r="G107" i="28"/>
  <c r="F107" i="28"/>
  <c r="E107" i="28"/>
  <c r="D107" i="28"/>
  <c r="Q106" i="28"/>
  <c r="O106" i="28"/>
  <c r="N106" i="28"/>
  <c r="M106" i="28"/>
  <c r="L106" i="28"/>
  <c r="J106" i="28"/>
  <c r="I106" i="28"/>
  <c r="H106" i="28"/>
  <c r="G106" i="28"/>
  <c r="F106" i="28"/>
  <c r="E106" i="28"/>
  <c r="D106" i="28"/>
  <c r="Q105" i="28"/>
  <c r="O105" i="28"/>
  <c r="N105" i="28"/>
  <c r="M105" i="28"/>
  <c r="L105" i="28"/>
  <c r="J105" i="28"/>
  <c r="I105" i="28"/>
  <c r="H105" i="28"/>
  <c r="G105" i="28"/>
  <c r="F105" i="28"/>
  <c r="E105" i="28"/>
  <c r="D105" i="28"/>
  <c r="Q104" i="28"/>
  <c r="O104" i="28"/>
  <c r="N104" i="28"/>
  <c r="M104" i="28"/>
  <c r="L104" i="28"/>
  <c r="J104" i="28"/>
  <c r="I104" i="28"/>
  <c r="H104" i="28"/>
  <c r="G104" i="28"/>
  <c r="F104" i="28"/>
  <c r="E104" i="28"/>
  <c r="D104" i="28"/>
  <c r="Q103" i="28"/>
  <c r="O103" i="28"/>
  <c r="N103" i="28"/>
  <c r="M103" i="28"/>
  <c r="L103" i="28"/>
  <c r="J103" i="28"/>
  <c r="I103" i="28"/>
  <c r="H103" i="28"/>
  <c r="G103" i="28"/>
  <c r="F103" i="28"/>
  <c r="E103" i="28"/>
  <c r="D103" i="28"/>
  <c r="Q102" i="28"/>
  <c r="O102" i="28"/>
  <c r="N102" i="28"/>
  <c r="M102" i="28"/>
  <c r="L102" i="28"/>
  <c r="J102" i="28"/>
  <c r="I102" i="28"/>
  <c r="H102" i="28"/>
  <c r="G102" i="28"/>
  <c r="F102" i="28"/>
  <c r="E102" i="28"/>
  <c r="D102" i="28"/>
  <c r="Q101" i="28"/>
  <c r="O101" i="28"/>
  <c r="N101" i="28"/>
  <c r="M101" i="28"/>
  <c r="L101" i="28"/>
  <c r="J101" i="28"/>
  <c r="I101" i="28"/>
  <c r="H101" i="28"/>
  <c r="G101" i="28"/>
  <c r="F101" i="28"/>
  <c r="E101" i="28"/>
  <c r="D101" i="28"/>
  <c r="Q100" i="28"/>
  <c r="O100" i="28"/>
  <c r="N100" i="28"/>
  <c r="M100" i="28"/>
  <c r="L100" i="28"/>
  <c r="J100" i="28"/>
  <c r="I100" i="28"/>
  <c r="H100" i="28"/>
  <c r="G100" i="28"/>
  <c r="F100" i="28"/>
  <c r="E100" i="28"/>
  <c r="D100" i="28"/>
  <c r="Q99" i="28"/>
  <c r="O99" i="28"/>
  <c r="N99" i="28"/>
  <c r="M99" i="28"/>
  <c r="L99" i="28"/>
  <c r="J99" i="28"/>
  <c r="I99" i="28"/>
  <c r="H99" i="28"/>
  <c r="G99" i="28"/>
  <c r="F99" i="28"/>
  <c r="E99" i="28"/>
  <c r="D99" i="28"/>
  <c r="Q98" i="28"/>
  <c r="O98" i="28"/>
  <c r="N98" i="28"/>
  <c r="M98" i="28"/>
  <c r="L98" i="28"/>
  <c r="J98" i="28"/>
  <c r="I98" i="28"/>
  <c r="H98" i="28"/>
  <c r="G98" i="28"/>
  <c r="F98" i="28"/>
  <c r="E98" i="28"/>
  <c r="D98" i="28"/>
  <c r="Q97" i="28"/>
  <c r="O97" i="28"/>
  <c r="N97" i="28"/>
  <c r="M97" i="28"/>
  <c r="L97" i="28"/>
  <c r="J97" i="28"/>
  <c r="I97" i="28"/>
  <c r="H97" i="28"/>
  <c r="G97" i="28"/>
  <c r="F97" i="28"/>
  <c r="E97" i="28"/>
  <c r="D97" i="28"/>
  <c r="Q96" i="28"/>
  <c r="O96" i="28"/>
  <c r="N96" i="28"/>
  <c r="M96" i="28"/>
  <c r="L96" i="28"/>
  <c r="J96" i="28"/>
  <c r="I96" i="28"/>
  <c r="H96" i="28"/>
  <c r="G96" i="28"/>
  <c r="F96" i="28"/>
  <c r="E96" i="28"/>
  <c r="D96" i="28"/>
  <c r="Q95" i="28"/>
  <c r="O95" i="28"/>
  <c r="N95" i="28"/>
  <c r="M95" i="28"/>
  <c r="L95" i="28"/>
  <c r="J95" i="28"/>
  <c r="I95" i="28"/>
  <c r="H95" i="28"/>
  <c r="G95" i="28"/>
  <c r="F95" i="28"/>
  <c r="E95" i="28"/>
  <c r="D95" i="28"/>
  <c r="Q94" i="28"/>
  <c r="O94" i="28"/>
  <c r="N94" i="28"/>
  <c r="M94" i="28"/>
  <c r="L94" i="28"/>
  <c r="J94" i="28"/>
  <c r="I94" i="28"/>
  <c r="H94" i="28"/>
  <c r="G94" i="28"/>
  <c r="F94" i="28"/>
  <c r="E94" i="28"/>
  <c r="D94" i="28"/>
  <c r="Q93" i="28"/>
  <c r="O93" i="28"/>
  <c r="N93" i="28"/>
  <c r="M93" i="28"/>
  <c r="L93" i="28"/>
  <c r="J93" i="28"/>
  <c r="I93" i="28"/>
  <c r="H93" i="28"/>
  <c r="G93" i="28"/>
  <c r="F93" i="28"/>
  <c r="E93" i="28"/>
  <c r="D93" i="28"/>
  <c r="Q92" i="28"/>
  <c r="O92" i="28"/>
  <c r="N92" i="28"/>
  <c r="M92" i="28"/>
  <c r="L92" i="28"/>
  <c r="J92" i="28"/>
  <c r="I92" i="28"/>
  <c r="H92" i="28"/>
  <c r="G92" i="28"/>
  <c r="F92" i="28"/>
  <c r="E92" i="28"/>
  <c r="D92" i="28"/>
  <c r="Q91" i="28"/>
  <c r="O91" i="28"/>
  <c r="N91" i="28"/>
  <c r="M91" i="28"/>
  <c r="L91" i="28"/>
  <c r="J91" i="28"/>
  <c r="I91" i="28"/>
  <c r="H91" i="28"/>
  <c r="G91" i="28"/>
  <c r="F91" i="28"/>
  <c r="E91" i="28"/>
  <c r="D91" i="28"/>
  <c r="Q90" i="28"/>
  <c r="O90" i="28"/>
  <c r="N90" i="28"/>
  <c r="M90" i="28"/>
  <c r="L90" i="28"/>
  <c r="J90" i="28"/>
  <c r="I90" i="28"/>
  <c r="H90" i="28"/>
  <c r="G90" i="28"/>
  <c r="F90" i="28"/>
  <c r="E90" i="28"/>
  <c r="D90" i="28"/>
  <c r="Q89" i="28"/>
  <c r="O89" i="28"/>
  <c r="N89" i="28"/>
  <c r="M89" i="28"/>
  <c r="L89" i="28"/>
  <c r="J89" i="28"/>
  <c r="I89" i="28"/>
  <c r="H89" i="28"/>
  <c r="G89" i="28"/>
  <c r="F89" i="28"/>
  <c r="E89" i="28"/>
  <c r="D89" i="28"/>
  <c r="Q88" i="28"/>
  <c r="O88" i="28"/>
  <c r="N88" i="28"/>
  <c r="M88" i="28"/>
  <c r="L88" i="28"/>
  <c r="J88" i="28"/>
  <c r="I88" i="28"/>
  <c r="H88" i="28"/>
  <c r="G88" i="28"/>
  <c r="F88" i="28"/>
  <c r="E88" i="28"/>
  <c r="D88" i="28"/>
  <c r="Q87" i="28"/>
  <c r="O87" i="28"/>
  <c r="N87" i="28"/>
  <c r="M87" i="28"/>
  <c r="L87" i="28"/>
  <c r="J87" i="28"/>
  <c r="I87" i="28"/>
  <c r="H87" i="28"/>
  <c r="G87" i="28"/>
  <c r="F87" i="28"/>
  <c r="E87" i="28"/>
  <c r="D87" i="28"/>
  <c r="Q86" i="28"/>
  <c r="O86" i="28"/>
  <c r="N86" i="28"/>
  <c r="M86" i="28"/>
  <c r="L86" i="28"/>
  <c r="J86" i="28"/>
  <c r="I86" i="28"/>
  <c r="H86" i="28"/>
  <c r="G86" i="28"/>
  <c r="F86" i="28"/>
  <c r="E86" i="28"/>
  <c r="D86" i="28"/>
  <c r="Q85" i="28"/>
  <c r="O85" i="28"/>
  <c r="N85" i="28"/>
  <c r="M85" i="28"/>
  <c r="L85" i="28"/>
  <c r="J85" i="28"/>
  <c r="I85" i="28"/>
  <c r="H85" i="28"/>
  <c r="G85" i="28"/>
  <c r="F85" i="28"/>
  <c r="E85" i="28"/>
  <c r="D85" i="28"/>
  <c r="Q84" i="28"/>
  <c r="O84" i="28"/>
  <c r="N84" i="28"/>
  <c r="M84" i="28"/>
  <c r="L84" i="28"/>
  <c r="J84" i="28"/>
  <c r="I84" i="28"/>
  <c r="H84" i="28"/>
  <c r="G84" i="28"/>
  <c r="F84" i="28"/>
  <c r="E84" i="28"/>
  <c r="D84" i="28"/>
  <c r="Q83" i="28"/>
  <c r="O83" i="28"/>
  <c r="N83" i="28"/>
  <c r="M83" i="28"/>
  <c r="L83" i="28"/>
  <c r="J83" i="28"/>
  <c r="I83" i="28"/>
  <c r="H83" i="28"/>
  <c r="G83" i="28"/>
  <c r="F83" i="28"/>
  <c r="E83" i="28"/>
  <c r="D83" i="28"/>
  <c r="Q82" i="28"/>
  <c r="O82" i="28"/>
  <c r="N82" i="28"/>
  <c r="M82" i="28"/>
  <c r="L82" i="28"/>
  <c r="J82" i="28"/>
  <c r="I82" i="28"/>
  <c r="H82" i="28"/>
  <c r="G82" i="28"/>
  <c r="F82" i="28"/>
  <c r="E82" i="28"/>
  <c r="D82" i="28"/>
  <c r="Q81" i="28"/>
  <c r="O81" i="28"/>
  <c r="N81" i="28"/>
  <c r="M81" i="28"/>
  <c r="L81" i="28"/>
  <c r="J81" i="28"/>
  <c r="I81" i="28"/>
  <c r="H81" i="28"/>
  <c r="G81" i="28"/>
  <c r="F81" i="28"/>
  <c r="E81" i="28"/>
  <c r="D81" i="28"/>
  <c r="Q80" i="28"/>
  <c r="O80" i="28"/>
  <c r="N80" i="28"/>
  <c r="M80" i="28"/>
  <c r="L80" i="28"/>
  <c r="J80" i="28"/>
  <c r="I80" i="28"/>
  <c r="H80" i="28"/>
  <c r="F80" i="28"/>
  <c r="E80" i="28"/>
  <c r="D80" i="28"/>
  <c r="Q79" i="28"/>
  <c r="O79" i="28"/>
  <c r="N79" i="28"/>
  <c r="M79" i="28"/>
  <c r="L79" i="28"/>
  <c r="J79" i="28"/>
  <c r="I79" i="28"/>
  <c r="H79" i="28"/>
  <c r="E79" i="28"/>
  <c r="Q78" i="28"/>
  <c r="O78" i="28"/>
  <c r="N78" i="28"/>
  <c r="M78" i="28"/>
  <c r="L78" i="28"/>
  <c r="J78" i="28"/>
  <c r="H78" i="28"/>
  <c r="G78" i="28"/>
  <c r="E78" i="28"/>
  <c r="Q77" i="28"/>
  <c r="O77" i="28"/>
  <c r="N77" i="28"/>
  <c r="M77" i="28"/>
  <c r="L77" i="28"/>
  <c r="J77" i="28"/>
  <c r="H77" i="28"/>
  <c r="G77" i="28"/>
  <c r="E77" i="28"/>
  <c r="Q76" i="28"/>
  <c r="O76" i="28"/>
  <c r="N76" i="28"/>
  <c r="M76" i="28"/>
  <c r="L76" i="28"/>
  <c r="J76" i="28"/>
  <c r="H76" i="28"/>
  <c r="G76" i="28"/>
  <c r="E76" i="28"/>
  <c r="Q75" i="28"/>
  <c r="O75" i="28"/>
  <c r="N75" i="28"/>
  <c r="M75" i="28"/>
  <c r="L75" i="28"/>
  <c r="J75" i="28"/>
  <c r="H75" i="28"/>
  <c r="G75" i="28"/>
  <c r="E75" i="28"/>
  <c r="Q74" i="28"/>
  <c r="O74" i="28"/>
  <c r="N74" i="28"/>
  <c r="M74" i="28"/>
  <c r="L74" i="28"/>
  <c r="J74" i="28"/>
  <c r="H74" i="28"/>
  <c r="G74" i="28"/>
  <c r="E74" i="28"/>
  <c r="Q73" i="28"/>
  <c r="O73" i="28"/>
  <c r="N73" i="28"/>
  <c r="M73" i="28"/>
  <c r="L73" i="28"/>
  <c r="J73" i="28"/>
  <c r="H73" i="28"/>
  <c r="G73" i="28"/>
  <c r="E73" i="28"/>
  <c r="Q72" i="28"/>
  <c r="O72" i="28"/>
  <c r="N72" i="28"/>
  <c r="M72" i="28"/>
  <c r="L72" i="28"/>
  <c r="J72" i="28"/>
  <c r="H72" i="28"/>
  <c r="G72" i="28"/>
  <c r="E72" i="28"/>
  <c r="Q71" i="28"/>
  <c r="O71" i="28"/>
  <c r="N71" i="28"/>
  <c r="M71" i="28"/>
  <c r="L71" i="28"/>
  <c r="J71" i="28"/>
  <c r="H71" i="28"/>
  <c r="G71" i="28"/>
  <c r="E71" i="28"/>
  <c r="Q70" i="28"/>
  <c r="O70" i="28"/>
  <c r="N70" i="28"/>
  <c r="M70" i="28"/>
  <c r="L70" i="28"/>
  <c r="J70" i="28"/>
  <c r="H70" i="28"/>
  <c r="G70" i="28"/>
  <c r="E70" i="28"/>
  <c r="Q69" i="28"/>
  <c r="P69" i="28"/>
  <c r="O69" i="28"/>
  <c r="N69" i="28"/>
  <c r="M69" i="28"/>
  <c r="L69" i="28"/>
  <c r="J69" i="28"/>
  <c r="H69" i="28"/>
  <c r="G69" i="28"/>
  <c r="E69" i="28"/>
  <c r="Q68" i="28"/>
  <c r="P68" i="28"/>
  <c r="O68" i="28"/>
  <c r="N68" i="28"/>
  <c r="M68" i="28"/>
  <c r="L68" i="28"/>
  <c r="J68" i="28"/>
  <c r="H68" i="28"/>
  <c r="G68" i="28"/>
  <c r="E68" i="28"/>
  <c r="Q67" i="28"/>
  <c r="P67" i="28"/>
  <c r="O67" i="28"/>
  <c r="N67" i="28"/>
  <c r="M67" i="28"/>
  <c r="L67" i="28"/>
  <c r="K67" i="28"/>
  <c r="J67" i="28"/>
  <c r="H67" i="28"/>
  <c r="G67" i="28"/>
  <c r="F67" i="28"/>
  <c r="E67" i="28"/>
  <c r="Q66" i="28"/>
  <c r="P66" i="28"/>
  <c r="O66" i="28"/>
  <c r="N66" i="28"/>
  <c r="M66" i="28"/>
  <c r="L66" i="28"/>
  <c r="K66" i="28"/>
  <c r="J66" i="28"/>
  <c r="H66" i="28"/>
  <c r="G66" i="28"/>
  <c r="F66" i="28"/>
  <c r="E66" i="28"/>
  <c r="Q65" i="28"/>
  <c r="O65" i="28"/>
  <c r="N65" i="28"/>
  <c r="M65" i="28"/>
  <c r="L65" i="28"/>
  <c r="J65" i="28"/>
  <c r="H65" i="28"/>
  <c r="G65" i="28"/>
  <c r="F65" i="28"/>
  <c r="E65" i="28"/>
  <c r="Q64" i="28"/>
  <c r="O64" i="28"/>
  <c r="N64" i="28"/>
  <c r="M64" i="28"/>
  <c r="L64" i="28"/>
  <c r="K64" i="28"/>
  <c r="J64" i="28"/>
  <c r="H64" i="28"/>
  <c r="G64" i="28"/>
  <c r="F64" i="28"/>
  <c r="E64" i="28"/>
  <c r="Q63" i="28"/>
  <c r="P63" i="28"/>
  <c r="O63" i="28"/>
  <c r="N63" i="28"/>
  <c r="M63" i="28"/>
  <c r="L63" i="28"/>
  <c r="K63" i="28"/>
  <c r="J63" i="28"/>
  <c r="H63" i="28"/>
  <c r="G63" i="28"/>
  <c r="F63" i="28"/>
  <c r="E63" i="28"/>
  <c r="Q62" i="28"/>
  <c r="P62" i="28"/>
  <c r="O62" i="28"/>
  <c r="N62" i="28"/>
  <c r="M62" i="28"/>
  <c r="L62" i="28"/>
  <c r="K62" i="28"/>
  <c r="J62" i="28"/>
  <c r="H62" i="28"/>
  <c r="G62" i="28"/>
  <c r="F62" i="28"/>
  <c r="E62" i="28"/>
  <c r="Q61" i="28"/>
  <c r="P61" i="28"/>
  <c r="O61" i="28"/>
  <c r="N61" i="28"/>
  <c r="M61" i="28"/>
  <c r="L61" i="28"/>
  <c r="K61" i="28"/>
  <c r="J61" i="28"/>
  <c r="H61" i="28"/>
  <c r="G61" i="28"/>
  <c r="F61" i="28"/>
  <c r="E61" i="28"/>
  <c r="Q60" i="28"/>
  <c r="P60" i="28"/>
  <c r="O60" i="28"/>
  <c r="N60" i="28"/>
  <c r="M60" i="28"/>
  <c r="L60" i="28"/>
  <c r="K60" i="28"/>
  <c r="J60" i="28"/>
  <c r="H60" i="28"/>
  <c r="G60" i="28"/>
  <c r="F60" i="28"/>
  <c r="E60" i="28"/>
  <c r="Q59" i="28"/>
  <c r="P59" i="28"/>
  <c r="O59" i="28"/>
  <c r="N59" i="28"/>
  <c r="M59" i="28"/>
  <c r="L59" i="28"/>
  <c r="J59" i="28"/>
  <c r="H59" i="28"/>
  <c r="G59" i="28"/>
  <c r="F59" i="28"/>
  <c r="E59" i="28"/>
  <c r="Q58" i="28"/>
  <c r="P58" i="28"/>
  <c r="O58" i="28"/>
  <c r="N58" i="28"/>
  <c r="M58" i="28"/>
  <c r="L58" i="28"/>
  <c r="K58" i="28"/>
  <c r="J58" i="28"/>
  <c r="H58" i="28"/>
  <c r="G58" i="28"/>
  <c r="F58" i="28"/>
  <c r="E58" i="28"/>
  <c r="Q57" i="28"/>
  <c r="P57" i="28"/>
  <c r="O57" i="28"/>
  <c r="N57" i="28"/>
  <c r="M57" i="28"/>
  <c r="L57" i="28"/>
  <c r="K57" i="28"/>
  <c r="J57" i="28"/>
  <c r="H57" i="28"/>
  <c r="G57" i="28"/>
  <c r="F57" i="28"/>
  <c r="E57" i="28"/>
  <c r="Q56" i="28"/>
  <c r="P56" i="28"/>
  <c r="O56" i="28"/>
  <c r="N56" i="28"/>
  <c r="M56" i="28"/>
  <c r="L56" i="28"/>
  <c r="K56" i="28"/>
  <c r="J56" i="28"/>
  <c r="H56" i="28"/>
  <c r="G56" i="28"/>
  <c r="F56" i="28"/>
  <c r="E56" i="28"/>
  <c r="D56" i="28"/>
  <c r="Q55" i="28"/>
  <c r="P55" i="28"/>
  <c r="O55" i="28"/>
  <c r="N55" i="28"/>
  <c r="M55" i="28"/>
  <c r="L55" i="28"/>
  <c r="K55" i="28"/>
  <c r="J55" i="28"/>
  <c r="H55" i="28"/>
  <c r="G55" i="28"/>
  <c r="F55" i="28"/>
  <c r="E55" i="28"/>
  <c r="D55" i="28"/>
  <c r="Q54" i="28"/>
  <c r="P54" i="28"/>
  <c r="O54" i="28"/>
  <c r="N54" i="28"/>
  <c r="M54" i="28"/>
  <c r="L54" i="28"/>
  <c r="K54" i="28"/>
  <c r="J54" i="28"/>
  <c r="H54" i="28"/>
  <c r="G54" i="28"/>
  <c r="F54" i="28"/>
  <c r="E54" i="28"/>
  <c r="Q53" i="28"/>
  <c r="P53" i="28"/>
  <c r="O53" i="28"/>
  <c r="N53" i="28"/>
  <c r="M53" i="28"/>
  <c r="L53" i="28"/>
  <c r="K53" i="28"/>
  <c r="J53" i="28"/>
  <c r="I53" i="28"/>
  <c r="H53" i="28"/>
  <c r="G53" i="28"/>
  <c r="F53" i="28"/>
  <c r="E53" i="28"/>
  <c r="Q52" i="28"/>
  <c r="P52" i="28"/>
  <c r="O52" i="28"/>
  <c r="N52" i="28"/>
  <c r="M52" i="28"/>
  <c r="L52" i="28"/>
  <c r="K52" i="28"/>
  <c r="J52" i="28"/>
  <c r="I52" i="28"/>
  <c r="H52" i="28"/>
  <c r="G52" i="28"/>
  <c r="F52" i="28"/>
  <c r="E52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Q49" i="28"/>
  <c r="P49" i="28"/>
  <c r="O49" i="28"/>
  <c r="N49" i="28"/>
  <c r="M49" i="28"/>
  <c r="L49" i="28"/>
  <c r="K49" i="28"/>
  <c r="J49" i="28"/>
  <c r="I49" i="28"/>
  <c r="H49" i="28"/>
  <c r="G49" i="28"/>
  <c r="F49" i="28"/>
  <c r="E49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Q46" i="28"/>
  <c r="P46" i="28"/>
  <c r="O46" i="28"/>
  <c r="N46" i="28"/>
  <c r="M46" i="28"/>
  <c r="L46" i="28"/>
  <c r="K46" i="28"/>
  <c r="J46" i="28"/>
  <c r="I46" i="28"/>
  <c r="H46" i="28"/>
  <c r="G46" i="28"/>
  <c r="F46" i="28"/>
  <c r="E46" i="28"/>
  <c r="Q45" i="28"/>
  <c r="P45" i="28"/>
  <c r="O45" i="28"/>
  <c r="N45" i="28"/>
  <c r="M45" i="28"/>
  <c r="L45" i="28"/>
  <c r="K45" i="28"/>
  <c r="J45" i="28"/>
  <c r="I45" i="28"/>
  <c r="H45" i="28"/>
  <c r="G45" i="28"/>
  <c r="F45" i="28"/>
  <c r="E45" i="28"/>
  <c r="Q44" i="28"/>
  <c r="P44" i="28"/>
  <c r="O44" i="28"/>
  <c r="N44" i="28"/>
  <c r="M44" i="28"/>
  <c r="L44" i="28"/>
  <c r="K44" i="28"/>
  <c r="J44" i="28"/>
  <c r="I44" i="28"/>
  <c r="H44" i="28"/>
  <c r="G44" i="28"/>
  <c r="F44" i="28"/>
  <c r="E44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Q42" i="28"/>
  <c r="P42" i="28"/>
  <c r="O42" i="28"/>
  <c r="N42" i="28"/>
  <c r="M42" i="28"/>
  <c r="L42" i="28"/>
  <c r="K42" i="28"/>
  <c r="J42" i="28"/>
  <c r="I42" i="28"/>
  <c r="H42" i="28"/>
  <c r="G42" i="28"/>
  <c r="F42" i="28"/>
  <c r="E42" i="28"/>
  <c r="Q41" i="28"/>
  <c r="P41" i="28"/>
  <c r="O41" i="28"/>
  <c r="N41" i="28"/>
  <c r="M41" i="28"/>
  <c r="L41" i="28"/>
  <c r="K41" i="28"/>
  <c r="J41" i="28"/>
  <c r="I41" i="28"/>
  <c r="H41" i="28"/>
  <c r="G41" i="28"/>
  <c r="F41" i="28"/>
  <c r="E41" i="28"/>
  <c r="Q40" i="28"/>
  <c r="P40" i="28"/>
  <c r="O40" i="28"/>
  <c r="N40" i="28"/>
  <c r="M40" i="28"/>
  <c r="L40" i="28"/>
  <c r="K40" i="28"/>
  <c r="J40" i="28"/>
  <c r="I40" i="28"/>
  <c r="H40" i="28"/>
  <c r="G40" i="28"/>
  <c r="F40" i="28"/>
  <c r="E40" i="28"/>
  <c r="Q39" i="28"/>
  <c r="P39" i="28"/>
  <c r="O39" i="28"/>
  <c r="N39" i="28"/>
  <c r="M39" i="28"/>
  <c r="L39" i="28"/>
  <c r="J39" i="28"/>
  <c r="I39" i="28"/>
  <c r="H39" i="28"/>
  <c r="G39" i="28"/>
  <c r="F39" i="28"/>
  <c r="E39" i="28"/>
  <c r="Q38" i="28"/>
  <c r="P38" i="28"/>
  <c r="O38" i="28"/>
  <c r="N38" i="28"/>
  <c r="M38" i="28"/>
  <c r="L38" i="28"/>
  <c r="K38" i="28"/>
  <c r="J38" i="28"/>
  <c r="I38" i="28"/>
  <c r="H38" i="28"/>
  <c r="G38" i="28"/>
  <c r="F38" i="28"/>
  <c r="E38" i="28"/>
  <c r="Q37" i="28"/>
  <c r="P37" i="28"/>
  <c r="O37" i="28"/>
  <c r="N37" i="28"/>
  <c r="M37" i="28"/>
  <c r="L37" i="28"/>
  <c r="K37" i="28"/>
  <c r="J37" i="28"/>
  <c r="I37" i="28"/>
  <c r="H37" i="28"/>
  <c r="G37" i="28"/>
  <c r="F37" i="28"/>
  <c r="E37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Q34" i="28"/>
  <c r="P34" i="28"/>
  <c r="O34" i="28"/>
  <c r="N34" i="28"/>
  <c r="M34" i="28"/>
  <c r="L34" i="28"/>
  <c r="K34" i="28"/>
  <c r="J34" i="28"/>
  <c r="I34" i="28"/>
  <c r="H34" i="28"/>
  <c r="G34" i="28"/>
  <c r="F34" i="28"/>
  <c r="E34" i="28"/>
  <c r="Q33" i="28"/>
  <c r="P33" i="28"/>
  <c r="O33" i="28"/>
  <c r="N33" i="28"/>
  <c r="M33" i="28"/>
  <c r="L33" i="28"/>
  <c r="K33" i="28"/>
  <c r="J33" i="28"/>
  <c r="I33" i="28"/>
  <c r="H33" i="28"/>
  <c r="G33" i="28"/>
  <c r="F33" i="28"/>
  <c r="E33" i="28"/>
  <c r="Q32" i="28"/>
  <c r="P32" i="28"/>
  <c r="O32" i="28"/>
  <c r="N32" i="28"/>
  <c r="M32" i="28"/>
  <c r="L32" i="28"/>
  <c r="K32" i="28"/>
  <c r="J32" i="28"/>
  <c r="I32" i="28"/>
  <c r="H32" i="28"/>
  <c r="G32" i="28"/>
  <c r="F32" i="28"/>
  <c r="E32" i="28"/>
  <c r="Q31" i="28"/>
  <c r="P31" i="28"/>
  <c r="O31" i="28"/>
  <c r="N31" i="28"/>
  <c r="M31" i="28"/>
  <c r="L31" i="28"/>
  <c r="K31" i="28"/>
  <c r="J31" i="28"/>
  <c r="I31" i="28"/>
  <c r="H31" i="28"/>
  <c r="G31" i="28"/>
  <c r="F31" i="28"/>
  <c r="E31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Q29" i="28"/>
  <c r="P29" i="28"/>
  <c r="O29" i="28"/>
  <c r="N29" i="28"/>
  <c r="M29" i="28"/>
  <c r="L29" i="28"/>
  <c r="K29" i="28"/>
  <c r="J29" i="28"/>
  <c r="I29" i="28"/>
  <c r="H29" i="28"/>
  <c r="G29" i="28"/>
  <c r="F29" i="28"/>
  <c r="E29" i="28"/>
  <c r="Q28" i="28"/>
  <c r="P28" i="28"/>
  <c r="O28" i="28"/>
  <c r="N28" i="28"/>
  <c r="M28" i="28"/>
  <c r="L28" i="28"/>
  <c r="K28" i="28"/>
  <c r="J28" i="28"/>
  <c r="I28" i="28"/>
  <c r="H28" i="28"/>
  <c r="G28" i="28"/>
  <c r="F28" i="28"/>
  <c r="E28" i="28"/>
  <c r="Q27" i="28"/>
  <c r="P27" i="28"/>
  <c r="O27" i="28"/>
  <c r="N27" i="28"/>
  <c r="M27" i="28"/>
  <c r="L27" i="28"/>
  <c r="K27" i="28"/>
  <c r="J27" i="28"/>
  <c r="H27" i="28"/>
  <c r="G27" i="28"/>
  <c r="F27" i="28"/>
  <c r="E27" i="28"/>
  <c r="Q26" i="28"/>
  <c r="P26" i="28"/>
  <c r="O26" i="28"/>
  <c r="N26" i="28"/>
  <c r="M26" i="28"/>
  <c r="L26" i="28"/>
  <c r="K26" i="28"/>
  <c r="J26" i="28"/>
  <c r="H26" i="28"/>
  <c r="G26" i="28"/>
  <c r="F26" i="28"/>
  <c r="E26" i="28"/>
  <c r="Q25" i="28"/>
  <c r="P25" i="28"/>
  <c r="O25" i="28"/>
  <c r="N25" i="28"/>
  <c r="M25" i="28"/>
  <c r="L25" i="28"/>
  <c r="K25" i="28"/>
  <c r="J25" i="28"/>
  <c r="H25" i="28"/>
  <c r="G25" i="28"/>
  <c r="F25" i="28"/>
  <c r="E25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Q23" i="28"/>
  <c r="P23" i="28"/>
  <c r="O23" i="28"/>
  <c r="N23" i="28"/>
  <c r="M23" i="28"/>
  <c r="L23" i="28"/>
  <c r="K23" i="28"/>
  <c r="J23" i="28"/>
  <c r="I23" i="28"/>
  <c r="H23" i="28"/>
  <c r="G23" i="28"/>
  <c r="F23" i="28"/>
  <c r="E23" i="28"/>
  <c r="D23" i="28"/>
  <c r="Q22" i="28"/>
  <c r="P22" i="28"/>
  <c r="O22" i="28"/>
  <c r="N22" i="28"/>
  <c r="M22" i="28"/>
  <c r="L22" i="28"/>
  <c r="J22" i="28"/>
  <c r="I22" i="28"/>
  <c r="H22" i="28"/>
  <c r="G22" i="28"/>
  <c r="F22" i="28"/>
  <c r="E22" i="28"/>
  <c r="D22" i="28"/>
  <c r="Q21" i="28"/>
  <c r="P21" i="28"/>
  <c r="O21" i="28"/>
  <c r="N21" i="28"/>
  <c r="M21" i="28"/>
  <c r="L21" i="28"/>
  <c r="K21" i="28"/>
  <c r="J21" i="28"/>
  <c r="I21" i="28"/>
  <c r="H21" i="28"/>
  <c r="G21" i="28"/>
  <c r="F21" i="28"/>
  <c r="E21" i="28"/>
  <c r="D21" i="28"/>
  <c r="Q20" i="28"/>
  <c r="P20" i="28"/>
  <c r="O20" i="28"/>
  <c r="N20" i="28"/>
  <c r="M20" i="28"/>
  <c r="L20" i="28"/>
  <c r="K20" i="28"/>
  <c r="J20" i="28"/>
  <c r="I20" i="28"/>
  <c r="H20" i="28"/>
  <c r="G20" i="28"/>
  <c r="F20" i="28"/>
  <c r="E20" i="28"/>
  <c r="D20" i="28"/>
  <c r="Q19" i="28"/>
  <c r="P19" i="28"/>
  <c r="O19" i="28"/>
  <c r="N19" i="28"/>
  <c r="M19" i="28"/>
  <c r="L19" i="28"/>
  <c r="K19" i="28"/>
  <c r="J19" i="28"/>
  <c r="I19" i="28"/>
  <c r="H19" i="28"/>
  <c r="G19" i="28"/>
  <c r="F19" i="28"/>
  <c r="E19" i="28"/>
  <c r="D19" i="28"/>
  <c r="Q18" i="28"/>
  <c r="P18" i="28"/>
  <c r="O18" i="28"/>
  <c r="N18" i="28"/>
  <c r="M18" i="28"/>
  <c r="L18" i="28"/>
  <c r="K18" i="28"/>
  <c r="J18" i="28"/>
  <c r="I18" i="28"/>
  <c r="H18" i="28"/>
  <c r="G18" i="28"/>
  <c r="F18" i="28"/>
  <c r="E18" i="28"/>
  <c r="D18" i="28"/>
  <c r="Q17" i="28"/>
  <c r="P17" i="28"/>
  <c r="O17" i="28"/>
  <c r="N17" i="28"/>
  <c r="M17" i="28"/>
  <c r="L17" i="28"/>
  <c r="K17" i="28"/>
  <c r="J17" i="28"/>
  <c r="I17" i="28"/>
  <c r="H17" i="28"/>
  <c r="G17" i="28"/>
  <c r="F17" i="28"/>
  <c r="E17" i="28"/>
  <c r="D17" i="28"/>
  <c r="Q16" i="28"/>
  <c r="P16" i="28"/>
  <c r="O16" i="28"/>
  <c r="N16" i="28"/>
  <c r="M16" i="28"/>
  <c r="L16" i="28"/>
  <c r="K16" i="28"/>
  <c r="J16" i="28"/>
  <c r="I16" i="28"/>
  <c r="H16" i="28"/>
  <c r="G16" i="28"/>
  <c r="F16" i="28"/>
  <c r="E16" i="28"/>
  <c r="D16" i="28"/>
  <c r="Q15" i="28"/>
  <c r="P15" i="28"/>
  <c r="O15" i="28"/>
  <c r="N15" i="28"/>
  <c r="M15" i="28"/>
  <c r="L15" i="28"/>
  <c r="K15" i="28"/>
  <c r="J15" i="28"/>
  <c r="I15" i="28"/>
  <c r="H15" i="28"/>
  <c r="G15" i="28"/>
  <c r="F15" i="28"/>
  <c r="E15" i="28"/>
  <c r="D15" i="28"/>
  <c r="Q14" i="28"/>
  <c r="P14" i="28"/>
  <c r="O14" i="28"/>
  <c r="N14" i="28"/>
  <c r="M14" i="28"/>
  <c r="L14" i="28"/>
  <c r="K14" i="28"/>
  <c r="J14" i="28"/>
  <c r="I14" i="28"/>
  <c r="H14" i="28"/>
  <c r="G14" i="28"/>
  <c r="F14" i="28"/>
  <c r="E14" i="28"/>
  <c r="D14" i="28"/>
  <c r="Q13" i="28"/>
  <c r="P13" i="28"/>
  <c r="O13" i="28"/>
  <c r="N13" i="28"/>
  <c r="M13" i="28"/>
  <c r="L13" i="28"/>
  <c r="K13" i="28"/>
  <c r="J13" i="28"/>
  <c r="I13" i="28"/>
  <c r="H13" i="28"/>
  <c r="G13" i="28"/>
  <c r="F13" i="28"/>
  <c r="E13" i="28"/>
  <c r="D13" i="28"/>
  <c r="Q12" i="28"/>
  <c r="P12" i="28"/>
  <c r="O12" i="28"/>
  <c r="N12" i="28"/>
  <c r="M12" i="28"/>
  <c r="L12" i="28"/>
  <c r="K12" i="28"/>
  <c r="J12" i="28"/>
  <c r="I12" i="28"/>
  <c r="H12" i="28"/>
  <c r="G12" i="28"/>
  <c r="F12" i="28"/>
  <c r="E12" i="28"/>
  <c r="D12" i="28"/>
  <c r="Q11" i="28"/>
  <c r="P11" i="28"/>
  <c r="O11" i="28"/>
  <c r="N11" i="28"/>
  <c r="M11" i="28"/>
  <c r="L11" i="28"/>
  <c r="K11" i="28"/>
  <c r="J11" i="28"/>
  <c r="I11" i="28"/>
  <c r="H11" i="28"/>
  <c r="G11" i="28"/>
  <c r="F11" i="28"/>
  <c r="E11" i="28"/>
  <c r="D11" i="28"/>
  <c r="Q10" i="28"/>
  <c r="P10" i="28"/>
  <c r="O10" i="28"/>
  <c r="N10" i="28"/>
  <c r="M10" i="28"/>
  <c r="L10" i="28"/>
  <c r="K10" i="28"/>
  <c r="J10" i="28"/>
  <c r="I10" i="28"/>
  <c r="H10" i="28"/>
  <c r="G10" i="28"/>
  <c r="F10" i="28"/>
  <c r="E10" i="28"/>
  <c r="D10" i="28"/>
  <c r="Q9" i="28"/>
  <c r="P9" i="28"/>
  <c r="O9" i="28"/>
  <c r="N9" i="28"/>
  <c r="M9" i="28"/>
  <c r="L9" i="28"/>
  <c r="K9" i="28"/>
  <c r="J9" i="28"/>
  <c r="I9" i="28"/>
  <c r="H9" i="28"/>
  <c r="G9" i="28"/>
  <c r="F9" i="28"/>
  <c r="E9" i="28"/>
  <c r="D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Q7" i="28"/>
  <c r="P7" i="28"/>
  <c r="O7" i="28"/>
  <c r="N7" i="28"/>
  <c r="M7" i="28"/>
  <c r="L7" i="28"/>
  <c r="K7" i="28"/>
  <c r="J7" i="28"/>
  <c r="I7" i="28"/>
  <c r="H7" i="28"/>
  <c r="G7" i="28"/>
  <c r="F7" i="28"/>
  <c r="E7" i="28"/>
  <c r="D7" i="28"/>
  <c r="Q6" i="28"/>
  <c r="P6" i="28"/>
  <c r="O6" i="28"/>
  <c r="N6" i="28"/>
  <c r="M6" i="28"/>
  <c r="L6" i="28"/>
  <c r="K6" i="28"/>
  <c r="J6" i="28"/>
  <c r="I6" i="28"/>
  <c r="H6" i="28"/>
  <c r="G6" i="28"/>
  <c r="F6" i="28"/>
  <c r="E6" i="28"/>
  <c r="D6" i="28"/>
  <c r="Q5" i="28"/>
  <c r="P5" i="28"/>
  <c r="O5" i="28"/>
  <c r="N5" i="28"/>
  <c r="M5" i="28"/>
  <c r="L5" i="28"/>
  <c r="K5" i="28"/>
  <c r="J5" i="28"/>
  <c r="I5" i="28"/>
  <c r="H5" i="28"/>
  <c r="G5" i="28"/>
  <c r="F5" i="28"/>
  <c r="E5" i="28"/>
  <c r="D5" i="28"/>
  <c r="Q4" i="28"/>
  <c r="P4" i="28"/>
  <c r="O4" i="28"/>
  <c r="N4" i="28"/>
  <c r="M4" i="28"/>
  <c r="L4" i="28"/>
  <c r="K4" i="28"/>
  <c r="J4" i="28"/>
  <c r="I4" i="28"/>
  <c r="H4" i="28"/>
  <c r="G4" i="28"/>
  <c r="F4" i="28"/>
  <c r="E4" i="28"/>
  <c r="D4" i="28"/>
  <c r="Q3" i="28"/>
  <c r="P3" i="28"/>
  <c r="O3" i="28"/>
  <c r="N3" i="28"/>
  <c r="M3" i="28"/>
  <c r="L3" i="28"/>
  <c r="K3" i="28"/>
  <c r="J3" i="28"/>
  <c r="I3" i="28"/>
  <c r="H3" i="28"/>
  <c r="G3" i="28"/>
  <c r="F3" i="28"/>
  <c r="E3" i="28"/>
  <c r="D3" i="28"/>
  <c r="A3" i="28"/>
  <c r="A4" i="28" s="1"/>
  <c r="A5" i="28" s="1"/>
  <c r="A6" i="28" s="1"/>
  <c r="A7" i="28" s="1"/>
  <c r="A8" i="28" s="1"/>
  <c r="A9" i="28" s="1"/>
  <c r="A10" i="28" s="1"/>
  <c r="A11" i="28" s="1"/>
  <c r="A12" i="28" s="1"/>
  <c r="A13" i="28" s="1"/>
  <c r="A14" i="28" s="1"/>
  <c r="A15" i="28" s="1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A100" i="28" s="1"/>
  <c r="A101" i="28" s="1"/>
  <c r="A102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2" i="28" s="1"/>
  <c r="A113" i="28" s="1"/>
  <c r="A114" i="28" s="1"/>
  <c r="A115" i="28" s="1"/>
  <c r="A116" i="28" s="1"/>
  <c r="A117" i="28" s="1"/>
  <c r="A118" i="28" s="1"/>
  <c r="A119" i="28" s="1"/>
  <c r="A120" i="28" s="1"/>
  <c r="A121" i="28" s="1"/>
  <c r="A122" i="28" s="1"/>
  <c r="A123" i="28" s="1"/>
  <c r="A124" i="28" s="1"/>
  <c r="A125" i="28" s="1"/>
  <c r="A126" i="28" s="1"/>
  <c r="A127" i="28" s="1"/>
  <c r="A128" i="28" s="1"/>
  <c r="A129" i="28" s="1"/>
  <c r="A130" i="28" s="1"/>
  <c r="A131" i="28" s="1"/>
  <c r="A132" i="28" s="1"/>
  <c r="A133" i="28" s="1"/>
  <c r="A134" i="28" s="1"/>
  <c r="A135" i="28" s="1"/>
  <c r="A136" i="28" s="1"/>
  <c r="A137" i="28" s="1"/>
  <c r="A138" i="28" s="1"/>
  <c r="A139" i="28" s="1"/>
  <c r="A140" i="28" s="1"/>
  <c r="A141" i="28" s="1"/>
  <c r="A142" i="28" s="1"/>
  <c r="A143" i="28" s="1"/>
  <c r="A144" i="28" s="1"/>
  <c r="A145" i="28" s="1"/>
  <c r="A146" i="28" s="1"/>
  <c r="A147" i="28" s="1"/>
  <c r="A148" i="28" s="1"/>
  <c r="A149" i="28" s="1"/>
  <c r="A150" i="28" s="1"/>
  <c r="A151" i="28" s="1"/>
  <c r="A152" i="28" s="1"/>
  <c r="A153" i="28" s="1"/>
  <c r="A154" i="28" s="1"/>
  <c r="A155" i="28" s="1"/>
  <c r="A156" i="28" s="1"/>
  <c r="A157" i="28" s="1"/>
  <c r="A158" i="28" s="1"/>
  <c r="A159" i="28" s="1"/>
  <c r="A160" i="28" s="1"/>
  <c r="A161" i="28" s="1"/>
  <c r="A162" i="28" s="1"/>
  <c r="A163" i="28" s="1"/>
  <c r="A164" i="28" s="1"/>
  <c r="A165" i="28" s="1"/>
  <c r="A166" i="28" s="1"/>
  <c r="A167" i="28" s="1"/>
  <c r="A168" i="28" s="1"/>
  <c r="A169" i="28" s="1"/>
  <c r="A170" i="28" s="1"/>
  <c r="A171" i="28" s="1"/>
  <c r="A172" i="28" s="1"/>
  <c r="A173" i="28" s="1"/>
  <c r="A174" i="28" s="1"/>
  <c r="A175" i="28" s="1"/>
  <c r="A176" i="28" s="1"/>
  <c r="A177" i="28" s="1"/>
  <c r="A178" i="28" s="1"/>
  <c r="A179" i="28" s="1"/>
  <c r="A180" i="28" s="1"/>
  <c r="A181" i="28" s="1"/>
  <c r="A182" i="28" s="1"/>
  <c r="A183" i="28" s="1"/>
  <c r="A184" i="28" s="1"/>
  <c r="A185" i="28" s="1"/>
  <c r="A186" i="28" s="1"/>
  <c r="A187" i="28" s="1"/>
  <c r="A188" i="28" s="1"/>
  <c r="A189" i="28" s="1"/>
  <c r="A190" i="28" s="1"/>
  <c r="A191" i="28" s="1"/>
  <c r="A192" i="28" s="1"/>
  <c r="A193" i="28" s="1"/>
  <c r="A194" i="28" s="1"/>
  <c r="A195" i="28" s="1"/>
  <c r="A196" i="28" s="1"/>
  <c r="A197" i="28" s="1"/>
  <c r="A198" i="28" s="1"/>
  <c r="A199" i="28" s="1"/>
  <c r="A200" i="28" s="1"/>
  <c r="A201" i="28" s="1"/>
  <c r="A202" i="28" s="1"/>
  <c r="A203" i="28" s="1"/>
  <c r="A204" i="28" s="1"/>
  <c r="A205" i="28" s="1"/>
  <c r="A206" i="28" s="1"/>
  <c r="A207" i="28" s="1"/>
  <c r="A208" i="28" s="1"/>
  <c r="A209" i="28" s="1"/>
  <c r="A210" i="28" s="1"/>
  <c r="A211" i="28" s="1"/>
  <c r="A212" i="28" s="1"/>
  <c r="A213" i="28" s="1"/>
  <c r="A214" i="28" s="1"/>
  <c r="A215" i="28" s="1"/>
  <c r="A216" i="28" s="1"/>
  <c r="A217" i="28" s="1"/>
  <c r="A218" i="28" s="1"/>
  <c r="A219" i="28" s="1"/>
  <c r="A220" i="28" s="1"/>
  <c r="A221" i="28" s="1"/>
  <c r="A222" i="28" s="1"/>
  <c r="A223" i="28" s="1"/>
  <c r="A224" i="28" s="1"/>
  <c r="A225" i="28" s="1"/>
  <c r="A226" i="28" s="1"/>
  <c r="A227" i="28" s="1"/>
  <c r="A228" i="28" s="1"/>
  <c r="A229" i="28" s="1"/>
  <c r="A230" i="28" s="1"/>
  <c r="A231" i="28" s="1"/>
  <c r="A232" i="28" s="1"/>
  <c r="A233" i="28" s="1"/>
  <c r="A234" i="28" s="1"/>
  <c r="A235" i="28" s="1"/>
  <c r="A236" i="28" s="1"/>
  <c r="A237" i="28" s="1"/>
  <c r="A238" i="28" s="1"/>
  <c r="A239" i="28" s="1"/>
  <c r="A240" i="28" s="1"/>
  <c r="A241" i="28" s="1"/>
  <c r="A242" i="28" s="1"/>
  <c r="A243" i="28" s="1"/>
  <c r="A244" i="28" s="1"/>
  <c r="A245" i="28" s="1"/>
  <c r="A246" i="28" s="1"/>
  <c r="A247" i="28" s="1"/>
  <c r="A248" i="28" s="1"/>
  <c r="A249" i="28" s="1"/>
  <c r="A250" i="28" s="1"/>
  <c r="A251" i="28" s="1"/>
  <c r="A252" i="28" s="1"/>
  <c r="A253" i="28" s="1"/>
  <c r="A254" i="28" s="1"/>
  <c r="A255" i="28" s="1"/>
  <c r="A256" i="28" s="1"/>
  <c r="A257" i="28" s="1"/>
  <c r="A258" i="28" s="1"/>
  <c r="A259" i="28" s="1"/>
  <c r="A260" i="28" s="1"/>
  <c r="A261" i="28" s="1"/>
  <c r="A262" i="28" s="1"/>
  <c r="A263" i="28" s="1"/>
  <c r="A264" i="28" s="1"/>
  <c r="A265" i="28" s="1"/>
  <c r="A266" i="28" s="1"/>
  <c r="A267" i="28" s="1"/>
  <c r="A268" i="28" s="1"/>
  <c r="A269" i="28" s="1"/>
  <c r="A270" i="28" s="1"/>
  <c r="A271" i="28" s="1"/>
  <c r="A272" i="28" s="1"/>
  <c r="A273" i="28" s="1"/>
  <c r="A274" i="28" s="1"/>
  <c r="A275" i="28" s="1"/>
  <c r="A276" i="28" s="1"/>
  <c r="A277" i="28" s="1"/>
  <c r="A278" i="28" s="1"/>
  <c r="A279" i="28" s="1"/>
  <c r="A280" i="28" s="1"/>
  <c r="A281" i="28" s="1"/>
  <c r="A282" i="28" s="1"/>
  <c r="A283" i="28" s="1"/>
  <c r="A284" i="28" s="1"/>
  <c r="A285" i="28" s="1"/>
  <c r="A286" i="28" s="1"/>
  <c r="A287" i="28" s="1"/>
  <c r="A288" i="28" s="1"/>
  <c r="A289" i="28" s="1"/>
  <c r="A290" i="28" s="1"/>
  <c r="A291" i="28" s="1"/>
  <c r="A292" i="28" s="1"/>
  <c r="A293" i="28" s="1"/>
  <c r="A294" i="28" s="1"/>
  <c r="A295" i="28" s="1"/>
  <c r="A296" i="28" s="1"/>
  <c r="A297" i="28" s="1"/>
  <c r="A298" i="28" s="1"/>
  <c r="A299" i="28" s="1"/>
  <c r="A300" i="28" s="1"/>
  <c r="A301" i="28" s="1"/>
  <c r="A302" i="28" s="1"/>
  <c r="A303" i="28" s="1"/>
  <c r="A304" i="28" s="1"/>
  <c r="A305" i="28" s="1"/>
  <c r="A306" i="28" s="1"/>
  <c r="A307" i="28" s="1"/>
  <c r="A308" i="28" s="1"/>
  <c r="A309" i="28" s="1"/>
  <c r="A310" i="28" s="1"/>
  <c r="A311" i="28" s="1"/>
  <c r="A312" i="28" s="1"/>
  <c r="A313" i="28" s="1"/>
  <c r="A314" i="28" s="1"/>
  <c r="A315" i="28" s="1"/>
  <c r="A316" i="28" s="1"/>
  <c r="A317" i="28" s="1"/>
  <c r="A318" i="28" s="1"/>
  <c r="A319" i="28" s="1"/>
  <c r="Q2" i="28"/>
  <c r="P2" i="28"/>
  <c r="O2" i="28"/>
  <c r="N2" i="28"/>
  <c r="M2" i="28"/>
  <c r="L2" i="28"/>
  <c r="K2" i="28"/>
  <c r="J2" i="28"/>
  <c r="I2" i="28"/>
  <c r="H2" i="28"/>
  <c r="G2" i="28"/>
  <c r="E2" i="28"/>
  <c r="D2" i="28"/>
  <c r="C2" i="28"/>
  <c r="CF92" i="13" l="1"/>
  <c r="CH92" i="13" s="1"/>
  <c r="CI92" i="13" s="1"/>
  <c r="BX92" i="13"/>
  <c r="CF93" i="13"/>
  <c r="CH93" i="13" s="1"/>
  <c r="CI93" i="13" s="1"/>
  <c r="BX93" i="13"/>
  <c r="BX89" i="13"/>
  <c r="CF89" i="13"/>
  <c r="CH89" i="13" s="1"/>
  <c r="CI89" i="13" s="1"/>
  <c r="BX91" i="13"/>
  <c r="CF91" i="13"/>
  <c r="CH91" i="13" s="1"/>
  <c r="CI91" i="13" s="1"/>
  <c r="BX90" i="13"/>
  <c r="CF90" i="13"/>
  <c r="CH90" i="13" s="1"/>
  <c r="CI90" i="13" s="1"/>
  <c r="BX84" i="13"/>
  <c r="CF84" i="13"/>
  <c r="CH84" i="13" s="1"/>
  <c r="CI84" i="13" s="1"/>
  <c r="P5" i="18"/>
  <c r="C5" i="18"/>
  <c r="P4" i="18"/>
  <c r="C4" i="18"/>
  <c r="BX83" i="13"/>
  <c r="CF83" i="13"/>
  <c r="CH83" i="13" s="1"/>
  <c r="CI83" i="13" s="1"/>
  <c r="BX81" i="13"/>
  <c r="CF81" i="13"/>
  <c r="CH81" i="13" s="1"/>
  <c r="CI81" i="13" s="1"/>
  <c r="BX78" i="13"/>
  <c r="CF78" i="13"/>
  <c r="CH78" i="13" s="1"/>
  <c r="CI78" i="13" s="1"/>
  <c r="BX80" i="13"/>
  <c r="CF80" i="13"/>
  <c r="CH80" i="13" s="1"/>
  <c r="CI80" i="13" s="1"/>
  <c r="O320" i="28"/>
  <c r="M320" i="28"/>
  <c r="BL196" i="13"/>
  <c r="BN196" i="13" s="1"/>
  <c r="Q198" i="28"/>
  <c r="Q193" i="28"/>
  <c r="BM324" i="13"/>
  <c r="BM322" i="13"/>
  <c r="BM329" i="13"/>
  <c r="Q320" i="28"/>
  <c r="N320" i="28"/>
  <c r="D26" i="10"/>
  <c r="D174" i="10"/>
  <c r="C167" i="18"/>
  <c r="BI228" i="13" s="1"/>
  <c r="CA229" i="13"/>
  <c r="CA230" i="13"/>
  <c r="CA231" i="13"/>
  <c r="D8" i="11"/>
  <c r="D176" i="11" s="1"/>
  <c r="B176" i="11"/>
  <c r="A79" i="27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CA226" i="13"/>
  <c r="CA191" i="13"/>
  <c r="CA227" i="13"/>
  <c r="CA220" i="13"/>
  <c r="BT220" i="13"/>
  <c r="BY220" i="13" s="1"/>
  <c r="CA209" i="13"/>
  <c r="CA221" i="13"/>
  <c r="CA222" i="13"/>
  <c r="CA223" i="13"/>
  <c r="CA224" i="13"/>
  <c r="CA225" i="13"/>
  <c r="P84" i="28"/>
  <c r="BT88" i="13"/>
  <c r="P9" i="18"/>
  <c r="B9" i="18"/>
  <c r="D9" i="18" s="1"/>
  <c r="BT89" i="13"/>
  <c r="BT90" i="13"/>
  <c r="D37" i="10"/>
  <c r="P10" i="18"/>
  <c r="P11" i="18"/>
  <c r="P12" i="18"/>
  <c r="P16" i="18"/>
  <c r="P14" i="18"/>
  <c r="P15" i="18"/>
  <c r="P13" i="18"/>
  <c r="P224" i="18"/>
  <c r="C224" i="18"/>
  <c r="B224" i="18" s="1"/>
  <c r="D224" i="18" s="1"/>
  <c r="P223" i="18"/>
  <c r="C223" i="18"/>
  <c r="B223" i="18" s="1"/>
  <c r="D223" i="18" s="1"/>
  <c r="P216" i="18"/>
  <c r="C216" i="18"/>
  <c r="B216" i="18" s="1"/>
  <c r="D216" i="18" s="1"/>
  <c r="P217" i="18"/>
  <c r="C217" i="18"/>
  <c r="B217" i="18" s="1"/>
  <c r="D217" i="18" s="1"/>
  <c r="P218" i="18"/>
  <c r="C218" i="18"/>
  <c r="B218" i="18" s="1"/>
  <c r="D218" i="18" s="1"/>
  <c r="P219" i="18"/>
  <c r="C219" i="18"/>
  <c r="B219" i="18" s="1"/>
  <c r="D219" i="18" s="1"/>
  <c r="P220" i="18"/>
  <c r="C220" i="18"/>
  <c r="B220" i="18" s="1"/>
  <c r="D220" i="18" s="1"/>
  <c r="P221" i="18"/>
  <c r="C221" i="18"/>
  <c r="B221" i="18" s="1"/>
  <c r="D221" i="18" s="1"/>
  <c r="P222" i="18"/>
  <c r="C222" i="18"/>
  <c r="B222" i="18" s="1"/>
  <c r="D222" i="18" s="1"/>
  <c r="A103" i="13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B159" i="18"/>
  <c r="D159" i="18" s="1"/>
  <c r="P159" i="18"/>
  <c r="P158" i="18"/>
  <c r="C158" i="18"/>
  <c r="BI219" i="13" s="1"/>
  <c r="P157" i="18"/>
  <c r="C157" i="18"/>
  <c r="BI218" i="13" s="1"/>
  <c r="P156" i="18"/>
  <c r="C156" i="18"/>
  <c r="BI217" i="13" s="1"/>
  <c r="P148" i="18"/>
  <c r="P141" i="18"/>
  <c r="C141" i="18"/>
  <c r="BI202" i="13" s="1"/>
  <c r="P151" i="18"/>
  <c r="C151" i="18"/>
  <c r="BI212" i="13" s="1"/>
  <c r="P153" i="18"/>
  <c r="C153" i="18"/>
  <c r="BI214" i="13" s="1"/>
  <c r="P152" i="18"/>
  <c r="C152" i="18"/>
  <c r="BI213" i="13" s="1"/>
  <c r="P155" i="18"/>
  <c r="C155" i="18"/>
  <c r="BI216" i="13" s="1"/>
  <c r="P154" i="18"/>
  <c r="C154" i="18"/>
  <c r="BI215" i="13" s="1"/>
  <c r="P149" i="18"/>
  <c r="C149" i="18"/>
  <c r="BI210" i="13" s="1"/>
  <c r="P150" i="18"/>
  <c r="C150" i="18"/>
  <c r="BI211" i="13" s="1"/>
  <c r="P147" i="18"/>
  <c r="C147" i="18"/>
  <c r="BI208" i="13" s="1"/>
  <c r="B148" i="18"/>
  <c r="D148" i="18" s="1"/>
  <c r="P144" i="18"/>
  <c r="C144" i="18"/>
  <c r="BI205" i="13" s="1"/>
  <c r="P145" i="18"/>
  <c r="C145" i="18"/>
  <c r="BI206" i="13" s="1"/>
  <c r="P146" i="18"/>
  <c r="C146" i="18"/>
  <c r="BI207" i="13" s="1"/>
  <c r="P143" i="18"/>
  <c r="C143" i="18"/>
  <c r="BI204" i="13" s="1"/>
  <c r="P142" i="18"/>
  <c r="C142" i="18"/>
  <c r="BI203" i="13" s="1"/>
  <c r="P140" i="18"/>
  <c r="C140" i="18"/>
  <c r="BI201" i="13" s="1"/>
  <c r="P138" i="18"/>
  <c r="C138" i="18"/>
  <c r="BI199" i="13" s="1"/>
  <c r="P139" i="18"/>
  <c r="C139" i="18"/>
  <c r="BI200" i="13" s="1"/>
  <c r="P136" i="18"/>
  <c r="C136" i="18"/>
  <c r="BI197" i="13" s="1"/>
  <c r="P137" i="18"/>
  <c r="C137" i="18"/>
  <c r="BI198" i="13" s="1"/>
  <c r="P135" i="18"/>
  <c r="C135" i="18"/>
  <c r="BI196" i="13" s="1"/>
  <c r="P134" i="18"/>
  <c r="C134" i="18"/>
  <c r="BI195" i="13" s="1"/>
  <c r="P133" i="18"/>
  <c r="C133" i="18"/>
  <c r="BI194" i="13" s="1"/>
  <c r="P132" i="18"/>
  <c r="C132" i="18"/>
  <c r="BI193" i="13" s="1"/>
  <c r="P131" i="18"/>
  <c r="C131" i="18"/>
  <c r="BI192" i="13" s="1"/>
  <c r="B130" i="18"/>
  <c r="D130" i="18" s="1"/>
  <c r="P130" i="18"/>
  <c r="P129" i="18"/>
  <c r="C129" i="18"/>
  <c r="BI190" i="13" s="1"/>
  <c r="P128" i="18"/>
  <c r="C128" i="18"/>
  <c r="BI189" i="13" s="1"/>
  <c r="P127" i="18"/>
  <c r="C127" i="18"/>
  <c r="BI188" i="13" s="1"/>
  <c r="BH94" i="13"/>
  <c r="BJ94" i="13" s="1"/>
  <c r="P93" i="28"/>
  <c r="C21" i="18"/>
  <c r="BI82" i="13" s="1"/>
  <c r="BW82" i="13" s="1"/>
  <c r="BH85" i="13"/>
  <c r="BJ85" i="13" s="1"/>
  <c r="BI79" i="13"/>
  <c r="BW79" i="13" s="1"/>
  <c r="B35" i="18"/>
  <c r="D35" i="18" s="1"/>
  <c r="B31" i="18"/>
  <c r="D31" i="18" s="1"/>
  <c r="B28" i="18"/>
  <c r="D28" i="18" s="1"/>
  <c r="Y73" i="13"/>
  <c r="W330" i="13"/>
  <c r="BF80" i="13"/>
  <c r="BF81" i="13"/>
  <c r="P25" i="18"/>
  <c r="B25" i="18"/>
  <c r="D25" i="18" s="1"/>
  <c r="P20" i="18"/>
  <c r="B20" i="18"/>
  <c r="D20" i="18" s="1"/>
  <c r="P36" i="18"/>
  <c r="C36" i="18"/>
  <c r="BI97" i="13" s="1"/>
  <c r="P42" i="18"/>
  <c r="C42" i="18"/>
  <c r="BI103" i="13" s="1"/>
  <c r="P67" i="18"/>
  <c r="C67" i="18"/>
  <c r="BI128" i="13" s="1"/>
  <c r="P73" i="18"/>
  <c r="C73" i="18"/>
  <c r="BI134" i="13" s="1"/>
  <c r="P79" i="18"/>
  <c r="C79" i="18"/>
  <c r="BI140" i="13" s="1"/>
  <c r="P26" i="18"/>
  <c r="B26" i="18"/>
  <c r="D26" i="18" s="1"/>
  <c r="P31" i="18"/>
  <c r="P52" i="18"/>
  <c r="C52" i="18"/>
  <c r="BI113" i="13" s="1"/>
  <c r="P58" i="18"/>
  <c r="C58" i="18"/>
  <c r="BI119" i="13" s="1"/>
  <c r="P110" i="18"/>
  <c r="C110" i="18"/>
  <c r="BI171" i="13" s="1"/>
  <c r="P116" i="18"/>
  <c r="C116" i="18"/>
  <c r="BI177" i="13" s="1"/>
  <c r="P122" i="18"/>
  <c r="C122" i="18"/>
  <c r="BI183" i="13" s="1"/>
  <c r="P37" i="18"/>
  <c r="C37" i="18"/>
  <c r="BI98" i="13" s="1"/>
  <c r="P43" i="18"/>
  <c r="C43" i="18"/>
  <c r="BI104" i="13" s="1"/>
  <c r="P68" i="18"/>
  <c r="C68" i="18"/>
  <c r="BI129" i="13" s="1"/>
  <c r="P74" i="18"/>
  <c r="C74" i="18"/>
  <c r="BI135" i="13" s="1"/>
  <c r="P21" i="18"/>
  <c r="P27" i="18"/>
  <c r="B27" i="18"/>
  <c r="D27" i="18" s="1"/>
  <c r="P32" i="18"/>
  <c r="B32" i="18"/>
  <c r="D32" i="18" s="1"/>
  <c r="P53" i="18"/>
  <c r="C53" i="18"/>
  <c r="BI114" i="13" s="1"/>
  <c r="P111" i="18"/>
  <c r="C111" i="18"/>
  <c r="BI172" i="13" s="1"/>
  <c r="P117" i="18"/>
  <c r="C117" i="18"/>
  <c r="BI178" i="13" s="1"/>
  <c r="P123" i="18"/>
  <c r="C123" i="18"/>
  <c r="BI184" i="13" s="1"/>
  <c r="P121" i="18"/>
  <c r="C121" i="18"/>
  <c r="BI182" i="13" s="1"/>
  <c r="P38" i="18"/>
  <c r="C38" i="18"/>
  <c r="BI99" i="13" s="1"/>
  <c r="P44" i="18"/>
  <c r="C44" i="18"/>
  <c r="BI105" i="13" s="1"/>
  <c r="P69" i="18"/>
  <c r="C69" i="18"/>
  <c r="BI130" i="13" s="1"/>
  <c r="P75" i="18"/>
  <c r="C75" i="18"/>
  <c r="BI136" i="13" s="1"/>
  <c r="P17" i="18"/>
  <c r="P22" i="18"/>
  <c r="B22" i="18"/>
  <c r="D22" i="18" s="1"/>
  <c r="P33" i="18"/>
  <c r="B33" i="18"/>
  <c r="D33" i="18" s="1"/>
  <c r="P54" i="18"/>
  <c r="C54" i="18"/>
  <c r="BI115" i="13" s="1"/>
  <c r="P112" i="18"/>
  <c r="C112" i="18"/>
  <c r="BI173" i="13" s="1"/>
  <c r="P118" i="18"/>
  <c r="C118" i="18"/>
  <c r="BI179" i="13" s="1"/>
  <c r="P124" i="18"/>
  <c r="C124" i="18"/>
  <c r="BI185" i="13" s="1"/>
  <c r="P28" i="18"/>
  <c r="P39" i="18"/>
  <c r="C39" i="18"/>
  <c r="BI100" i="13" s="1"/>
  <c r="P70" i="18"/>
  <c r="C70" i="18"/>
  <c r="BI131" i="13" s="1"/>
  <c r="P76" i="18"/>
  <c r="C76" i="18"/>
  <c r="BI137" i="13" s="1"/>
  <c r="P109" i="18"/>
  <c r="C109" i="18"/>
  <c r="BI170" i="13" s="1"/>
  <c r="P23" i="18"/>
  <c r="B23" i="18"/>
  <c r="D23" i="18" s="1"/>
  <c r="P34" i="18"/>
  <c r="B34" i="18"/>
  <c r="D34" i="18" s="1"/>
  <c r="P55" i="18"/>
  <c r="C55" i="18"/>
  <c r="BI116" i="13" s="1"/>
  <c r="P113" i="18"/>
  <c r="C113" i="18"/>
  <c r="BI174" i="13" s="1"/>
  <c r="P119" i="18"/>
  <c r="C119" i="18"/>
  <c r="BI180" i="13" s="1"/>
  <c r="P125" i="18"/>
  <c r="C125" i="18"/>
  <c r="BI186" i="13" s="1"/>
  <c r="P196" i="18"/>
  <c r="P57" i="18"/>
  <c r="C57" i="18"/>
  <c r="BI118" i="13" s="1"/>
  <c r="P115" i="18"/>
  <c r="C115" i="18"/>
  <c r="BI176" i="13" s="1"/>
  <c r="P18" i="18"/>
  <c r="P29" i="18"/>
  <c r="B29" i="18"/>
  <c r="D29" i="18" s="1"/>
  <c r="P40" i="18"/>
  <c r="C40" i="18"/>
  <c r="BI101" i="13" s="1"/>
  <c r="P71" i="18"/>
  <c r="C71" i="18"/>
  <c r="BI132" i="13" s="1"/>
  <c r="P77" i="18"/>
  <c r="C77" i="18"/>
  <c r="BI138" i="13" s="1"/>
  <c r="P24" i="18"/>
  <c r="B24" i="18"/>
  <c r="D24" i="18" s="1"/>
  <c r="P56" i="18"/>
  <c r="C56" i="18"/>
  <c r="BI117" i="13" s="1"/>
  <c r="P108" i="18"/>
  <c r="C108" i="18"/>
  <c r="BI169" i="13" s="1"/>
  <c r="P114" i="18"/>
  <c r="C114" i="18"/>
  <c r="BI175" i="13" s="1"/>
  <c r="P120" i="18"/>
  <c r="C120" i="18"/>
  <c r="BI181" i="13" s="1"/>
  <c r="P126" i="18"/>
  <c r="C126" i="18"/>
  <c r="BI187" i="13" s="1"/>
  <c r="P19" i="18"/>
  <c r="B19" i="18"/>
  <c r="D19" i="18" s="1"/>
  <c r="P30" i="18"/>
  <c r="B30" i="18"/>
  <c r="D30" i="18" s="1"/>
  <c r="P35" i="18"/>
  <c r="P41" i="18"/>
  <c r="C41" i="18"/>
  <c r="BI102" i="13" s="1"/>
  <c r="P66" i="18"/>
  <c r="C66" i="18"/>
  <c r="BI127" i="13" s="1"/>
  <c r="P72" i="18"/>
  <c r="C72" i="18"/>
  <c r="BI133" i="13" s="1"/>
  <c r="P78" i="18"/>
  <c r="C78" i="18"/>
  <c r="BI139" i="13" s="1"/>
  <c r="BD322" i="13"/>
  <c r="AC218" i="13"/>
  <c r="AC335" i="13" s="1"/>
  <c r="AA335" i="13"/>
  <c r="P212" i="18"/>
  <c r="C212" i="18"/>
  <c r="P213" i="18"/>
  <c r="C213" i="18"/>
  <c r="B213" i="18" s="1"/>
  <c r="D213" i="18" s="1"/>
  <c r="P214" i="18"/>
  <c r="C214" i="18"/>
  <c r="B214" i="18" s="1"/>
  <c r="D214" i="18" s="1"/>
  <c r="P215" i="18"/>
  <c r="C215" i="18"/>
  <c r="B215" i="18" s="1"/>
  <c r="D215" i="18" s="1"/>
  <c r="P207" i="18"/>
  <c r="C207" i="18"/>
  <c r="P208" i="18"/>
  <c r="C208" i="18"/>
  <c r="P209" i="18"/>
  <c r="C209" i="18"/>
  <c r="P206" i="18"/>
  <c r="C206" i="18"/>
  <c r="P210" i="18"/>
  <c r="C210" i="18"/>
  <c r="P205" i="18"/>
  <c r="C205" i="18"/>
  <c r="P211" i="18"/>
  <c r="C211" i="18"/>
  <c r="BL322" i="13"/>
  <c r="B175" i="27"/>
  <c r="P202" i="18"/>
  <c r="C202" i="18"/>
  <c r="P192" i="18"/>
  <c r="C192" i="18"/>
  <c r="P197" i="18"/>
  <c r="P203" i="18"/>
  <c r="C203" i="18"/>
  <c r="P193" i="18"/>
  <c r="C193" i="18"/>
  <c r="P198" i="18"/>
  <c r="C198" i="18"/>
  <c r="P204" i="18"/>
  <c r="C204" i="18"/>
  <c r="P194" i="18"/>
  <c r="C194" i="18"/>
  <c r="P199" i="18"/>
  <c r="C199" i="18"/>
  <c r="P195" i="18"/>
  <c r="C195" i="18"/>
  <c r="P200" i="18"/>
  <c r="C200" i="18"/>
  <c r="B196" i="18"/>
  <c r="D196" i="18" s="1"/>
  <c r="P201" i="18"/>
  <c r="C201" i="18"/>
  <c r="P186" i="18"/>
  <c r="C186" i="18"/>
  <c r="P187" i="18"/>
  <c r="C187" i="18"/>
  <c r="P188" i="18"/>
  <c r="C188" i="18"/>
  <c r="P189" i="18"/>
  <c r="C189" i="18"/>
  <c r="P191" i="18"/>
  <c r="C191" i="18"/>
  <c r="P190" i="18"/>
  <c r="C190" i="18"/>
  <c r="P180" i="18"/>
  <c r="C180" i="18"/>
  <c r="P181" i="18"/>
  <c r="C181" i="18"/>
  <c r="P182" i="18"/>
  <c r="C182" i="18"/>
  <c r="P178" i="18"/>
  <c r="C178" i="18"/>
  <c r="P179" i="18"/>
  <c r="C179" i="18"/>
  <c r="P183" i="18"/>
  <c r="C183" i="18"/>
  <c r="P184" i="18"/>
  <c r="C184" i="18"/>
  <c r="B184" i="18" s="1"/>
  <c r="D184" i="18" s="1"/>
  <c r="P185" i="18"/>
  <c r="C185" i="18"/>
  <c r="P165" i="18"/>
  <c r="P160" i="18"/>
  <c r="P166" i="18"/>
  <c r="P161" i="18"/>
  <c r="B162" i="18"/>
  <c r="D162" i="18" s="1"/>
  <c r="P167" i="18"/>
  <c r="BT223" i="13"/>
  <c r="BY223" i="13" s="1"/>
  <c r="P164" i="18"/>
  <c r="P162" i="18"/>
  <c r="P168" i="18"/>
  <c r="P170" i="18"/>
  <c r="P163" i="18"/>
  <c r="P169" i="18"/>
  <c r="P177" i="18"/>
  <c r="C177" i="18"/>
  <c r="BN75" i="13"/>
  <c r="B209" i="10"/>
  <c r="B271" i="10" s="1"/>
  <c r="D16" i="27"/>
  <c r="D175" i="27" s="1"/>
  <c r="AS73" i="13"/>
  <c r="AQ330" i="13"/>
  <c r="P62" i="18"/>
  <c r="C62" i="18"/>
  <c r="BI123" i="13" s="1"/>
  <c r="P63" i="18"/>
  <c r="C63" i="18"/>
  <c r="BI124" i="13" s="1"/>
  <c r="P64" i="18"/>
  <c r="C64" i="18"/>
  <c r="BI125" i="13" s="1"/>
  <c r="P59" i="18"/>
  <c r="C59" i="18"/>
  <c r="BI120" i="13" s="1"/>
  <c r="P65" i="18"/>
  <c r="C65" i="18"/>
  <c r="BI126" i="13" s="1"/>
  <c r="P60" i="18"/>
  <c r="C60" i="18"/>
  <c r="BI121" i="13" s="1"/>
  <c r="P61" i="18"/>
  <c r="C61" i="18"/>
  <c r="BI122" i="13" s="1"/>
  <c r="P48" i="18"/>
  <c r="C48" i="18"/>
  <c r="BI109" i="13" s="1"/>
  <c r="P49" i="18"/>
  <c r="C49" i="18"/>
  <c r="BI110" i="13" s="1"/>
  <c r="P50" i="18"/>
  <c r="C50" i="18"/>
  <c r="BI111" i="13" s="1"/>
  <c r="P45" i="18"/>
  <c r="C45" i="18"/>
  <c r="BI106" i="13" s="1"/>
  <c r="P51" i="18"/>
  <c r="C51" i="18"/>
  <c r="BI112" i="13" s="1"/>
  <c r="P46" i="18"/>
  <c r="C46" i="18"/>
  <c r="BI107" i="13" s="1"/>
  <c r="P47" i="18"/>
  <c r="C47" i="18"/>
  <c r="BI108" i="13" s="1"/>
  <c r="AC79" i="13"/>
  <c r="AA330" i="13"/>
  <c r="D7" i="11"/>
  <c r="B166" i="27"/>
  <c r="M8" i="13"/>
  <c r="Q322" i="13"/>
  <c r="K322" i="13"/>
  <c r="AV322" i="13"/>
  <c r="BX348" i="13" s="1"/>
  <c r="I39" i="13"/>
  <c r="BJ55" i="13"/>
  <c r="AO19" i="13"/>
  <c r="BZ64" i="13"/>
  <c r="BN25" i="13"/>
  <c r="AS24" i="13"/>
  <c r="BN38" i="13"/>
  <c r="M7" i="13"/>
  <c r="BB31" i="13"/>
  <c r="BB65" i="13"/>
  <c r="AA322" i="13"/>
  <c r="BN89" i="13"/>
  <c r="BN110" i="13"/>
  <c r="BN119" i="13"/>
  <c r="AI322" i="13"/>
  <c r="BN104" i="13"/>
  <c r="BQ149" i="13"/>
  <c r="BN95" i="13"/>
  <c r="BN98" i="13"/>
  <c r="BN144" i="13"/>
  <c r="BN202" i="13"/>
  <c r="BQ142" i="13"/>
  <c r="G322" i="13"/>
  <c r="BQ143" i="13"/>
  <c r="BQ151" i="13"/>
  <c r="BN125" i="13"/>
  <c r="BN151" i="13"/>
  <c r="BQ152" i="13"/>
  <c r="W322" i="13"/>
  <c r="BJ281" i="13"/>
  <c r="BN198" i="13"/>
  <c r="BJ276" i="13"/>
  <c r="BJ293" i="13"/>
  <c r="AK303" i="13"/>
  <c r="AK309" i="13"/>
  <c r="BJ282" i="13"/>
  <c r="BN227" i="13"/>
  <c r="BJ287" i="13"/>
  <c r="AK291" i="13"/>
  <c r="M5" i="13"/>
  <c r="AO11" i="13"/>
  <c r="BD324" i="13"/>
  <c r="M9" i="13"/>
  <c r="AO10" i="13"/>
  <c r="AS23" i="13"/>
  <c r="I24" i="13"/>
  <c r="BF25" i="13"/>
  <c r="BJ30" i="13"/>
  <c r="AI330" i="13"/>
  <c r="AS27" i="13"/>
  <c r="AS31" i="13"/>
  <c r="BN33" i="13"/>
  <c r="U20" i="13"/>
  <c r="AS20" i="13"/>
  <c r="AS32" i="13"/>
  <c r="AX25" i="13"/>
  <c r="AX322" i="13" s="1"/>
  <c r="CB347" i="13" s="1"/>
  <c r="AZ322" i="13"/>
  <c r="AZ324" i="13"/>
  <c r="BN73" i="13"/>
  <c r="BN66" i="13"/>
  <c r="I67" i="13"/>
  <c r="BJ68" i="13"/>
  <c r="AS72" i="13"/>
  <c r="BN80" i="13"/>
  <c r="BN54" i="13"/>
  <c r="I56" i="13"/>
  <c r="BN34" i="13"/>
  <c r="BN56" i="13"/>
  <c r="BN57" i="13"/>
  <c r="BN68" i="13"/>
  <c r="BJ46" i="13"/>
  <c r="BN58" i="13"/>
  <c r="I59" i="13"/>
  <c r="AS86" i="13"/>
  <c r="BN39" i="13"/>
  <c r="I45" i="13"/>
  <c r="I60" i="13"/>
  <c r="BN76" i="13"/>
  <c r="BN40" i="13"/>
  <c r="I41" i="13"/>
  <c r="BN59" i="13"/>
  <c r="I70" i="13"/>
  <c r="BN48" i="13"/>
  <c r="I49" i="13"/>
  <c r="BN61" i="13"/>
  <c r="I62" i="13"/>
  <c r="I64" i="13"/>
  <c r="I52" i="13"/>
  <c r="BN92" i="13"/>
  <c r="I90" i="13"/>
  <c r="AK90" i="13"/>
  <c r="AK330" i="13" s="1"/>
  <c r="AK111" i="13"/>
  <c r="AK114" i="13"/>
  <c r="AK117" i="13"/>
  <c r="AK120" i="13"/>
  <c r="AK123" i="13"/>
  <c r="AK126" i="13"/>
  <c r="BQ157" i="13"/>
  <c r="BQ145" i="13"/>
  <c r="M90" i="13"/>
  <c r="BN90" i="13"/>
  <c r="BN96" i="13"/>
  <c r="BN99" i="13"/>
  <c r="BN126" i="13"/>
  <c r="BQ146" i="13"/>
  <c r="BN173" i="13"/>
  <c r="U90" i="13"/>
  <c r="Y90" i="13"/>
  <c r="Y322" i="13" s="1"/>
  <c r="AS127" i="13"/>
  <c r="AS129" i="13"/>
  <c r="BQ163" i="13"/>
  <c r="BF172" i="13"/>
  <c r="BN91" i="13"/>
  <c r="BN94" i="13"/>
  <c r="BN97" i="13"/>
  <c r="BN100" i="13"/>
  <c r="BN103" i="13"/>
  <c r="BN106" i="13"/>
  <c r="BN112" i="13"/>
  <c r="BN115" i="13"/>
  <c r="BN118" i="13"/>
  <c r="BN121" i="13"/>
  <c r="BN124" i="13"/>
  <c r="AC90" i="13"/>
  <c r="BQ148" i="13"/>
  <c r="BQ154" i="13"/>
  <c r="BQ160" i="13"/>
  <c r="E90" i="13"/>
  <c r="AG90" i="13"/>
  <c r="BQ155" i="13"/>
  <c r="BJ143" i="13"/>
  <c r="BJ146" i="13"/>
  <c r="BJ149" i="13"/>
  <c r="BQ166" i="13"/>
  <c r="CB142" i="13"/>
  <c r="CB145" i="13"/>
  <c r="CB148" i="13"/>
  <c r="CB151" i="13"/>
  <c r="CB154" i="13"/>
  <c r="CB157" i="13"/>
  <c r="CB160" i="13"/>
  <c r="CB163" i="13"/>
  <c r="CB166" i="13"/>
  <c r="BN174" i="13"/>
  <c r="AS213" i="13"/>
  <c r="BQ158" i="13"/>
  <c r="BQ161" i="13"/>
  <c r="BQ164" i="13"/>
  <c r="BQ167" i="13"/>
  <c r="AC212" i="13"/>
  <c r="CB143" i="13"/>
  <c r="CB146" i="13"/>
  <c r="CB149" i="13"/>
  <c r="CB152" i="13"/>
  <c r="CB155" i="13"/>
  <c r="CB158" i="13"/>
  <c r="CB161" i="13"/>
  <c r="CB164" i="13"/>
  <c r="CB167" i="13"/>
  <c r="BN187" i="13"/>
  <c r="BN190" i="13"/>
  <c r="BN193" i="13"/>
  <c r="BJ234" i="13"/>
  <c r="BN228" i="13"/>
  <c r="I208" i="13"/>
  <c r="BN210" i="13"/>
  <c r="M217" i="13"/>
  <c r="M334" i="13" s="1"/>
  <c r="K334" i="13"/>
  <c r="BN220" i="13"/>
  <c r="BN185" i="13"/>
  <c r="BN188" i="13"/>
  <c r="BN191" i="13"/>
  <c r="BN194" i="13"/>
  <c r="AI334" i="13"/>
  <c r="BN216" i="13"/>
  <c r="BF224" i="13"/>
  <c r="BN176" i="13"/>
  <c r="BN179" i="13"/>
  <c r="BN182" i="13"/>
  <c r="AK199" i="13"/>
  <c r="BN219" i="13"/>
  <c r="BN211" i="13"/>
  <c r="BN195" i="13"/>
  <c r="BN199" i="13"/>
  <c r="BN203" i="13"/>
  <c r="BN217" i="13"/>
  <c r="O322" i="13"/>
  <c r="BN231" i="13"/>
  <c r="BJ235" i="13"/>
  <c r="BN229" i="13"/>
  <c r="AK263" i="13"/>
  <c r="AS261" i="13"/>
  <c r="BJ296" i="13"/>
  <c r="AK245" i="13"/>
  <c r="AK292" i="13"/>
  <c r="BJ284" i="13"/>
  <c r="BJ280" i="13"/>
  <c r="BJ285" i="13"/>
  <c r="BJ297" i="13"/>
  <c r="BJ298" i="13"/>
  <c r="BJ288" i="13"/>
  <c r="BJ289" i="13"/>
  <c r="AO18" i="13"/>
  <c r="I44" i="13"/>
  <c r="I29" i="13"/>
  <c r="I30" i="13"/>
  <c r="I25" i="13"/>
  <c r="G330" i="13"/>
  <c r="I34" i="13"/>
  <c r="I53" i="13"/>
  <c r="I57" i="13"/>
  <c r="I75" i="13"/>
  <c r="I77" i="13"/>
  <c r="I79" i="13"/>
  <c r="I81" i="13"/>
  <c r="I83" i="13"/>
  <c r="I42" i="13"/>
  <c r="I27" i="13"/>
  <c r="I28" i="13"/>
  <c r="I43" i="13"/>
  <c r="I47" i="13"/>
  <c r="B4" i="18" l="1"/>
  <c r="D4" i="18" s="1"/>
  <c r="BI65" i="13"/>
  <c r="B5" i="18"/>
  <c r="D5" i="18" s="1"/>
  <c r="BI66" i="13"/>
  <c r="BX82" i="13"/>
  <c r="CF82" i="13"/>
  <c r="CH82" i="13" s="1"/>
  <c r="CI82" i="13" s="1"/>
  <c r="BX79" i="13"/>
  <c r="CF79" i="13"/>
  <c r="CH79" i="13" s="1"/>
  <c r="CI79" i="13" s="1"/>
  <c r="CA228" i="13"/>
  <c r="B176" i="27"/>
  <c r="CA178" i="13"/>
  <c r="CA189" i="13"/>
  <c r="CA195" i="13"/>
  <c r="CA201" i="13"/>
  <c r="CA219" i="13"/>
  <c r="CA179" i="13"/>
  <c r="CA208" i="13"/>
  <c r="CA214" i="13"/>
  <c r="CA190" i="13"/>
  <c r="CA196" i="13"/>
  <c r="CA173" i="13"/>
  <c r="CA211" i="13"/>
  <c r="CA212" i="13"/>
  <c r="CA175" i="13"/>
  <c r="CA198" i="13"/>
  <c r="CA204" i="13"/>
  <c r="CA210" i="13"/>
  <c r="CA202" i="13"/>
  <c r="CA174" i="13"/>
  <c r="CA192" i="13"/>
  <c r="CA197" i="13"/>
  <c r="CA207" i="13"/>
  <c r="CA215" i="13"/>
  <c r="CA193" i="13"/>
  <c r="CA200" i="13"/>
  <c r="CA206" i="13"/>
  <c r="CA217" i="13"/>
  <c r="CA176" i="13"/>
  <c r="CA177" i="13"/>
  <c r="CA216" i="13"/>
  <c r="CA188" i="13"/>
  <c r="CA194" i="13"/>
  <c r="CA199" i="13"/>
  <c r="CA205" i="13"/>
  <c r="CA218" i="13"/>
  <c r="CA213" i="13"/>
  <c r="CA203" i="13"/>
  <c r="CA187" i="13"/>
  <c r="CA186" i="13"/>
  <c r="CA180" i="13"/>
  <c r="CA183" i="13"/>
  <c r="CA182" i="13"/>
  <c r="CA181" i="13"/>
  <c r="CA184" i="13"/>
  <c r="CA185" i="13"/>
  <c r="CA117" i="13"/>
  <c r="CA116" i="13"/>
  <c r="CA120" i="13"/>
  <c r="CA118" i="13"/>
  <c r="CA119" i="13"/>
  <c r="CA113" i="13"/>
  <c r="CA112" i="13"/>
  <c r="CA121" i="13"/>
  <c r="CA114" i="13"/>
  <c r="CA111" i="13"/>
  <c r="CA115" i="13"/>
  <c r="CA140" i="13"/>
  <c r="CA139" i="13"/>
  <c r="CA137" i="13"/>
  <c r="CA138" i="13"/>
  <c r="CA136" i="13"/>
  <c r="BT116" i="13"/>
  <c r="BP102" i="13"/>
  <c r="BI73" i="13"/>
  <c r="BW73" i="13" s="1"/>
  <c r="B12" i="18"/>
  <c r="D12" i="18" s="1"/>
  <c r="BI72" i="13"/>
  <c r="BW72" i="13" s="1"/>
  <c r="B11" i="18"/>
  <c r="D11" i="18" s="1"/>
  <c r="BI71" i="13"/>
  <c r="BW71" i="13" s="1"/>
  <c r="B10" i="18"/>
  <c r="D10" i="18" s="1"/>
  <c r="BI77" i="13"/>
  <c r="BW77" i="13" s="1"/>
  <c r="B16" i="18"/>
  <c r="D16" i="18" s="1"/>
  <c r="BI75" i="13"/>
  <c r="BW75" i="13" s="1"/>
  <c r="B14" i="18"/>
  <c r="D14" i="18" s="1"/>
  <c r="BI76" i="13"/>
  <c r="BW76" i="13" s="1"/>
  <c r="B15" i="18"/>
  <c r="D15" i="18" s="1"/>
  <c r="BI74" i="13"/>
  <c r="BW74" i="13" s="1"/>
  <c r="B13" i="18"/>
  <c r="D13" i="18" s="1"/>
  <c r="P190" i="28"/>
  <c r="BH191" i="13"/>
  <c r="BQ191" i="13" s="1"/>
  <c r="BP191" i="13"/>
  <c r="BT86" i="13"/>
  <c r="CA86" i="13" s="1"/>
  <c r="BT93" i="13"/>
  <c r="BT81" i="13"/>
  <c r="BT84" i="13"/>
  <c r="B47" i="18"/>
  <c r="D47" i="18" s="1"/>
  <c r="B48" i="18"/>
  <c r="D48" i="18" s="1"/>
  <c r="BT94" i="13"/>
  <c r="CA94" i="13" s="1"/>
  <c r="B46" i="18"/>
  <c r="D46" i="18" s="1"/>
  <c r="P87" i="28"/>
  <c r="BH88" i="13"/>
  <c r="BJ88" i="13" s="1"/>
  <c r="P90" i="28"/>
  <c r="BH91" i="13"/>
  <c r="BJ91" i="13" s="1"/>
  <c r="P208" i="28"/>
  <c r="BH209" i="13"/>
  <c r="BJ209" i="13" s="1"/>
  <c r="BH84" i="13"/>
  <c r="BJ84" i="13" s="1"/>
  <c r="P83" i="28"/>
  <c r="B43" i="18"/>
  <c r="D43" i="18" s="1"/>
  <c r="B44" i="18"/>
  <c r="D44" i="18" s="1"/>
  <c r="P86" i="28"/>
  <c r="BH87" i="13"/>
  <c r="BJ87" i="13" s="1"/>
  <c r="BH95" i="13"/>
  <c r="BJ95" i="13" s="1"/>
  <c r="P94" i="28"/>
  <c r="BH92" i="13"/>
  <c r="BJ92" i="13" s="1"/>
  <c r="P91" i="28"/>
  <c r="BH81" i="13"/>
  <c r="BJ81" i="13" s="1"/>
  <c r="P80" i="28"/>
  <c r="BH106" i="13"/>
  <c r="BJ106" i="13" s="1"/>
  <c r="P105" i="28"/>
  <c r="BT98" i="13"/>
  <c r="P92" i="28"/>
  <c r="BH93" i="13"/>
  <c r="BJ93" i="13" s="1"/>
  <c r="P89" i="28"/>
  <c r="BH90" i="13"/>
  <c r="BJ90" i="13" s="1"/>
  <c r="BH83" i="13"/>
  <c r="BJ83" i="13" s="1"/>
  <c r="P82" i="28"/>
  <c r="BH80" i="13"/>
  <c r="BJ80" i="13" s="1"/>
  <c r="P79" i="28"/>
  <c r="BH86" i="13"/>
  <c r="BJ86" i="13" s="1"/>
  <c r="P85" i="28"/>
  <c r="P88" i="28"/>
  <c r="BH89" i="13"/>
  <c r="BJ89" i="13" s="1"/>
  <c r="A165" i="13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B158" i="18"/>
  <c r="D158" i="18" s="1"/>
  <c r="B157" i="18"/>
  <c r="D157" i="18" s="1"/>
  <c r="B156" i="18"/>
  <c r="D156" i="18" s="1"/>
  <c r="B152" i="18"/>
  <c r="D152" i="18" s="1"/>
  <c r="B153" i="18"/>
  <c r="D153" i="18" s="1"/>
  <c r="B151" i="18"/>
  <c r="D151" i="18" s="1"/>
  <c r="B141" i="18"/>
  <c r="D141" i="18" s="1"/>
  <c r="B155" i="18"/>
  <c r="D155" i="18" s="1"/>
  <c r="B154" i="18"/>
  <c r="D154" i="18" s="1"/>
  <c r="B150" i="18"/>
  <c r="D150" i="18" s="1"/>
  <c r="B149" i="18"/>
  <c r="D149" i="18" s="1"/>
  <c r="B147" i="18"/>
  <c r="D147" i="18" s="1"/>
  <c r="B146" i="18"/>
  <c r="D146" i="18" s="1"/>
  <c r="B145" i="18"/>
  <c r="D145" i="18" s="1"/>
  <c r="B144" i="18"/>
  <c r="D144" i="18" s="1"/>
  <c r="B143" i="18"/>
  <c r="D143" i="18" s="1"/>
  <c r="B142" i="18"/>
  <c r="D142" i="18" s="1"/>
  <c r="B140" i="18"/>
  <c r="D140" i="18" s="1"/>
  <c r="B137" i="18"/>
  <c r="D137" i="18" s="1"/>
  <c r="B136" i="18"/>
  <c r="D136" i="18" s="1"/>
  <c r="B139" i="18"/>
  <c r="D139" i="18" s="1"/>
  <c r="B138" i="18"/>
  <c r="D138" i="18" s="1"/>
  <c r="B135" i="18"/>
  <c r="D135" i="18" s="1"/>
  <c r="B134" i="18"/>
  <c r="D134" i="18" s="1"/>
  <c r="B133" i="18"/>
  <c r="D133" i="18" s="1"/>
  <c r="B132" i="18"/>
  <c r="D132" i="18" s="1"/>
  <c r="B131" i="18"/>
  <c r="D131" i="18" s="1"/>
  <c r="BT191" i="13"/>
  <c r="BY191" i="13" s="1"/>
  <c r="B129" i="18"/>
  <c r="D129" i="18" s="1"/>
  <c r="B128" i="18"/>
  <c r="D128" i="18" s="1"/>
  <c r="B127" i="18"/>
  <c r="D127" i="18" s="1"/>
  <c r="B124" i="18"/>
  <c r="D124" i="18" s="1"/>
  <c r="B125" i="18"/>
  <c r="D125" i="18" s="1"/>
  <c r="B126" i="18"/>
  <c r="D126" i="18" s="1"/>
  <c r="B122" i="18"/>
  <c r="D122" i="18" s="1"/>
  <c r="B121" i="18"/>
  <c r="D121" i="18" s="1"/>
  <c r="B123" i="18"/>
  <c r="D123" i="18" s="1"/>
  <c r="B117" i="18"/>
  <c r="D117" i="18" s="1"/>
  <c r="B118" i="18"/>
  <c r="D118" i="18" s="1"/>
  <c r="B120" i="18"/>
  <c r="D120" i="18" s="1"/>
  <c r="B119" i="18"/>
  <c r="D119" i="18" s="1"/>
  <c r="B116" i="18"/>
  <c r="D116" i="18" s="1"/>
  <c r="B115" i="18"/>
  <c r="D115" i="18" s="1"/>
  <c r="B114" i="18"/>
  <c r="D114" i="18" s="1"/>
  <c r="B113" i="18"/>
  <c r="D113" i="18" s="1"/>
  <c r="B112" i="18"/>
  <c r="D112" i="18" s="1"/>
  <c r="B109" i="18"/>
  <c r="D109" i="18" s="1"/>
  <c r="B111" i="18"/>
  <c r="D111" i="18" s="1"/>
  <c r="B108" i="18"/>
  <c r="D108" i="18" s="1"/>
  <c r="B110" i="18"/>
  <c r="D110" i="18" s="1"/>
  <c r="B79" i="18"/>
  <c r="D79" i="18" s="1"/>
  <c r="B78" i="18"/>
  <c r="D78" i="18" s="1"/>
  <c r="B77" i="18"/>
  <c r="D77" i="18" s="1"/>
  <c r="B75" i="18"/>
  <c r="D75" i="18" s="1"/>
  <c r="B72" i="18"/>
  <c r="D72" i="18" s="1"/>
  <c r="B71" i="18"/>
  <c r="D71" i="18" s="1"/>
  <c r="B76" i="18"/>
  <c r="D76" i="18" s="1"/>
  <c r="B70" i="18"/>
  <c r="D70" i="18" s="1"/>
  <c r="B73" i="18"/>
  <c r="D73" i="18" s="1"/>
  <c r="B74" i="18"/>
  <c r="D74" i="18" s="1"/>
  <c r="B68" i="18"/>
  <c r="D68" i="18" s="1"/>
  <c r="B69" i="18"/>
  <c r="D69" i="18" s="1"/>
  <c r="B66" i="18"/>
  <c r="D66" i="18" s="1"/>
  <c r="B65" i="18"/>
  <c r="D65" i="18" s="1"/>
  <c r="B67" i="18"/>
  <c r="D67" i="18" s="1"/>
  <c r="B64" i="18"/>
  <c r="D64" i="18" s="1"/>
  <c r="B63" i="18"/>
  <c r="D63" i="18" s="1"/>
  <c r="B61" i="18"/>
  <c r="D61" i="18" s="1"/>
  <c r="B62" i="18"/>
  <c r="D62" i="18" s="1"/>
  <c r="B60" i="18"/>
  <c r="D60" i="18" s="1"/>
  <c r="B59" i="18"/>
  <c r="D59" i="18" s="1"/>
  <c r="B56" i="18"/>
  <c r="D56" i="18" s="1"/>
  <c r="B58" i="18"/>
  <c r="D58" i="18" s="1"/>
  <c r="B57" i="18"/>
  <c r="D57" i="18" s="1"/>
  <c r="B53" i="18"/>
  <c r="D53" i="18" s="1"/>
  <c r="B54" i="18"/>
  <c r="D54" i="18" s="1"/>
  <c r="B55" i="18"/>
  <c r="D55" i="18" s="1"/>
  <c r="B52" i="18"/>
  <c r="D52" i="18" s="1"/>
  <c r="B50" i="18"/>
  <c r="D50" i="18" s="1"/>
  <c r="B49" i="18"/>
  <c r="D49" i="18" s="1"/>
  <c r="B42" i="18"/>
  <c r="D42" i="18" s="1"/>
  <c r="B40" i="18"/>
  <c r="D40" i="18" s="1"/>
  <c r="B41" i="18"/>
  <c r="D41" i="18" s="1"/>
  <c r="B38" i="18"/>
  <c r="D38" i="18" s="1"/>
  <c r="B39" i="18"/>
  <c r="D39" i="18" s="1"/>
  <c r="B37" i="18"/>
  <c r="D37" i="18" s="1"/>
  <c r="BT85" i="13"/>
  <c r="CA85" i="13" s="1"/>
  <c r="BH79" i="13"/>
  <c r="BJ79" i="13" s="1"/>
  <c r="P78" i="28"/>
  <c r="BH82" i="13"/>
  <c r="BJ82" i="13" s="1"/>
  <c r="P81" i="28"/>
  <c r="B18" i="18"/>
  <c r="D18" i="18" s="1"/>
  <c r="B21" i="18"/>
  <c r="D21" i="18" s="1"/>
  <c r="B36" i="18"/>
  <c r="D36" i="18" s="1"/>
  <c r="P95" i="28"/>
  <c r="BH96" i="13"/>
  <c r="BJ96" i="13" s="1"/>
  <c r="Y330" i="13"/>
  <c r="B17" i="18"/>
  <c r="D17" i="18" s="1"/>
  <c r="AA327" i="13"/>
  <c r="D166" i="27"/>
  <c r="D176" i="27" s="1"/>
  <c r="D178" i="27" s="1"/>
  <c r="BF322" i="13"/>
  <c r="AC330" i="13"/>
  <c r="AI327" i="13"/>
  <c r="G327" i="13"/>
  <c r="B178" i="27"/>
  <c r="B212" i="18"/>
  <c r="D212" i="18" s="1"/>
  <c r="B210" i="18"/>
  <c r="D210" i="18" s="1"/>
  <c r="B209" i="18"/>
  <c r="D209" i="18" s="1"/>
  <c r="B206" i="18"/>
  <c r="D206" i="18" s="1"/>
  <c r="B208" i="18"/>
  <c r="D208" i="18" s="1"/>
  <c r="B205" i="18"/>
  <c r="D205" i="18" s="1"/>
  <c r="B211" i="18"/>
  <c r="D211" i="18" s="1"/>
  <c r="B207" i="18"/>
  <c r="D207" i="18" s="1"/>
  <c r="B193" i="18"/>
  <c r="D193" i="18" s="1"/>
  <c r="B195" i="18"/>
  <c r="D195" i="18" s="1"/>
  <c r="B203" i="18"/>
  <c r="D203" i="18" s="1"/>
  <c r="B199" i="18"/>
  <c r="D199" i="18" s="1"/>
  <c r="B192" i="18"/>
  <c r="D192" i="18" s="1"/>
  <c r="B194" i="18"/>
  <c r="D194" i="18" s="1"/>
  <c r="B191" i="18"/>
  <c r="D191" i="18" s="1"/>
  <c r="B201" i="18"/>
  <c r="D201" i="18" s="1"/>
  <c r="B204" i="18"/>
  <c r="D204" i="18" s="1"/>
  <c r="BT258" i="13"/>
  <c r="BY258" i="13" s="1"/>
  <c r="B202" i="18"/>
  <c r="D202" i="18" s="1"/>
  <c r="B200" i="18"/>
  <c r="D200" i="18" s="1"/>
  <c r="BT257" i="13"/>
  <c r="BY257" i="13" s="1"/>
  <c r="B198" i="18"/>
  <c r="D198" i="18" s="1"/>
  <c r="B190" i="18"/>
  <c r="D190" i="18" s="1"/>
  <c r="B189" i="18"/>
  <c r="D189" i="18" s="1"/>
  <c r="B188" i="18"/>
  <c r="D188" i="18" s="1"/>
  <c r="B185" i="18"/>
  <c r="D185" i="18" s="1"/>
  <c r="B187" i="18"/>
  <c r="D187" i="18" s="1"/>
  <c r="B186" i="18"/>
  <c r="D186" i="18" s="1"/>
  <c r="B179" i="18"/>
  <c r="D179" i="18" s="1"/>
  <c r="B177" i="18"/>
  <c r="D177" i="18" s="1"/>
  <c r="B178" i="18"/>
  <c r="D178" i="18" s="1"/>
  <c r="B182" i="18"/>
  <c r="D182" i="18" s="1"/>
  <c r="B181" i="18"/>
  <c r="D181" i="18" s="1"/>
  <c r="B180" i="18"/>
  <c r="D180" i="18" s="1"/>
  <c r="B183" i="18"/>
  <c r="D183" i="18" s="1"/>
  <c r="B169" i="18"/>
  <c r="D169" i="18" s="1"/>
  <c r="B170" i="18"/>
  <c r="D170" i="18" s="1"/>
  <c r="B161" i="18"/>
  <c r="D161" i="18" s="1"/>
  <c r="B168" i="18"/>
  <c r="D168" i="18" s="1"/>
  <c r="B166" i="18"/>
  <c r="D166" i="18" s="1"/>
  <c r="B163" i="18"/>
  <c r="D163" i="18" s="1"/>
  <c r="B160" i="18"/>
  <c r="D160" i="18" s="1"/>
  <c r="B167" i="18"/>
  <c r="D167" i="18" s="1"/>
  <c r="B164" i="18"/>
  <c r="D164" i="18" s="1"/>
  <c r="B165" i="18"/>
  <c r="D165" i="18" s="1"/>
  <c r="D209" i="10"/>
  <c r="D271" i="10" s="1"/>
  <c r="P241" i="18"/>
  <c r="B51" i="18"/>
  <c r="D51" i="18" s="1"/>
  <c r="I330" i="13"/>
  <c r="AS330" i="13"/>
  <c r="C245" i="18"/>
  <c r="C242" i="18"/>
  <c r="C240" i="18"/>
  <c r="B45" i="18"/>
  <c r="D45" i="18" s="1"/>
  <c r="AC322" i="13"/>
  <c r="BB322" i="13"/>
  <c r="AK322" i="13"/>
  <c r="AK327" i="13" s="1"/>
  <c r="I322" i="13"/>
  <c r="BN322" i="13"/>
  <c r="M322" i="13"/>
  <c r="AK334" i="13"/>
  <c r="BW66" i="13" l="1"/>
  <c r="BW318" i="13" s="1"/>
  <c r="BH66" i="13"/>
  <c r="BJ66" i="13" s="1"/>
  <c r="P65" i="28"/>
  <c r="BW65" i="13"/>
  <c r="BH65" i="13"/>
  <c r="BJ65" i="13" s="1"/>
  <c r="P64" i="28"/>
  <c r="BX77" i="13"/>
  <c r="CF77" i="13"/>
  <c r="CH77" i="13" s="1"/>
  <c r="CI77" i="13" s="1"/>
  <c r="CF75" i="13"/>
  <c r="CH75" i="13" s="1"/>
  <c r="CI75" i="13" s="1"/>
  <c r="BX75" i="13"/>
  <c r="CF71" i="13"/>
  <c r="CH71" i="13" s="1"/>
  <c r="CI71" i="13" s="1"/>
  <c r="BX71" i="13"/>
  <c r="BX72" i="13"/>
  <c r="CF72" i="13"/>
  <c r="CH72" i="13" s="1"/>
  <c r="CI72" i="13" s="1"/>
  <c r="BX74" i="13"/>
  <c r="CF74" i="13"/>
  <c r="CH74" i="13" s="1"/>
  <c r="CI74" i="13" s="1"/>
  <c r="CF76" i="13"/>
  <c r="CH76" i="13" s="1"/>
  <c r="CI76" i="13" s="1"/>
  <c r="BX76" i="13"/>
  <c r="CF73" i="13"/>
  <c r="BX73" i="13"/>
  <c r="A181" i="13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CB191" i="13"/>
  <c r="BJ191" i="13"/>
  <c r="BH71" i="13"/>
  <c r="BJ71" i="13" s="1"/>
  <c r="P70" i="28"/>
  <c r="P71" i="28"/>
  <c r="BH72" i="13"/>
  <c r="BJ72" i="13" s="1"/>
  <c r="BH73" i="13"/>
  <c r="BJ73" i="13" s="1"/>
  <c r="P72" i="28"/>
  <c r="P76" i="28"/>
  <c r="BH77" i="13"/>
  <c r="BJ77" i="13" s="1"/>
  <c r="P74" i="28"/>
  <c r="BH75" i="13"/>
  <c r="BJ75" i="13" s="1"/>
  <c r="BH76" i="13"/>
  <c r="BJ76" i="13" s="1"/>
  <c r="P75" i="28"/>
  <c r="BH74" i="13"/>
  <c r="BJ74" i="13" s="1"/>
  <c r="P73" i="28"/>
  <c r="BY86" i="13"/>
  <c r="BY94" i="13"/>
  <c r="BT181" i="13"/>
  <c r="BY181" i="13" s="1"/>
  <c r="BT91" i="13"/>
  <c r="BI322" i="13"/>
  <c r="BH104" i="13"/>
  <c r="BJ104" i="13" s="1"/>
  <c r="P103" i="28"/>
  <c r="CA81" i="13"/>
  <c r="BY81" i="13"/>
  <c r="BT219" i="13"/>
  <c r="BY219" i="13" s="1"/>
  <c r="BT80" i="13"/>
  <c r="P106" i="28"/>
  <c r="BH107" i="13"/>
  <c r="BJ107" i="13" s="1"/>
  <c r="BT209" i="13"/>
  <c r="BY209" i="13" s="1"/>
  <c r="BT83" i="13"/>
  <c r="BT92" i="13"/>
  <c r="CA93" i="13"/>
  <c r="BY93" i="13"/>
  <c r="BT95" i="13"/>
  <c r="BT106" i="13"/>
  <c r="CA106" i="13" s="1"/>
  <c r="BT87" i="13"/>
  <c r="P108" i="28"/>
  <c r="BH109" i="13"/>
  <c r="BJ109" i="13" s="1"/>
  <c r="CA89" i="13"/>
  <c r="BY89" i="13"/>
  <c r="CA84" i="13"/>
  <c r="BY84" i="13"/>
  <c r="BY98" i="13"/>
  <c r="CA98" i="13"/>
  <c r="BH105" i="13"/>
  <c r="BJ105" i="13" s="1"/>
  <c r="P104" i="28"/>
  <c r="P107" i="28"/>
  <c r="BH108" i="13"/>
  <c r="BJ108" i="13" s="1"/>
  <c r="BT216" i="13"/>
  <c r="BY216" i="13" s="1"/>
  <c r="BT217" i="13"/>
  <c r="BY217" i="13" s="1"/>
  <c r="BT218" i="13"/>
  <c r="BY218" i="13" s="1"/>
  <c r="P218" i="28"/>
  <c r="BH219" i="13"/>
  <c r="BJ219" i="13" s="1"/>
  <c r="BH218" i="13"/>
  <c r="BJ218" i="13" s="1"/>
  <c r="P217" i="28"/>
  <c r="P216" i="28"/>
  <c r="BH217" i="13"/>
  <c r="BJ217" i="13" s="1"/>
  <c r="BH202" i="13"/>
  <c r="BJ202" i="13" s="1"/>
  <c r="P201" i="28"/>
  <c r="P211" i="28"/>
  <c r="BH212" i="13"/>
  <c r="BJ212" i="13" s="1"/>
  <c r="BH214" i="13"/>
  <c r="BJ214" i="13" s="1"/>
  <c r="P213" i="28"/>
  <c r="P212" i="28"/>
  <c r="BH213" i="13"/>
  <c r="BJ213" i="13" s="1"/>
  <c r="BH216" i="13"/>
  <c r="BJ216" i="13" s="1"/>
  <c r="P215" i="28"/>
  <c r="BH215" i="13"/>
  <c r="BJ215" i="13" s="1"/>
  <c r="P214" i="28"/>
  <c r="P209" i="28"/>
  <c r="BH210" i="13"/>
  <c r="BJ210" i="13" s="1"/>
  <c r="BH211" i="13"/>
  <c r="BJ211" i="13" s="1"/>
  <c r="P210" i="28"/>
  <c r="P207" i="28"/>
  <c r="BH208" i="13"/>
  <c r="BJ208" i="13" s="1"/>
  <c r="P204" i="28"/>
  <c r="BH205" i="13"/>
  <c r="BJ205" i="13" s="1"/>
  <c r="P205" i="28"/>
  <c r="BH206" i="13"/>
  <c r="BJ206" i="13" s="1"/>
  <c r="BH207" i="13"/>
  <c r="BJ207" i="13" s="1"/>
  <c r="P206" i="28"/>
  <c r="BH204" i="13"/>
  <c r="BJ204" i="13" s="1"/>
  <c r="P203" i="28"/>
  <c r="BH203" i="13"/>
  <c r="BJ203" i="13" s="1"/>
  <c r="P202" i="28"/>
  <c r="BT138" i="13"/>
  <c r="BY138" i="13" s="1"/>
  <c r="CA124" i="13"/>
  <c r="BT124" i="13"/>
  <c r="BY124" i="13" s="1"/>
  <c r="BT194" i="13"/>
  <c r="BY194" i="13" s="1"/>
  <c r="BT173" i="13"/>
  <c r="BY173" i="13" s="1"/>
  <c r="BT201" i="13"/>
  <c r="BY201" i="13" s="1"/>
  <c r="BH201" i="13"/>
  <c r="BJ201" i="13" s="1"/>
  <c r="P200" i="28"/>
  <c r="BP197" i="13"/>
  <c r="P196" i="28"/>
  <c r="BH197" i="13"/>
  <c r="BP199" i="13"/>
  <c r="BH199" i="13"/>
  <c r="P198" i="28"/>
  <c r="BH200" i="13"/>
  <c r="BJ200" i="13" s="1"/>
  <c r="P199" i="28"/>
  <c r="BP198" i="13"/>
  <c r="BH198" i="13"/>
  <c r="BJ198" i="13" s="1"/>
  <c r="P197" i="28"/>
  <c r="BP196" i="13"/>
  <c r="P195" i="28"/>
  <c r="BH196" i="13"/>
  <c r="BP195" i="13"/>
  <c r="P194" i="28"/>
  <c r="BH195" i="13"/>
  <c r="BJ195" i="13" s="1"/>
  <c r="BP194" i="13"/>
  <c r="P193" i="28"/>
  <c r="BH194" i="13"/>
  <c r="BP193" i="13"/>
  <c r="P192" i="28"/>
  <c r="BH193" i="13"/>
  <c r="BP192" i="13"/>
  <c r="P191" i="28"/>
  <c r="BH192" i="13"/>
  <c r="BJ192" i="13" s="1"/>
  <c r="BP190" i="13"/>
  <c r="BH190" i="13"/>
  <c r="P189" i="28"/>
  <c r="BP189" i="13"/>
  <c r="P188" i="28"/>
  <c r="BH189" i="13"/>
  <c r="BJ189" i="13" s="1"/>
  <c r="BT188" i="13"/>
  <c r="BY188" i="13" s="1"/>
  <c r="BP188" i="13"/>
  <c r="BH188" i="13"/>
  <c r="P187" i="28"/>
  <c r="BP182" i="13"/>
  <c r="P181" i="28"/>
  <c r="BH182" i="13"/>
  <c r="BP183" i="13"/>
  <c r="BH183" i="13"/>
  <c r="BJ183" i="13" s="1"/>
  <c r="P182" i="28"/>
  <c r="BP187" i="13"/>
  <c r="BH187" i="13"/>
  <c r="P186" i="28"/>
  <c r="BP186" i="13"/>
  <c r="P185" i="28"/>
  <c r="BH186" i="13"/>
  <c r="BJ186" i="13" s="1"/>
  <c r="BP185" i="13"/>
  <c r="P184" i="28"/>
  <c r="BH185" i="13"/>
  <c r="BP184" i="13"/>
  <c r="BH184" i="13"/>
  <c r="P183" i="28"/>
  <c r="BP177" i="13"/>
  <c r="P176" i="28"/>
  <c r="BH177" i="13"/>
  <c r="BJ177" i="13" s="1"/>
  <c r="BP180" i="13"/>
  <c r="BH180" i="13"/>
  <c r="BJ180" i="13" s="1"/>
  <c r="P179" i="28"/>
  <c r="BP181" i="13"/>
  <c r="BH181" i="13"/>
  <c r="P180" i="28"/>
  <c r="BP179" i="13"/>
  <c r="BH179" i="13"/>
  <c r="P178" i="28"/>
  <c r="BP178" i="13"/>
  <c r="BH178" i="13"/>
  <c r="P177" i="28"/>
  <c r="BP176" i="13"/>
  <c r="P175" i="28"/>
  <c r="BH176" i="13"/>
  <c r="BP175" i="13"/>
  <c r="P174" i="28"/>
  <c r="BH175" i="13"/>
  <c r="BP174" i="13"/>
  <c r="P173" i="28"/>
  <c r="BH174" i="13"/>
  <c r="BJ174" i="13" s="1"/>
  <c r="BP173" i="13"/>
  <c r="P172" i="28"/>
  <c r="BH173" i="13"/>
  <c r="BP171" i="13"/>
  <c r="BH171" i="13"/>
  <c r="BJ171" i="13" s="1"/>
  <c r="P170" i="28"/>
  <c r="BP169" i="13"/>
  <c r="P168" i="28"/>
  <c r="BH169" i="13"/>
  <c r="BP172" i="13"/>
  <c r="P171" i="28"/>
  <c r="BH172" i="13"/>
  <c r="BP170" i="13"/>
  <c r="P169" i="28"/>
  <c r="BH170" i="13"/>
  <c r="BP140" i="13"/>
  <c r="BH140" i="13"/>
  <c r="P139" i="28"/>
  <c r="BP139" i="13"/>
  <c r="BH139" i="13"/>
  <c r="P138" i="28"/>
  <c r="CA127" i="13"/>
  <c r="BT127" i="13"/>
  <c r="BY127" i="13" s="1"/>
  <c r="CA126" i="13"/>
  <c r="BT126" i="13"/>
  <c r="BY126" i="13" s="1"/>
  <c r="CA130" i="13"/>
  <c r="BT130" i="13"/>
  <c r="BY130" i="13" s="1"/>
  <c r="CA129" i="13"/>
  <c r="BT129" i="13"/>
  <c r="BY129" i="13" s="1"/>
  <c r="CA125" i="13"/>
  <c r="BT125" i="13"/>
  <c r="BY125" i="13" s="1"/>
  <c r="CA128" i="13"/>
  <c r="BT128" i="13"/>
  <c r="BY128" i="13" s="1"/>
  <c r="BP138" i="13"/>
  <c r="BH138" i="13"/>
  <c r="BJ138" i="13" s="1"/>
  <c r="P137" i="28"/>
  <c r="BP134" i="13"/>
  <c r="P133" i="28"/>
  <c r="BH134" i="13"/>
  <c r="BP131" i="13"/>
  <c r="BH131" i="13"/>
  <c r="P130" i="28"/>
  <c r="BP133" i="13"/>
  <c r="P132" i="28"/>
  <c r="BH133" i="13"/>
  <c r="BP137" i="13"/>
  <c r="P136" i="28"/>
  <c r="BH137" i="13"/>
  <c r="BP132" i="13"/>
  <c r="BH132" i="13"/>
  <c r="BJ132" i="13" s="1"/>
  <c r="P131" i="28"/>
  <c r="BP135" i="13"/>
  <c r="BH135" i="13"/>
  <c r="BJ135" i="13" s="1"/>
  <c r="P134" i="28"/>
  <c r="BP136" i="13"/>
  <c r="P135" i="28"/>
  <c r="BH136" i="13"/>
  <c r="BP128" i="13"/>
  <c r="BH128" i="13"/>
  <c r="P127" i="28"/>
  <c r="BP126" i="13"/>
  <c r="BH126" i="13"/>
  <c r="BJ126" i="13" s="1"/>
  <c r="P125" i="28"/>
  <c r="BP127" i="13"/>
  <c r="BH127" i="13"/>
  <c r="P126" i="28"/>
  <c r="BP130" i="13"/>
  <c r="P129" i="28"/>
  <c r="BH130" i="13"/>
  <c r="BP129" i="13"/>
  <c r="BH129" i="13"/>
  <c r="BJ129" i="13" s="1"/>
  <c r="P128" i="28"/>
  <c r="BP125" i="13"/>
  <c r="P124" i="28"/>
  <c r="BH125" i="13"/>
  <c r="BP124" i="13"/>
  <c r="P123" i="28"/>
  <c r="BH124" i="13"/>
  <c r="BP121" i="13"/>
  <c r="P120" i="28"/>
  <c r="BH121" i="13"/>
  <c r="BP123" i="13"/>
  <c r="P122" i="28"/>
  <c r="BH123" i="13"/>
  <c r="BJ123" i="13" s="1"/>
  <c r="BP122" i="13"/>
  <c r="BH122" i="13"/>
  <c r="P121" i="28"/>
  <c r="BP119" i="13"/>
  <c r="BH119" i="13"/>
  <c r="P118" i="28"/>
  <c r="BP118" i="13"/>
  <c r="BH118" i="13"/>
  <c r="P117" i="28"/>
  <c r="BP117" i="13"/>
  <c r="P116" i="28"/>
  <c r="BH117" i="13"/>
  <c r="BJ117" i="13" s="1"/>
  <c r="BP120" i="13"/>
  <c r="P119" i="28"/>
  <c r="BH120" i="13"/>
  <c r="BJ120" i="13" s="1"/>
  <c r="BP116" i="13"/>
  <c r="BH116" i="13"/>
  <c r="P115" i="28"/>
  <c r="BP115" i="13"/>
  <c r="BH115" i="13"/>
  <c r="P114" i="28"/>
  <c r="BP114" i="13"/>
  <c r="P113" i="28"/>
  <c r="BH114" i="13"/>
  <c r="BJ114" i="13" s="1"/>
  <c r="BP113" i="13"/>
  <c r="P112" i="28"/>
  <c r="BH113" i="13"/>
  <c r="P109" i="28"/>
  <c r="BH110" i="13"/>
  <c r="BJ110" i="13" s="1"/>
  <c r="BP111" i="13"/>
  <c r="P110" i="28"/>
  <c r="BH111" i="13"/>
  <c r="BJ111" i="13" s="1"/>
  <c r="BH100" i="13"/>
  <c r="BJ100" i="13" s="1"/>
  <c r="P99" i="28"/>
  <c r="BH99" i="13"/>
  <c r="BJ99" i="13" s="1"/>
  <c r="P98" i="28"/>
  <c r="P101" i="28"/>
  <c r="BH102" i="13"/>
  <c r="BJ102" i="13" s="1"/>
  <c r="P100" i="28"/>
  <c r="BH101" i="13"/>
  <c r="BJ101" i="13" s="1"/>
  <c r="P102" i="28"/>
  <c r="BH103" i="13"/>
  <c r="BJ103" i="13" s="1"/>
  <c r="BH98" i="13"/>
  <c r="BJ98" i="13" s="1"/>
  <c r="P97" i="28"/>
  <c r="BT82" i="13"/>
  <c r="CA82" i="13" s="1"/>
  <c r="BT79" i="13"/>
  <c r="CA79" i="13" s="1"/>
  <c r="BY85" i="13"/>
  <c r="P96" i="28"/>
  <c r="BH97" i="13"/>
  <c r="BJ97" i="13" s="1"/>
  <c r="BT96" i="13"/>
  <c r="CA96" i="13" s="1"/>
  <c r="D240" i="18"/>
  <c r="BT303" i="13"/>
  <c r="BY303" i="13" s="1"/>
  <c r="BH303" i="13"/>
  <c r="BJ303" i="13" s="1"/>
  <c r="P302" i="28"/>
  <c r="BT306" i="13"/>
  <c r="BY306" i="13" s="1"/>
  <c r="BH306" i="13"/>
  <c r="BJ306" i="13" s="1"/>
  <c r="P305" i="28"/>
  <c r="BT301" i="13"/>
  <c r="BY301" i="13" s="1"/>
  <c r="BH301" i="13"/>
  <c r="BJ301" i="13" s="1"/>
  <c r="P300" i="28"/>
  <c r="P77" i="28"/>
  <c r="BH78" i="13"/>
  <c r="I327" i="13"/>
  <c r="AC327" i="13"/>
  <c r="P272" i="28"/>
  <c r="BH273" i="13"/>
  <c r="BJ273" i="13" s="1"/>
  <c r="BH269" i="13"/>
  <c r="P268" i="28"/>
  <c r="P265" i="28"/>
  <c r="BH266" i="13"/>
  <c r="P271" i="28"/>
  <c r="BH272" i="13"/>
  <c r="BH267" i="13"/>
  <c r="BJ267" i="13" s="1"/>
  <c r="P266" i="28"/>
  <c r="P269" i="28"/>
  <c r="BH270" i="13"/>
  <c r="BJ270" i="13" s="1"/>
  <c r="BH268" i="13"/>
  <c r="P267" i="28"/>
  <c r="BH271" i="13"/>
  <c r="P270" i="28"/>
  <c r="P254" i="28"/>
  <c r="BH255" i="13"/>
  <c r="BJ255" i="13" s="1"/>
  <c r="BH264" i="13"/>
  <c r="BJ264" i="13" s="1"/>
  <c r="P263" i="28"/>
  <c r="P262" i="28"/>
  <c r="BH263" i="13"/>
  <c r="BH253" i="13"/>
  <c r="P252" i="28"/>
  <c r="BH259" i="13"/>
  <c r="P258" i="28"/>
  <c r="P259" i="28"/>
  <c r="BH260" i="13"/>
  <c r="BH265" i="13"/>
  <c r="P264" i="28"/>
  <c r="P261" i="28"/>
  <c r="BH262" i="13"/>
  <c r="P255" i="28"/>
  <c r="BH256" i="13"/>
  <c r="BH252" i="13"/>
  <c r="P251" i="28"/>
  <c r="P260" i="28"/>
  <c r="BH261" i="13"/>
  <c r="BJ261" i="13" s="1"/>
  <c r="P253" i="28"/>
  <c r="BH254" i="13"/>
  <c r="BH247" i="13"/>
  <c r="P246" i="28"/>
  <c r="BH248" i="13"/>
  <c r="P247" i="28"/>
  <c r="BH246" i="13"/>
  <c r="BJ246" i="13" s="1"/>
  <c r="P245" i="28"/>
  <c r="BH250" i="13"/>
  <c r="P249" i="28"/>
  <c r="P248" i="28"/>
  <c r="BH249" i="13"/>
  <c r="BJ249" i="13" s="1"/>
  <c r="BH251" i="13"/>
  <c r="P250" i="28"/>
  <c r="BH241" i="13"/>
  <c r="P240" i="28"/>
  <c r="BH242" i="13"/>
  <c r="P241" i="28"/>
  <c r="P242" i="28"/>
  <c r="BH243" i="13"/>
  <c r="BJ243" i="13" s="1"/>
  <c r="BH239" i="13"/>
  <c r="P238" i="28"/>
  <c r="P237" i="28"/>
  <c r="BH238" i="13"/>
  <c r="P239" i="28"/>
  <c r="BH240" i="13"/>
  <c r="BJ240" i="13" s="1"/>
  <c r="BH244" i="13"/>
  <c r="P243" i="28"/>
  <c r="BT226" i="13"/>
  <c r="BY226" i="13" s="1"/>
  <c r="P225" i="28"/>
  <c r="BH226" i="13"/>
  <c r="BT225" i="13"/>
  <c r="BY225" i="13" s="1"/>
  <c r="BH225" i="13"/>
  <c r="BJ225" i="13" s="1"/>
  <c r="P224" i="28"/>
  <c r="BT222" i="13"/>
  <c r="BY222" i="13" s="1"/>
  <c r="BH222" i="13"/>
  <c r="BJ222" i="13" s="1"/>
  <c r="P221" i="28"/>
  <c r="BT228" i="13"/>
  <c r="BY228" i="13" s="1"/>
  <c r="BH228" i="13"/>
  <c r="BJ228" i="13" s="1"/>
  <c r="P227" i="28"/>
  <c r="BT231" i="13"/>
  <c r="BY231" i="13" s="1"/>
  <c r="BH231" i="13"/>
  <c r="BJ231" i="13" s="1"/>
  <c r="P230" i="28"/>
  <c r="BT221" i="13"/>
  <c r="BY221" i="13" s="1"/>
  <c r="P220" i="28"/>
  <c r="BH221" i="13"/>
  <c r="BT229" i="13"/>
  <c r="BY229" i="13" s="1"/>
  <c r="P228" i="28"/>
  <c r="BH229" i="13"/>
  <c r="B240" i="18"/>
  <c r="BT224" i="13"/>
  <c r="BY224" i="13" s="1"/>
  <c r="BH224" i="13"/>
  <c r="P223" i="28"/>
  <c r="BT227" i="13"/>
  <c r="BY227" i="13" s="1"/>
  <c r="P226" i="28"/>
  <c r="BH227" i="13"/>
  <c r="BT230" i="13"/>
  <c r="BY230" i="13" s="1"/>
  <c r="P229" i="28"/>
  <c r="BH230" i="13"/>
  <c r="BP112" i="13"/>
  <c r="BI327" i="13"/>
  <c r="BI324" i="13"/>
  <c r="BH112" i="13"/>
  <c r="BI329" i="13"/>
  <c r="P111" i="28"/>
  <c r="CF65" i="13" l="1"/>
  <c r="BX65" i="13"/>
  <c r="BT65" i="13"/>
  <c r="BX66" i="13"/>
  <c r="CF66" i="13"/>
  <c r="CH66" i="13" s="1"/>
  <c r="CI66" i="13" s="1"/>
  <c r="BT66" i="13"/>
  <c r="CH73" i="13"/>
  <c r="CI73" i="13" s="1"/>
  <c r="A235" i="13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P320" i="28"/>
  <c r="BW320" i="13"/>
  <c r="BT73" i="13"/>
  <c r="BT72" i="13"/>
  <c r="CA72" i="13" s="1"/>
  <c r="BT71" i="13"/>
  <c r="BT77" i="13"/>
  <c r="BT75" i="13"/>
  <c r="BT76" i="13"/>
  <c r="BZ337" i="13"/>
  <c r="CB337" i="13"/>
  <c r="CA337" i="13"/>
  <c r="CC337" i="13"/>
  <c r="BY337" i="13"/>
  <c r="BT74" i="13"/>
  <c r="CA88" i="13"/>
  <c r="BY88" i="13"/>
  <c r="BT104" i="13"/>
  <c r="BT108" i="13"/>
  <c r="CA108" i="13" s="1"/>
  <c r="BT109" i="13"/>
  <c r="CA109" i="13" s="1"/>
  <c r="BT107" i="13"/>
  <c r="CA107" i="13" s="1"/>
  <c r="CA87" i="13"/>
  <c r="BY87" i="13"/>
  <c r="CA80" i="13"/>
  <c r="BY80" i="13"/>
  <c r="CA91" i="13"/>
  <c r="BY91" i="13"/>
  <c r="BT105" i="13"/>
  <c r="CA105" i="13" s="1"/>
  <c r="BY106" i="13"/>
  <c r="CA92" i="13"/>
  <c r="BY92" i="13"/>
  <c r="CA83" i="13"/>
  <c r="BY83" i="13"/>
  <c r="CA95" i="13"/>
  <c r="BY95" i="13"/>
  <c r="CA90" i="13"/>
  <c r="BY90" i="13"/>
  <c r="BT213" i="13"/>
  <c r="BY213" i="13" s="1"/>
  <c r="BT214" i="13"/>
  <c r="BY214" i="13" s="1"/>
  <c r="BT212" i="13"/>
  <c r="BY212" i="13" s="1"/>
  <c r="BT202" i="13"/>
  <c r="BY202" i="13" s="1"/>
  <c r="BT215" i="13"/>
  <c r="BY215" i="13" s="1"/>
  <c r="BT211" i="13"/>
  <c r="BY211" i="13" s="1"/>
  <c r="BT210" i="13"/>
  <c r="BY210" i="13" s="1"/>
  <c r="BT208" i="13"/>
  <c r="BY208" i="13" s="1"/>
  <c r="BT207" i="13"/>
  <c r="BY207" i="13" s="1"/>
  <c r="BT206" i="13"/>
  <c r="BY206" i="13" s="1"/>
  <c r="BT205" i="13"/>
  <c r="BY205" i="13" s="1"/>
  <c r="BT204" i="13"/>
  <c r="BY204" i="13" s="1"/>
  <c r="BT203" i="13"/>
  <c r="BY203" i="13" s="1"/>
  <c r="BT198" i="13"/>
  <c r="BY198" i="13" s="1"/>
  <c r="BT200" i="13"/>
  <c r="BY200" i="13" s="1"/>
  <c r="BJ199" i="13"/>
  <c r="BQ199" i="13"/>
  <c r="CB199" i="13"/>
  <c r="BT199" i="13"/>
  <c r="BY199" i="13" s="1"/>
  <c r="CB197" i="13"/>
  <c r="BQ197" i="13"/>
  <c r="BJ197" i="13"/>
  <c r="BT197" i="13"/>
  <c r="BY197" i="13" s="1"/>
  <c r="BJ196" i="13"/>
  <c r="BQ196" i="13"/>
  <c r="CB196" i="13"/>
  <c r="BT196" i="13"/>
  <c r="BY196" i="13" s="1"/>
  <c r="BT195" i="13"/>
  <c r="BY195" i="13" s="1"/>
  <c r="CB194" i="13"/>
  <c r="BJ194" i="13"/>
  <c r="BQ194" i="13"/>
  <c r="BJ193" i="13"/>
  <c r="BQ193" i="13"/>
  <c r="CB193" i="13"/>
  <c r="BT193" i="13"/>
  <c r="BY193" i="13" s="1"/>
  <c r="BT192" i="13"/>
  <c r="BY192" i="13" s="1"/>
  <c r="BJ190" i="13"/>
  <c r="CB190" i="13"/>
  <c r="BQ190" i="13"/>
  <c r="BT190" i="13"/>
  <c r="BY190" i="13" s="1"/>
  <c r="BT189" i="13"/>
  <c r="BY189" i="13" s="1"/>
  <c r="CB188" i="13"/>
  <c r="BQ188" i="13"/>
  <c r="BJ188" i="13"/>
  <c r="BT187" i="13"/>
  <c r="BY187" i="13" s="1"/>
  <c r="BJ187" i="13"/>
  <c r="CB187" i="13"/>
  <c r="BQ187" i="13"/>
  <c r="BQ185" i="13"/>
  <c r="CB185" i="13"/>
  <c r="BJ185" i="13"/>
  <c r="BT185" i="13"/>
  <c r="BY185" i="13" s="1"/>
  <c r="BT183" i="13"/>
  <c r="BY183" i="13" s="1"/>
  <c r="BJ182" i="13"/>
  <c r="BQ182" i="13"/>
  <c r="CB182" i="13"/>
  <c r="BQ184" i="13"/>
  <c r="BJ184" i="13"/>
  <c r="CB184" i="13"/>
  <c r="BT184" i="13"/>
  <c r="BY184" i="13" s="1"/>
  <c r="BT186" i="13"/>
  <c r="BY186" i="13" s="1"/>
  <c r="BT182" i="13"/>
  <c r="BY182" i="13" s="1"/>
  <c r="BQ181" i="13"/>
  <c r="BJ181" i="13"/>
  <c r="CB181" i="13"/>
  <c r="BT179" i="13"/>
  <c r="BY179" i="13" s="1"/>
  <c r="BT180" i="13"/>
  <c r="BY180" i="13" s="1"/>
  <c r="BJ178" i="13"/>
  <c r="BQ178" i="13"/>
  <c r="CB178" i="13"/>
  <c r="BT178" i="13"/>
  <c r="BY178" i="13" s="1"/>
  <c r="BJ179" i="13"/>
  <c r="CB179" i="13"/>
  <c r="BQ179" i="13"/>
  <c r="BT177" i="13"/>
  <c r="BY177" i="13" s="1"/>
  <c r="BJ176" i="13"/>
  <c r="BQ176" i="13"/>
  <c r="CB176" i="13"/>
  <c r="BT176" i="13"/>
  <c r="BY176" i="13" s="1"/>
  <c r="BJ175" i="13"/>
  <c r="CB175" i="13"/>
  <c r="BQ175" i="13"/>
  <c r="BT175" i="13"/>
  <c r="BY175" i="13" s="1"/>
  <c r="BT174" i="13"/>
  <c r="BY174" i="13" s="1"/>
  <c r="BJ173" i="13"/>
  <c r="BQ173" i="13"/>
  <c r="CB173" i="13"/>
  <c r="CA172" i="13"/>
  <c r="BT172" i="13"/>
  <c r="BY172" i="13" s="1"/>
  <c r="BJ172" i="13"/>
  <c r="BQ172" i="13"/>
  <c r="CB172" i="13"/>
  <c r="CB169" i="13"/>
  <c r="BJ169" i="13"/>
  <c r="BQ169" i="13"/>
  <c r="CA169" i="13"/>
  <c r="BT169" i="13"/>
  <c r="BY169" i="13" s="1"/>
  <c r="BJ170" i="13"/>
  <c r="CB170" i="13"/>
  <c r="BQ170" i="13"/>
  <c r="CA170" i="13"/>
  <c r="BT170" i="13"/>
  <c r="BY170" i="13" s="1"/>
  <c r="CA171" i="13"/>
  <c r="BT171" i="13"/>
  <c r="BY171" i="13" s="1"/>
  <c r="CB140" i="13"/>
  <c r="BJ140" i="13"/>
  <c r="BQ140" i="13"/>
  <c r="BT140" i="13"/>
  <c r="BY140" i="13" s="1"/>
  <c r="BJ139" i="13"/>
  <c r="BQ139" i="13"/>
  <c r="CB139" i="13"/>
  <c r="BT139" i="13"/>
  <c r="BY139" i="13" s="1"/>
  <c r="CA135" i="13"/>
  <c r="BT135" i="13"/>
  <c r="BY135" i="13" s="1"/>
  <c r="CA133" i="13"/>
  <c r="BT133" i="13"/>
  <c r="BY133" i="13" s="1"/>
  <c r="BJ133" i="13"/>
  <c r="CB133" i="13"/>
  <c r="BQ133" i="13"/>
  <c r="BJ131" i="13"/>
  <c r="CB131" i="13"/>
  <c r="BQ131" i="13"/>
  <c r="CA131" i="13"/>
  <c r="BT131" i="13"/>
  <c r="BY131" i="13" s="1"/>
  <c r="BJ136" i="13"/>
  <c r="BQ136" i="13"/>
  <c r="CB136" i="13"/>
  <c r="BJ137" i="13"/>
  <c r="BQ137" i="13"/>
  <c r="CB137" i="13"/>
  <c r="BQ134" i="13"/>
  <c r="CB134" i="13"/>
  <c r="BJ134" i="13"/>
  <c r="CA132" i="13"/>
  <c r="BT132" i="13"/>
  <c r="BY132" i="13" s="1"/>
  <c r="BT136" i="13"/>
  <c r="BY136" i="13" s="1"/>
  <c r="BT137" i="13"/>
  <c r="BY137" i="13" s="1"/>
  <c r="CA134" i="13"/>
  <c r="BT134" i="13"/>
  <c r="BY134" i="13" s="1"/>
  <c r="BJ130" i="13"/>
  <c r="BQ130" i="13"/>
  <c r="CB130" i="13"/>
  <c r="BJ127" i="13"/>
  <c r="CB127" i="13"/>
  <c r="BQ127" i="13"/>
  <c r="CB128" i="13"/>
  <c r="BQ128" i="13"/>
  <c r="BJ128" i="13"/>
  <c r="CB125" i="13"/>
  <c r="BJ125" i="13"/>
  <c r="BQ125" i="13"/>
  <c r="BJ124" i="13"/>
  <c r="BQ124" i="13"/>
  <c r="CB124" i="13"/>
  <c r="BJ122" i="13"/>
  <c r="CB122" i="13"/>
  <c r="BQ122" i="13"/>
  <c r="CA122" i="13"/>
  <c r="BT122" i="13"/>
  <c r="BY122" i="13" s="1"/>
  <c r="CA123" i="13"/>
  <c r="BT123" i="13"/>
  <c r="BY123" i="13" s="1"/>
  <c r="BJ121" i="13"/>
  <c r="BQ121" i="13"/>
  <c r="CB121" i="13"/>
  <c r="BT121" i="13"/>
  <c r="BY121" i="13" s="1"/>
  <c r="BT118" i="13"/>
  <c r="BY118" i="13" s="1"/>
  <c r="BJ119" i="13"/>
  <c r="CB119" i="13"/>
  <c r="BQ119" i="13"/>
  <c r="BT117" i="13"/>
  <c r="BY117" i="13" s="1"/>
  <c r="BJ118" i="13"/>
  <c r="CB118" i="13"/>
  <c r="BQ118" i="13"/>
  <c r="BT120" i="13"/>
  <c r="BY120" i="13" s="1"/>
  <c r="BT119" i="13"/>
  <c r="BY119" i="13" s="1"/>
  <c r="BT115" i="13"/>
  <c r="BY115" i="13" s="1"/>
  <c r="BT114" i="13"/>
  <c r="BY114" i="13" s="1"/>
  <c r="BJ115" i="13"/>
  <c r="BQ115" i="13"/>
  <c r="CB115" i="13"/>
  <c r="BJ116" i="13"/>
  <c r="CB116" i="13"/>
  <c r="BQ116" i="13"/>
  <c r="BY116" i="13"/>
  <c r="BJ113" i="13"/>
  <c r="CB113" i="13"/>
  <c r="BQ113" i="13"/>
  <c r="CD116" i="13"/>
  <c r="BT113" i="13"/>
  <c r="BY113" i="13" s="1"/>
  <c r="BT111" i="13"/>
  <c r="BY111" i="13" s="1"/>
  <c r="BT110" i="13"/>
  <c r="CA110" i="13" s="1"/>
  <c r="BT101" i="13"/>
  <c r="BT102" i="13"/>
  <c r="BT99" i="13"/>
  <c r="BT103" i="13"/>
  <c r="BT100" i="13"/>
  <c r="BT78" i="13"/>
  <c r="CA78" i="13" s="1"/>
  <c r="BY82" i="13"/>
  <c r="BY79" i="13"/>
  <c r="BT97" i="13"/>
  <c r="CA97" i="13" s="1"/>
  <c r="BY96" i="13"/>
  <c r="BJ78" i="13"/>
  <c r="BH324" i="13"/>
  <c r="BT273" i="13"/>
  <c r="BY273" i="13" s="1"/>
  <c r="BJ272" i="13"/>
  <c r="BT268" i="13"/>
  <c r="BY268" i="13" s="1"/>
  <c r="BT270" i="13"/>
  <c r="BY270" i="13" s="1"/>
  <c r="BT266" i="13"/>
  <c r="BY266" i="13" s="1"/>
  <c r="BJ268" i="13"/>
  <c r="BT272" i="13"/>
  <c r="BY272" i="13" s="1"/>
  <c r="BJ266" i="13"/>
  <c r="BJ271" i="13"/>
  <c r="BJ269" i="13"/>
  <c r="BT271" i="13"/>
  <c r="BY271" i="13" s="1"/>
  <c r="BT267" i="13"/>
  <c r="BY267" i="13" s="1"/>
  <c r="BT269" i="13"/>
  <c r="BY269" i="13" s="1"/>
  <c r="BJ260" i="13"/>
  <c r="BT254" i="13"/>
  <c r="BY254" i="13" s="1"/>
  <c r="BJ256" i="13"/>
  <c r="BT263" i="13"/>
  <c r="BY263" i="13" s="1"/>
  <c r="BT261" i="13"/>
  <c r="BY261" i="13" s="1"/>
  <c r="BJ254" i="13"/>
  <c r="BJ263" i="13"/>
  <c r="BT260" i="13"/>
  <c r="BY260" i="13" s="1"/>
  <c r="BT256" i="13"/>
  <c r="BY256" i="13" s="1"/>
  <c r="BJ262" i="13"/>
  <c r="BJ259" i="13"/>
  <c r="BT259" i="13"/>
  <c r="BY259" i="13" s="1"/>
  <c r="BJ252" i="13"/>
  <c r="BH322" i="13"/>
  <c r="BX342" i="13" s="1"/>
  <c r="BJ265" i="13"/>
  <c r="BJ253" i="13"/>
  <c r="BT262" i="13"/>
  <c r="BY262" i="13" s="1"/>
  <c r="BT264" i="13"/>
  <c r="BY264" i="13" s="1"/>
  <c r="BT252" i="13"/>
  <c r="BY252" i="13" s="1"/>
  <c r="BT265" i="13"/>
  <c r="BY265" i="13" s="1"/>
  <c r="BT253" i="13"/>
  <c r="BY253" i="13" s="1"/>
  <c r="BT255" i="13"/>
  <c r="BY255" i="13" s="1"/>
  <c r="BT246" i="13"/>
  <c r="BY246" i="13" s="1"/>
  <c r="BJ248" i="13"/>
  <c r="BJ251" i="13"/>
  <c r="BT251" i="13"/>
  <c r="BY251" i="13" s="1"/>
  <c r="BT249" i="13"/>
  <c r="BY249" i="13" s="1"/>
  <c r="BT248" i="13"/>
  <c r="BY248" i="13" s="1"/>
  <c r="BJ250" i="13"/>
  <c r="BJ247" i="13"/>
  <c r="BT250" i="13"/>
  <c r="BY250" i="13" s="1"/>
  <c r="BT247" i="13"/>
  <c r="BY247" i="13" s="1"/>
  <c r="BT243" i="13"/>
  <c r="BY243" i="13" s="1"/>
  <c r="BT240" i="13"/>
  <c r="BY240" i="13" s="1"/>
  <c r="BJ238" i="13"/>
  <c r="BJ242" i="13"/>
  <c r="BT238" i="13"/>
  <c r="BY238" i="13" s="1"/>
  <c r="BT242" i="13"/>
  <c r="BY242" i="13" s="1"/>
  <c r="BJ239" i="13"/>
  <c r="BJ241" i="13"/>
  <c r="BT244" i="13"/>
  <c r="BY244" i="13" s="1"/>
  <c r="BT239" i="13"/>
  <c r="BY239" i="13" s="1"/>
  <c r="BT241" i="13"/>
  <c r="BY241" i="13" s="1"/>
  <c r="BJ244" i="13"/>
  <c r="BJ224" i="13"/>
  <c r="BJ229" i="13"/>
  <c r="BJ226" i="13"/>
  <c r="BJ221" i="13"/>
  <c r="BJ230" i="13"/>
  <c r="BJ227" i="13"/>
  <c r="BJ112" i="13"/>
  <c r="BQ112" i="13"/>
  <c r="CB112" i="13"/>
  <c r="BT112" i="13"/>
  <c r="BW324" i="13"/>
  <c r="BW322" i="13"/>
  <c r="CA327" i="13" s="1"/>
  <c r="BW326" i="13"/>
  <c r="CF324" i="13" l="1"/>
  <c r="CA66" i="13"/>
  <c r="BY66" i="13"/>
  <c r="CH65" i="13"/>
  <c r="CI65" i="13" s="1"/>
  <c r="CF322" i="13"/>
  <c r="CA65" i="13"/>
  <c r="BY65" i="13"/>
  <c r="BZ65" i="13" s="1"/>
  <c r="BZ66" i="13" s="1"/>
  <c r="BZ67" i="13" s="1"/>
  <c r="BZ68" i="13" s="1"/>
  <c r="BZ69" i="13" s="1"/>
  <c r="BZ70" i="13" s="1"/>
  <c r="BY71" i="13"/>
  <c r="CA71" i="13"/>
  <c r="BY72" i="13"/>
  <c r="CA73" i="13"/>
  <c r="BY73" i="13"/>
  <c r="BY77" i="13"/>
  <c r="CA77" i="13"/>
  <c r="BY75" i="13"/>
  <c r="CA75" i="13"/>
  <c r="BY76" i="13"/>
  <c r="CA76" i="13"/>
  <c r="BY74" i="13"/>
  <c r="CA74" i="13"/>
  <c r="BY105" i="13"/>
  <c r="BY109" i="13"/>
  <c r="BY108" i="13"/>
  <c r="BY104" i="13"/>
  <c r="CA104" i="13"/>
  <c r="BY107" i="13"/>
  <c r="BY110" i="13"/>
  <c r="BY78" i="13"/>
  <c r="CA103" i="13"/>
  <c r="BY103" i="13"/>
  <c r="CA99" i="13"/>
  <c r="BY99" i="13"/>
  <c r="CA102" i="13"/>
  <c r="BY102" i="13"/>
  <c r="CA100" i="13"/>
  <c r="BY100" i="13"/>
  <c r="CA101" i="13"/>
  <c r="BY101" i="13"/>
  <c r="BY97" i="13"/>
  <c r="BJ322" i="13"/>
  <c r="CB342" i="13" s="1"/>
  <c r="CF326" i="13"/>
  <c r="CF328" i="13"/>
  <c r="BA332" i="13"/>
  <c r="BX350" i="13"/>
  <c r="BY112" i="13"/>
  <c r="BT323" i="13"/>
  <c r="BT322" i="13"/>
  <c r="AM40" i="13"/>
  <c r="K39" i="28"/>
  <c r="AM60" i="13"/>
  <c r="K59" i="28"/>
  <c r="K22" i="28"/>
  <c r="AM23" i="13"/>
  <c r="BZ71" i="13" l="1"/>
  <c r="BZ72" i="13" s="1"/>
  <c r="BZ73" i="13" s="1"/>
  <c r="BZ74" i="13" s="1"/>
  <c r="BZ75" i="13" s="1"/>
  <c r="BZ76" i="13" s="1"/>
  <c r="BZ77" i="13" s="1"/>
  <c r="BZ78" i="13" s="1"/>
  <c r="BZ79" i="13" s="1"/>
  <c r="BZ80" i="13" s="1"/>
  <c r="BZ81" i="13" s="1"/>
  <c r="BZ82" i="13" s="1"/>
  <c r="BZ83" i="13" s="1"/>
  <c r="BZ84" i="13" s="1"/>
  <c r="BZ85" i="13" s="1"/>
  <c r="BZ86" i="13" s="1"/>
  <c r="BZ87" i="13" s="1"/>
  <c r="BZ88" i="13" s="1"/>
  <c r="BZ89" i="13" s="1"/>
  <c r="BZ90" i="13" s="1"/>
  <c r="BZ91" i="13" s="1"/>
  <c r="BZ92" i="13" s="1"/>
  <c r="BZ93" i="13" s="1"/>
  <c r="BZ94" i="13" s="1"/>
  <c r="BZ95" i="13" s="1"/>
  <c r="BZ96" i="13" s="1"/>
  <c r="BZ97" i="13" s="1"/>
  <c r="BZ98" i="13" s="1"/>
  <c r="BZ99" i="13" s="1"/>
  <c r="BZ100" i="13" s="1"/>
  <c r="BZ101" i="13" s="1"/>
  <c r="BZ102" i="13" s="1"/>
  <c r="BZ103" i="13" s="1"/>
  <c r="BZ104" i="13" s="1"/>
  <c r="BZ105" i="13" s="1"/>
  <c r="BZ106" i="13" s="1"/>
  <c r="BZ107" i="13" s="1"/>
  <c r="BZ108" i="13" s="1"/>
  <c r="BZ109" i="13" s="1"/>
  <c r="BZ110" i="13" s="1"/>
  <c r="BZ111" i="13" s="1"/>
  <c r="BZ112" i="13" s="1"/>
  <c r="BZ113" i="13" s="1"/>
  <c r="BZ114" i="13" s="1"/>
  <c r="BZ115" i="13" s="1"/>
  <c r="BZ116" i="13" s="1"/>
  <c r="BZ117" i="13" s="1"/>
  <c r="BZ118" i="13" s="1"/>
  <c r="BZ119" i="13" s="1"/>
  <c r="BZ120" i="13" s="1"/>
  <c r="BZ121" i="13" s="1"/>
  <c r="BZ122" i="13" s="1"/>
  <c r="BZ123" i="13" s="1"/>
  <c r="BZ124" i="13" s="1"/>
  <c r="BZ125" i="13" s="1"/>
  <c r="BZ126" i="13" s="1"/>
  <c r="BZ127" i="13" s="1"/>
  <c r="BZ128" i="13" s="1"/>
  <c r="BZ129" i="13" s="1"/>
  <c r="BZ130" i="13" s="1"/>
  <c r="BZ131" i="13" s="1"/>
  <c r="BZ132" i="13" s="1"/>
  <c r="BZ133" i="13" s="1"/>
  <c r="BZ134" i="13" s="1"/>
  <c r="BZ135" i="13" s="1"/>
  <c r="BZ136" i="13" s="1"/>
  <c r="BZ137" i="13" s="1"/>
  <c r="BZ138" i="13" s="1"/>
  <c r="BZ139" i="13" s="1"/>
  <c r="BZ140" i="13" s="1"/>
  <c r="BZ141" i="13" s="1"/>
  <c r="BZ142" i="13" s="1"/>
  <c r="BZ143" i="13" s="1"/>
  <c r="BZ144" i="13" s="1"/>
  <c r="BZ145" i="13" s="1"/>
  <c r="BZ146" i="13" s="1"/>
  <c r="BZ147" i="13" s="1"/>
  <c r="BZ148" i="13" s="1"/>
  <c r="BZ149" i="13" s="1"/>
  <c r="BZ150" i="13" s="1"/>
  <c r="BZ151" i="13" s="1"/>
  <c r="BZ152" i="13" s="1"/>
  <c r="BZ153" i="13" s="1"/>
  <c r="BZ154" i="13" s="1"/>
  <c r="BZ155" i="13" s="1"/>
  <c r="BZ156" i="13" s="1"/>
  <c r="BZ157" i="13" s="1"/>
  <c r="BZ158" i="13" s="1"/>
  <c r="BZ159" i="13" s="1"/>
  <c r="BZ160" i="13" s="1"/>
  <c r="BZ161" i="13" s="1"/>
  <c r="BZ162" i="13" s="1"/>
  <c r="BZ163" i="13" s="1"/>
  <c r="BZ164" i="13" s="1"/>
  <c r="BZ165" i="13" s="1"/>
  <c r="BZ166" i="13" s="1"/>
  <c r="BZ167" i="13" s="1"/>
  <c r="BZ168" i="13" s="1"/>
  <c r="BZ169" i="13" s="1"/>
  <c r="BZ170" i="13" s="1"/>
  <c r="BZ171" i="13" s="1"/>
  <c r="BZ172" i="13" s="1"/>
  <c r="BZ173" i="13" s="1"/>
  <c r="BZ174" i="13" s="1"/>
  <c r="BZ175" i="13" s="1"/>
  <c r="BZ176" i="13" s="1"/>
  <c r="BZ177" i="13" s="1"/>
  <c r="BZ178" i="13" s="1"/>
  <c r="BZ179" i="13" s="1"/>
  <c r="BZ180" i="13" s="1"/>
  <c r="BZ181" i="13" s="1"/>
  <c r="BZ182" i="13" s="1"/>
  <c r="BZ183" i="13" s="1"/>
  <c r="BZ184" i="13" s="1"/>
  <c r="BZ185" i="13" s="1"/>
  <c r="BZ186" i="13" s="1"/>
  <c r="BZ187" i="13" s="1"/>
  <c r="BZ188" i="13" s="1"/>
  <c r="BZ189" i="13" s="1"/>
  <c r="BZ190" i="13" s="1"/>
  <c r="BZ191" i="13" s="1"/>
  <c r="BZ192" i="13" s="1"/>
  <c r="BZ193" i="13" s="1"/>
  <c r="BZ194" i="13" s="1"/>
  <c r="BZ195" i="13" s="1"/>
  <c r="BZ196" i="13" s="1"/>
  <c r="BZ197" i="13" s="1"/>
  <c r="BZ198" i="13" s="1"/>
  <c r="BZ199" i="13" s="1"/>
  <c r="BZ200" i="13" s="1"/>
  <c r="BZ201" i="13" s="1"/>
  <c r="BZ202" i="13" s="1"/>
  <c r="BZ203" i="13" s="1"/>
  <c r="BZ204" i="13" s="1"/>
  <c r="BZ205" i="13" s="1"/>
  <c r="BZ206" i="13" s="1"/>
  <c r="BZ207" i="13" s="1"/>
  <c r="BZ208" i="13" s="1"/>
  <c r="BZ209" i="13" s="1"/>
  <c r="BZ210" i="13" s="1"/>
  <c r="BZ211" i="13" s="1"/>
  <c r="BZ212" i="13" s="1"/>
  <c r="BZ213" i="13" s="1"/>
  <c r="BZ214" i="13" s="1"/>
  <c r="BZ215" i="13" s="1"/>
  <c r="BZ216" i="13" s="1"/>
  <c r="BZ217" i="13" s="1"/>
  <c r="BZ218" i="13" s="1"/>
  <c r="BZ219" i="13" s="1"/>
  <c r="BZ220" i="13" s="1"/>
  <c r="BZ221" i="13" s="1"/>
  <c r="BZ222" i="13" s="1"/>
  <c r="BZ223" i="13" s="1"/>
  <c r="BZ224" i="13" s="1"/>
  <c r="BZ225" i="13" s="1"/>
  <c r="BZ226" i="13" s="1"/>
  <c r="BZ227" i="13" s="1"/>
  <c r="BZ228" i="13" s="1"/>
  <c r="CD103" i="13"/>
  <c r="CD109" i="13"/>
  <c r="BY323" i="13"/>
  <c r="CB350" i="13"/>
  <c r="CB343" i="13"/>
  <c r="BT324" i="13"/>
  <c r="BT325" i="13" s="1"/>
  <c r="AM186" i="13"/>
  <c r="K185" i="28"/>
  <c r="K143" i="28"/>
  <c r="AM144" i="13"/>
  <c r="AM69" i="13"/>
  <c r="K68" i="28"/>
  <c r="K194" i="28"/>
  <c r="AM195" i="13"/>
  <c r="AM114" i="13"/>
  <c r="K113" i="28"/>
  <c r="K170" i="28"/>
  <c r="AM171" i="13"/>
  <c r="K158" i="28"/>
  <c r="AM159" i="13"/>
  <c r="K197" i="28"/>
  <c r="AM198" i="13"/>
  <c r="AM180" i="13"/>
  <c r="K179" i="28"/>
  <c r="K257" i="28"/>
  <c r="AM258" i="13"/>
  <c r="K128" i="28"/>
  <c r="AM129" i="13"/>
  <c r="K182" i="28"/>
  <c r="AM183" i="13"/>
  <c r="AM165" i="13"/>
  <c r="K164" i="28"/>
  <c r="AM252" i="13"/>
  <c r="K251" i="28"/>
  <c r="K248" i="28"/>
  <c r="AM249" i="13"/>
  <c r="K167" i="28"/>
  <c r="AM168" i="13"/>
  <c r="K149" i="28"/>
  <c r="AM150" i="13"/>
  <c r="AM117" i="13"/>
  <c r="K116" i="28"/>
  <c r="AM120" i="13"/>
  <c r="K119" i="28"/>
  <c r="AM126" i="13"/>
  <c r="K125" i="28"/>
  <c r="AM138" i="13"/>
  <c r="K137" i="28"/>
  <c r="K191" i="28"/>
  <c r="AM192" i="13"/>
  <c r="AM156" i="13"/>
  <c r="K155" i="28"/>
  <c r="K152" i="28"/>
  <c r="AM153" i="13"/>
  <c r="AM66" i="13"/>
  <c r="K65" i="28"/>
  <c r="K161" i="28"/>
  <c r="AM162" i="13"/>
  <c r="AM255" i="13"/>
  <c r="K254" i="28"/>
  <c r="K146" i="28"/>
  <c r="AM147" i="13"/>
  <c r="K176" i="28"/>
  <c r="AM177" i="13"/>
  <c r="K188" i="28"/>
  <c r="AM189" i="13"/>
  <c r="K122" i="28"/>
  <c r="AM123" i="13"/>
  <c r="AM111" i="13"/>
  <c r="CB111" i="13" s="1"/>
  <c r="K110" i="28"/>
  <c r="K173" i="28"/>
  <c r="AM174" i="13"/>
  <c r="K131" i="28"/>
  <c r="AM132" i="13"/>
  <c r="K134" i="28"/>
  <c r="AM135" i="13"/>
  <c r="K140" i="28"/>
  <c r="AM141" i="13"/>
  <c r="BZ229" i="13" l="1"/>
  <c r="BZ230" i="13" s="1"/>
  <c r="BZ231" i="13" s="1"/>
  <c r="BZ232" i="13" s="1"/>
  <c r="BZ233" i="13" s="1"/>
  <c r="BZ234" i="13" s="1"/>
  <c r="BZ235" i="13" s="1"/>
  <c r="BZ236" i="13" s="1"/>
  <c r="BZ237" i="13" s="1"/>
  <c r="BZ238" i="13" s="1"/>
  <c r="BZ239" i="13" s="1"/>
  <c r="BZ240" i="13" s="1"/>
  <c r="BZ241" i="13" s="1"/>
  <c r="BZ242" i="13" s="1"/>
  <c r="BZ243" i="13" s="1"/>
  <c r="BZ244" i="13" s="1"/>
  <c r="BZ245" i="13" s="1"/>
  <c r="BZ246" i="13" s="1"/>
  <c r="BZ247" i="13" s="1"/>
  <c r="BZ248" i="13" s="1"/>
  <c r="BZ249" i="13" s="1"/>
  <c r="BZ250" i="13" s="1"/>
  <c r="BZ251" i="13" s="1"/>
  <c r="BZ252" i="13" s="1"/>
  <c r="BZ253" i="13" s="1"/>
  <c r="BZ254" i="13" s="1"/>
  <c r="BZ255" i="13" s="1"/>
  <c r="BZ256" i="13" s="1"/>
  <c r="BZ257" i="13" s="1"/>
  <c r="BZ258" i="13" s="1"/>
  <c r="BZ259" i="13" s="1"/>
  <c r="BZ260" i="13" s="1"/>
  <c r="BZ261" i="13" s="1"/>
  <c r="BZ262" i="13" s="1"/>
  <c r="BZ263" i="13" s="1"/>
  <c r="BZ264" i="13" s="1"/>
  <c r="BZ265" i="13" s="1"/>
  <c r="BZ266" i="13" s="1"/>
  <c r="BZ267" i="13" s="1"/>
  <c r="BZ268" i="13" s="1"/>
  <c r="BZ269" i="13" s="1"/>
  <c r="BZ270" i="13" s="1"/>
  <c r="BZ271" i="13" s="1"/>
  <c r="BZ272" i="13" s="1"/>
  <c r="BZ273" i="13" s="1"/>
  <c r="BZ274" i="13" s="1"/>
  <c r="BZ275" i="13" s="1"/>
  <c r="BZ276" i="13" s="1"/>
  <c r="BZ277" i="13" s="1"/>
  <c r="BZ278" i="13" s="1"/>
  <c r="BZ279" i="13" s="1"/>
  <c r="BZ280" i="13" s="1"/>
  <c r="BZ281" i="13" s="1"/>
  <c r="BZ282" i="13" s="1"/>
  <c r="BZ283" i="13" s="1"/>
  <c r="BZ284" i="13" s="1"/>
  <c r="BZ285" i="13" s="1"/>
  <c r="BZ286" i="13" s="1"/>
  <c r="BZ287" i="13" s="1"/>
  <c r="BZ288" i="13" s="1"/>
  <c r="BZ289" i="13" s="1"/>
  <c r="BZ290" i="13" s="1"/>
  <c r="BZ291" i="13" s="1"/>
  <c r="BZ292" i="13" s="1"/>
  <c r="BZ293" i="13" s="1"/>
  <c r="BZ294" i="13" s="1"/>
  <c r="BZ295" i="13" s="1"/>
  <c r="BZ296" i="13" s="1"/>
  <c r="BZ297" i="13" s="1"/>
  <c r="BZ298" i="13" s="1"/>
  <c r="BZ299" i="13" s="1"/>
  <c r="BZ300" i="13" s="1"/>
  <c r="BZ301" i="13" s="1"/>
  <c r="BZ302" i="13" s="1"/>
  <c r="BZ303" i="13" s="1"/>
  <c r="BZ304" i="13" s="1"/>
  <c r="BZ305" i="13" s="1"/>
  <c r="BZ306" i="13" s="1"/>
  <c r="BZ307" i="13" s="1"/>
  <c r="BZ308" i="13" s="1"/>
  <c r="BZ309" i="13" s="1"/>
  <c r="BZ310" i="13" s="1"/>
  <c r="BZ311" i="13" s="1"/>
  <c r="BZ312" i="13" s="1"/>
  <c r="BZ313" i="13" s="1"/>
  <c r="BZ314" i="13" s="1"/>
  <c r="BZ315" i="13" s="1"/>
  <c r="BZ316" i="13" s="1"/>
  <c r="CB141" i="13"/>
  <c r="BQ141" i="13"/>
  <c r="BQ198" i="13"/>
  <c r="CB198" i="13"/>
  <c r="BQ144" i="13"/>
  <c r="CB144" i="13"/>
  <c r="BQ123" i="13"/>
  <c r="CB123" i="13"/>
  <c r="BQ126" i="13"/>
  <c r="CB126" i="13"/>
  <c r="BQ165" i="13"/>
  <c r="CB165" i="13"/>
  <c r="BQ132" i="13"/>
  <c r="CB132" i="13"/>
  <c r="CB117" i="13"/>
  <c r="BQ117" i="13"/>
  <c r="BQ159" i="13"/>
  <c r="CB159" i="13"/>
  <c r="CB171" i="13"/>
  <c r="BQ171" i="13"/>
  <c r="BQ153" i="13"/>
  <c r="CB153" i="13"/>
  <c r="CB138" i="13"/>
  <c r="BQ138" i="13"/>
  <c r="BQ168" i="13"/>
  <c r="CB168" i="13"/>
  <c r="BQ183" i="13"/>
  <c r="CB183" i="13"/>
  <c r="BQ114" i="13"/>
  <c r="CB114" i="13"/>
  <c r="BQ189" i="13"/>
  <c r="CB189" i="13"/>
  <c r="BQ192" i="13"/>
  <c r="CB192" i="13"/>
  <c r="BQ174" i="13"/>
  <c r="CB174" i="13"/>
  <c r="BQ177" i="13"/>
  <c r="CB177" i="13"/>
  <c r="BQ162" i="13"/>
  <c r="CB162" i="13"/>
  <c r="CB156" i="13"/>
  <c r="BQ156" i="13"/>
  <c r="CB135" i="13"/>
  <c r="BQ135" i="13"/>
  <c r="BQ111" i="13"/>
  <c r="BQ147" i="13"/>
  <c r="CB147" i="13"/>
  <c r="BQ195" i="13"/>
  <c r="CB195" i="13"/>
  <c r="BQ120" i="13"/>
  <c r="CB120" i="13"/>
  <c r="BQ150" i="13"/>
  <c r="CB150" i="13"/>
  <c r="BQ129" i="13"/>
  <c r="CB129" i="13"/>
  <c r="CB180" i="13"/>
  <c r="BQ180" i="13"/>
  <c r="CB186" i="13"/>
  <c r="BQ186" i="13"/>
  <c r="I27" i="28" l="1"/>
  <c r="AE28" i="13"/>
  <c r="I26" i="28"/>
  <c r="AE27" i="13"/>
  <c r="I25" i="28"/>
  <c r="AE26" i="13"/>
  <c r="AG27" i="13" l="1"/>
  <c r="AG26" i="13"/>
  <c r="AG28" i="13"/>
  <c r="S232" i="13" l="1"/>
  <c r="F231" i="28"/>
  <c r="F230" i="28"/>
  <c r="S231" i="13"/>
  <c r="S238" i="13"/>
  <c r="F237" i="28"/>
  <c r="F229" i="28"/>
  <c r="S230" i="13"/>
  <c r="S245" i="13"/>
  <c r="F244" i="28"/>
  <c r="S237" i="13"/>
  <c r="F236" i="28"/>
  <c r="S229" i="13"/>
  <c r="F228" i="28"/>
  <c r="F239" i="28"/>
  <c r="S240" i="13"/>
  <c r="F238" i="28"/>
  <c r="S239" i="13"/>
  <c r="F245" i="28"/>
  <c r="S246" i="13"/>
  <c r="S228" i="13"/>
  <c r="F227" i="28"/>
  <c r="S243" i="13"/>
  <c r="F242" i="28"/>
  <c r="F234" i="28"/>
  <c r="S235" i="13"/>
  <c r="F226" i="28"/>
  <c r="S227" i="13"/>
  <c r="S247" i="13"/>
  <c r="F246" i="28"/>
  <c r="F235" i="28"/>
  <c r="S236" i="13"/>
  <c r="S242" i="13"/>
  <c r="F241" i="28"/>
  <c r="S234" i="13"/>
  <c r="F233" i="28"/>
  <c r="F225" i="28"/>
  <c r="S226" i="13"/>
  <c r="F223" i="28"/>
  <c r="S224" i="13"/>
  <c r="S244" i="13"/>
  <c r="F243" i="28"/>
  <c r="F240" i="28"/>
  <c r="S241" i="13"/>
  <c r="S233" i="13"/>
  <c r="F232" i="28"/>
  <c r="S225" i="13"/>
  <c r="F224" i="28"/>
  <c r="U243" i="13" l="1"/>
  <c r="U227" i="13"/>
  <c r="U231" i="13"/>
  <c r="U241" i="13"/>
  <c r="U224" i="13"/>
  <c r="S322" i="13"/>
  <c r="U226" i="13"/>
  <c r="U239" i="13"/>
  <c r="U245" i="13"/>
  <c r="U232" i="13"/>
  <c r="U237" i="13"/>
  <c r="U225" i="13"/>
  <c r="U242" i="13"/>
  <c r="U247" i="13"/>
  <c r="U228" i="13"/>
  <c r="U229" i="13"/>
  <c r="U238" i="13"/>
  <c r="U236" i="13"/>
  <c r="U233" i="13"/>
  <c r="U234" i="13"/>
  <c r="U246" i="13"/>
  <c r="U240" i="13"/>
  <c r="U230" i="13"/>
  <c r="U244" i="13"/>
  <c r="U235" i="13"/>
  <c r="U322" i="13" l="1"/>
  <c r="K262" i="28" l="1"/>
  <c r="AM263" i="13"/>
  <c r="K306" i="28"/>
  <c r="AM307" i="13"/>
  <c r="K275" i="28"/>
  <c r="AM276" i="13"/>
  <c r="AM287" i="13"/>
  <c r="K286" i="28"/>
  <c r="AM310" i="13"/>
  <c r="K309" i="28"/>
  <c r="AM311" i="13"/>
  <c r="K310" i="28"/>
  <c r="K282" i="28"/>
  <c r="AM283" i="13"/>
  <c r="AM271" i="13"/>
  <c r="K270" i="28"/>
  <c r="AM305" i="13"/>
  <c r="K304" i="28"/>
  <c r="K285" i="28"/>
  <c r="AM286" i="13"/>
  <c r="K303" i="28"/>
  <c r="AM304" i="13"/>
  <c r="AM273" i="13"/>
  <c r="K272" i="28"/>
  <c r="K295" i="28"/>
  <c r="AM296" i="13"/>
  <c r="K277" i="28"/>
  <c r="AM278" i="13"/>
  <c r="AM313" i="13"/>
  <c r="K312" i="28"/>
  <c r="AM284" i="13"/>
  <c r="K283" i="28"/>
  <c r="K292" i="28"/>
  <c r="AM293" i="13"/>
  <c r="AM259" i="13"/>
  <c r="K258" i="28"/>
  <c r="K260" i="28"/>
  <c r="AM261" i="13"/>
  <c r="K259" i="28"/>
  <c r="AM260" i="13"/>
  <c r="AM277" i="13"/>
  <c r="K276" i="28"/>
  <c r="AM288" i="13"/>
  <c r="K287" i="28"/>
  <c r="K293" i="28"/>
  <c r="AM294" i="13"/>
  <c r="K313" i="28"/>
  <c r="AM314" i="13"/>
  <c r="AM301" i="13"/>
  <c r="K300" i="28"/>
  <c r="AM308" i="13"/>
  <c r="K307" i="28"/>
  <c r="K263" i="28"/>
  <c r="AM264" i="13"/>
  <c r="AM269" i="13"/>
  <c r="K268" i="28"/>
  <c r="BP269" i="13"/>
  <c r="K314" i="28"/>
  <c r="AM315" i="13"/>
  <c r="K288" i="28"/>
  <c r="AM289" i="13"/>
  <c r="AM295" i="13"/>
  <c r="K294" i="28"/>
  <c r="K317" i="28"/>
  <c r="AM318" i="13"/>
  <c r="AM266" i="13"/>
  <c r="K265" i="28"/>
  <c r="K279" i="28"/>
  <c r="AM280" i="13"/>
  <c r="K318" i="28"/>
  <c r="AM319" i="13"/>
  <c r="AM262" i="13"/>
  <c r="K261" i="28"/>
  <c r="K278" i="28"/>
  <c r="AM279" i="13"/>
  <c r="AM274" i="13"/>
  <c r="K273" i="28"/>
  <c r="K305" i="28"/>
  <c r="AM306" i="13"/>
  <c r="AM317" i="13"/>
  <c r="K316" i="28"/>
  <c r="K311" i="28"/>
  <c r="AM312" i="13"/>
  <c r="BP267" i="13"/>
  <c r="K266" i="28"/>
  <c r="AM267" i="13"/>
  <c r="K298" i="28"/>
  <c r="AM299" i="13"/>
  <c r="K284" i="28"/>
  <c r="AM285" i="13"/>
  <c r="K271" i="28"/>
  <c r="AM272" i="13"/>
  <c r="AM268" i="13"/>
  <c r="K267" i="28"/>
  <c r="BP268" i="13"/>
  <c r="K299" i="28"/>
  <c r="AM300" i="13"/>
  <c r="AM309" i="13"/>
  <c r="K308" i="28"/>
  <c r="K319" i="28"/>
  <c r="AM320" i="13"/>
  <c r="BP270" i="13"/>
  <c r="AM270" i="13"/>
  <c r="K269" i="28"/>
  <c r="K301" i="28"/>
  <c r="AM302" i="13"/>
  <c r="AM303" i="13"/>
  <c r="K302" i="28"/>
  <c r="K296" i="28"/>
  <c r="AM297" i="13"/>
  <c r="K281" i="28"/>
  <c r="AM282" i="13"/>
  <c r="K274" i="28"/>
  <c r="AM275" i="13"/>
  <c r="K264" i="28"/>
  <c r="AM265" i="13"/>
  <c r="K289" i="28"/>
  <c r="AM290" i="13"/>
  <c r="K315" i="28"/>
  <c r="AM316" i="13"/>
  <c r="AM298" i="13"/>
  <c r="K297" i="28"/>
  <c r="AM291" i="13"/>
  <c r="K290" i="28"/>
  <c r="AM292" i="13"/>
  <c r="K291" i="28"/>
  <c r="AM281" i="13"/>
  <c r="K280" i="28"/>
  <c r="AM245" i="13" l="1"/>
  <c r="K244" i="28"/>
  <c r="BP245" i="13"/>
  <c r="CB269" i="13"/>
  <c r="BQ269" i="13"/>
  <c r="AM237" i="13"/>
  <c r="K236" i="28"/>
  <c r="BP237" i="13"/>
  <c r="CB268" i="13"/>
  <c r="BQ268" i="13"/>
  <c r="CB267" i="13"/>
  <c r="BQ267" i="13"/>
  <c r="K233" i="28"/>
  <c r="AM234" i="13"/>
  <c r="BP234" i="13"/>
  <c r="AM239" i="13"/>
  <c r="K238" i="28"/>
  <c r="BP239" i="13"/>
  <c r="K241" i="28"/>
  <c r="AM242" i="13"/>
  <c r="BP242" i="13"/>
  <c r="CB270" i="13"/>
  <c r="BQ270" i="13"/>
  <c r="K242" i="28"/>
  <c r="AM243" i="13"/>
  <c r="BP243" i="13"/>
  <c r="AM247" i="13"/>
  <c r="K246" i="28"/>
  <c r="BP247" i="13"/>
  <c r="AM240" i="13"/>
  <c r="K239" i="28"/>
  <c r="BP240" i="13"/>
  <c r="K243" i="28"/>
  <c r="AM244" i="13"/>
  <c r="BP244" i="13"/>
  <c r="AM246" i="13"/>
  <c r="K245" i="28"/>
  <c r="AM238" i="13"/>
  <c r="K237" i="28"/>
  <c r="BP238" i="13"/>
  <c r="K235" i="28"/>
  <c r="AM236" i="13"/>
  <c r="BP236" i="13"/>
  <c r="K234" i="28"/>
  <c r="AM235" i="13"/>
  <c r="BP235" i="13"/>
  <c r="AM241" i="13"/>
  <c r="K240" i="28"/>
  <c r="BP241" i="13"/>
  <c r="CB242" i="13" l="1"/>
  <c r="BQ242" i="13"/>
  <c r="K223" i="28"/>
  <c r="AM224" i="13"/>
  <c r="BP224" i="13"/>
  <c r="CB247" i="13"/>
  <c r="BQ247" i="13"/>
  <c r="AM227" i="13"/>
  <c r="K226" i="28"/>
  <c r="BP227" i="13"/>
  <c r="BP222" i="13"/>
  <c r="AM222" i="13"/>
  <c r="K221" i="28"/>
  <c r="BQ243" i="13"/>
  <c r="CB243" i="13"/>
  <c r="CB234" i="13"/>
  <c r="BQ234" i="13"/>
  <c r="BQ238" i="13"/>
  <c r="CB238" i="13"/>
  <c r="CB240" i="13"/>
  <c r="BQ240" i="13"/>
  <c r="BQ241" i="13"/>
  <c r="CB241" i="13"/>
  <c r="AM223" i="13"/>
  <c r="K222" i="28"/>
  <c r="BP223" i="13"/>
  <c r="BP220" i="13"/>
  <c r="K219" i="28"/>
  <c r="AM220" i="13"/>
  <c r="CB245" i="13"/>
  <c r="BQ245" i="13"/>
  <c r="CB235" i="13"/>
  <c r="BQ235" i="13"/>
  <c r="K227" i="28"/>
  <c r="AM228" i="13"/>
  <c r="BP228" i="13"/>
  <c r="AM226" i="13"/>
  <c r="K225" i="28"/>
  <c r="BP226" i="13"/>
  <c r="BQ237" i="13"/>
  <c r="CB237" i="13"/>
  <c r="BQ239" i="13"/>
  <c r="CB239" i="13"/>
  <c r="K228" i="28"/>
  <c r="AM229" i="13"/>
  <c r="BP229" i="13"/>
  <c r="K232" i="28"/>
  <c r="AM233" i="13"/>
  <c r="BP233" i="13"/>
  <c r="BQ236" i="13"/>
  <c r="CB236" i="13"/>
  <c r="K220" i="28"/>
  <c r="AM221" i="13"/>
  <c r="BP221" i="13"/>
  <c r="K230" i="28"/>
  <c r="AM231" i="13"/>
  <c r="BP231" i="13"/>
  <c r="BQ246" i="13"/>
  <c r="CB246" i="13"/>
  <c r="AM225" i="13"/>
  <c r="K224" i="28"/>
  <c r="BP225" i="13"/>
  <c r="BQ244" i="13"/>
  <c r="CB244" i="13"/>
  <c r="AM230" i="13"/>
  <c r="K229" i="28"/>
  <c r="BP230" i="13"/>
  <c r="AM232" i="13"/>
  <c r="K231" i="28"/>
  <c r="BP232" i="13"/>
  <c r="BQ231" i="13" l="1"/>
  <c r="CB231" i="13"/>
  <c r="BP215" i="13"/>
  <c r="K214" i="28"/>
  <c r="AM215" i="13"/>
  <c r="BQ227" i="13"/>
  <c r="CB227" i="13"/>
  <c r="CB233" i="13"/>
  <c r="BQ233" i="13"/>
  <c r="CB220" i="13"/>
  <c r="BQ220" i="13"/>
  <c r="CB222" i="13"/>
  <c r="BQ222" i="13"/>
  <c r="BP216" i="13"/>
  <c r="K215" i="28"/>
  <c r="AM216" i="13"/>
  <c r="BQ225" i="13"/>
  <c r="CB225" i="13"/>
  <c r="BP210" i="13"/>
  <c r="K209" i="28"/>
  <c r="AM210" i="13"/>
  <c r="CB226" i="13"/>
  <c r="BQ226" i="13"/>
  <c r="BP209" i="13"/>
  <c r="AM209" i="13"/>
  <c r="K208" i="28"/>
  <c r="CB221" i="13"/>
  <c r="BQ221" i="13"/>
  <c r="CB224" i="13"/>
  <c r="BQ224" i="13"/>
  <c r="BP207" i="13"/>
  <c r="K206" i="28"/>
  <c r="AM207" i="13"/>
  <c r="BP218" i="13"/>
  <c r="K217" i="28"/>
  <c r="AM218" i="13"/>
  <c r="BP219" i="13"/>
  <c r="AM219" i="13"/>
  <c r="K218" i="28"/>
  <c r="BP214" i="13"/>
  <c r="K213" i="28"/>
  <c r="AM214" i="13"/>
  <c r="BP208" i="13"/>
  <c r="K207" i="28"/>
  <c r="AM208" i="13"/>
  <c r="BP206" i="13"/>
  <c r="AM206" i="13"/>
  <c r="K205" i="28"/>
  <c r="BQ229" i="13"/>
  <c r="CB229" i="13"/>
  <c r="CB223" i="13"/>
  <c r="BQ223" i="13"/>
  <c r="BP211" i="13"/>
  <c r="K210" i="28"/>
  <c r="AM211" i="13"/>
  <c r="BQ232" i="13"/>
  <c r="CB232" i="13"/>
  <c r="CB230" i="13"/>
  <c r="BQ230" i="13"/>
  <c r="BP213" i="13"/>
  <c r="K212" i="28"/>
  <c r="AM213" i="13"/>
  <c r="CB228" i="13"/>
  <c r="BQ228" i="13"/>
  <c r="BP212" i="13"/>
  <c r="K211" i="28"/>
  <c r="AM212" i="13"/>
  <c r="BP217" i="13"/>
  <c r="K216" i="28"/>
  <c r="AM217" i="13"/>
  <c r="BP202" i="13" l="1"/>
  <c r="AM202" i="13"/>
  <c r="K201" i="28"/>
  <c r="BP200" i="13"/>
  <c r="AN322" i="13"/>
  <c r="K199" i="28"/>
  <c r="AM200" i="13"/>
  <c r="CB211" i="13"/>
  <c r="BQ211" i="13"/>
  <c r="CB208" i="13"/>
  <c r="BQ208" i="13"/>
  <c r="BQ218" i="13"/>
  <c r="CB218" i="13"/>
  <c r="CB206" i="13"/>
  <c r="BQ206" i="13"/>
  <c r="BP203" i="13"/>
  <c r="K202" i="28"/>
  <c r="AM203" i="13"/>
  <c r="BP201" i="13"/>
  <c r="AM201" i="13"/>
  <c r="K200" i="28"/>
  <c r="CB219" i="13"/>
  <c r="BQ219" i="13"/>
  <c r="BQ217" i="13"/>
  <c r="CB217" i="13"/>
  <c r="BP205" i="13"/>
  <c r="AM205" i="13"/>
  <c r="K204" i="28"/>
  <c r="CB210" i="13"/>
  <c r="BQ210" i="13"/>
  <c r="BP204" i="13"/>
  <c r="K203" i="28"/>
  <c r="AM204" i="13"/>
  <c r="CB215" i="13"/>
  <c r="BQ215" i="13"/>
  <c r="BQ212" i="13"/>
  <c r="CB212" i="13"/>
  <c r="CB209" i="13"/>
  <c r="BQ209" i="13"/>
  <c r="CB213" i="13"/>
  <c r="BQ213" i="13"/>
  <c r="BQ214" i="13"/>
  <c r="CB214" i="13"/>
  <c r="BQ207" i="13"/>
  <c r="CB207" i="13"/>
  <c r="CB216" i="13"/>
  <c r="BQ216" i="13"/>
  <c r="BQ204" i="13" l="1"/>
  <c r="CB204" i="13"/>
  <c r="CB201" i="13"/>
  <c r="BQ201" i="13"/>
  <c r="CB205" i="13"/>
  <c r="BQ205" i="13"/>
  <c r="BQ200" i="13"/>
  <c r="CB200" i="13"/>
  <c r="AM334" i="13"/>
  <c r="AM322" i="13"/>
  <c r="BQ202" i="13"/>
  <c r="CB202" i="13"/>
  <c r="BQ203" i="13"/>
  <c r="CB203" i="13"/>
  <c r="AE310" i="13" l="1"/>
  <c r="I309" i="28"/>
  <c r="I285" i="28"/>
  <c r="AE286" i="13"/>
  <c r="AE278" i="13"/>
  <c r="I277" i="28"/>
  <c r="I308" i="28"/>
  <c r="AE309" i="13"/>
  <c r="AE301" i="13"/>
  <c r="I300" i="28"/>
  <c r="I284" i="28"/>
  <c r="AE285" i="13"/>
  <c r="AE277" i="13"/>
  <c r="I276" i="28"/>
  <c r="AG278" i="13" l="1"/>
  <c r="I297" i="28"/>
  <c r="AE298" i="13"/>
  <c r="I294" i="28"/>
  <c r="AE295" i="13"/>
  <c r="I287" i="28"/>
  <c r="AE288" i="13"/>
  <c r="I278" i="28"/>
  <c r="AE279" i="13"/>
  <c r="I286" i="28"/>
  <c r="AE287" i="13"/>
  <c r="I279" i="28"/>
  <c r="AE280" i="13"/>
  <c r="I256" i="28"/>
  <c r="AE257" i="13"/>
  <c r="BP257" i="13"/>
  <c r="AE292" i="13"/>
  <c r="I291" i="28"/>
  <c r="AE254" i="13"/>
  <c r="I253" i="28"/>
  <c r="BP254" i="13"/>
  <c r="I281" i="28"/>
  <c r="AE282" i="13"/>
  <c r="AE297" i="13"/>
  <c r="I296" i="28"/>
  <c r="AG286" i="13"/>
  <c r="I263" i="28"/>
  <c r="AE264" i="13"/>
  <c r="BP264" i="13"/>
  <c r="AE273" i="13"/>
  <c r="I272" i="28"/>
  <c r="I260" i="28"/>
  <c r="AE261" i="13"/>
  <c r="BP261" i="13"/>
  <c r="AG285" i="13"/>
  <c r="I302" i="28"/>
  <c r="AE303" i="13"/>
  <c r="AG310" i="13"/>
  <c r="I270" i="28"/>
  <c r="AE271" i="13"/>
  <c r="AE302" i="13"/>
  <c r="I301" i="28"/>
  <c r="AE259" i="13"/>
  <c r="I258" i="28"/>
  <c r="BP259" i="13"/>
  <c r="I252" i="28"/>
  <c r="AE253" i="13"/>
  <c r="BP253" i="13"/>
  <c r="I259" i="28"/>
  <c r="AE260" i="13"/>
  <c r="BP260" i="13"/>
  <c r="AE300" i="13"/>
  <c r="I299" i="28"/>
  <c r="I273" i="28"/>
  <c r="AE274" i="13"/>
  <c r="AG301" i="13"/>
  <c r="I295" i="28"/>
  <c r="AE296" i="13"/>
  <c r="AE305" i="13"/>
  <c r="I304" i="28"/>
  <c r="AE308" i="13"/>
  <c r="I307" i="28"/>
  <c r="AE306" i="13"/>
  <c r="I305" i="28"/>
  <c r="I293" i="28"/>
  <c r="AE294" i="13"/>
  <c r="AE263" i="13"/>
  <c r="I262" i="28"/>
  <c r="BP263" i="13"/>
  <c r="I282" i="28"/>
  <c r="AE283" i="13"/>
  <c r="AE272" i="13"/>
  <c r="I271" i="28"/>
  <c r="I303" i="28"/>
  <c r="AE304" i="13"/>
  <c r="AE281" i="13"/>
  <c r="I280" i="28"/>
  <c r="AE258" i="13"/>
  <c r="I257" i="28"/>
  <c r="BP258" i="13"/>
  <c r="I298" i="28"/>
  <c r="AE299" i="13"/>
  <c r="AE284" i="13"/>
  <c r="I283" i="28"/>
  <c r="I274" i="28"/>
  <c r="AE275" i="13"/>
  <c r="I306" i="28"/>
  <c r="AE307" i="13"/>
  <c r="AE289" i="13"/>
  <c r="I288" i="28"/>
  <c r="AG277" i="13"/>
  <c r="AE255" i="13"/>
  <c r="I254" i="28"/>
  <c r="BP255" i="13"/>
  <c r="AE252" i="13"/>
  <c r="I251" i="28"/>
  <c r="BP252" i="13"/>
  <c r="I255" i="28"/>
  <c r="AE256" i="13"/>
  <c r="BP256" i="13"/>
  <c r="I264" i="28"/>
  <c r="AE265" i="13"/>
  <c r="BP265" i="13"/>
  <c r="I261" i="28"/>
  <c r="AE262" i="13"/>
  <c r="BP262" i="13"/>
  <c r="I250" i="28"/>
  <c r="AE251" i="13"/>
  <c r="BP251" i="13"/>
  <c r="I290" i="28"/>
  <c r="AE291" i="13"/>
  <c r="AE276" i="13"/>
  <c r="I275" i="28"/>
  <c r="I292" i="28"/>
  <c r="AE293" i="13"/>
  <c r="AG309" i="13"/>
  <c r="I289" i="28"/>
  <c r="AE290" i="13"/>
  <c r="I249" i="28"/>
  <c r="AE250" i="13"/>
  <c r="BP250" i="13"/>
  <c r="I248" i="28"/>
  <c r="AE249" i="13"/>
  <c r="BP249" i="13"/>
  <c r="AE248" i="13"/>
  <c r="I247" i="28"/>
  <c r="BP248" i="13"/>
  <c r="AG263" i="13" l="1"/>
  <c r="CB263" i="13"/>
  <c r="BQ263" i="13"/>
  <c r="AG287" i="13"/>
  <c r="AG274" i="13"/>
  <c r="AG261" i="13"/>
  <c r="BQ261" i="13"/>
  <c r="CB261" i="13"/>
  <c r="AG264" i="13"/>
  <c r="CB264" i="13"/>
  <c r="BQ264" i="13"/>
  <c r="AG297" i="13"/>
  <c r="AG276" i="13"/>
  <c r="AG265" i="13"/>
  <c r="BQ265" i="13"/>
  <c r="CB265" i="13"/>
  <c r="AG260" i="13"/>
  <c r="BQ260" i="13"/>
  <c r="CB260" i="13"/>
  <c r="AG303" i="13"/>
  <c r="AG307" i="13"/>
  <c r="AG258" i="13"/>
  <c r="BQ258" i="13"/>
  <c r="CB258" i="13"/>
  <c r="AG304" i="13"/>
  <c r="AG283" i="13"/>
  <c r="AG294" i="13"/>
  <c r="AG296" i="13"/>
  <c r="AG259" i="13"/>
  <c r="CB259" i="13"/>
  <c r="BQ259" i="13"/>
  <c r="AG271" i="13"/>
  <c r="AG279" i="13"/>
  <c r="AG298" i="13"/>
  <c r="AG272" i="13"/>
  <c r="AG305" i="13"/>
  <c r="AG254" i="13"/>
  <c r="CB254" i="13"/>
  <c r="BQ254" i="13"/>
  <c r="AG252" i="13"/>
  <c r="BQ252" i="13"/>
  <c r="CB252" i="13"/>
  <c r="AG308" i="13"/>
  <c r="AG282" i="13"/>
  <c r="AG280" i="13"/>
  <c r="AG256" i="13"/>
  <c r="BQ256" i="13"/>
  <c r="CB256" i="13"/>
  <c r="AG253" i="13"/>
  <c r="BQ253" i="13"/>
  <c r="CB253" i="13"/>
  <c r="AG273" i="13"/>
  <c r="AG292" i="13"/>
  <c r="AG255" i="13"/>
  <c r="CB255" i="13"/>
  <c r="BQ255" i="13"/>
  <c r="AG281" i="13"/>
  <c r="AG306" i="13"/>
  <c r="AG302" i="13"/>
  <c r="AG288" i="13"/>
  <c r="AG251" i="13"/>
  <c r="BQ251" i="13"/>
  <c r="CB251" i="13"/>
  <c r="AG284" i="13"/>
  <c r="AG295" i="13"/>
  <c r="AG293" i="13"/>
  <c r="AG291" i="13"/>
  <c r="AG262" i="13"/>
  <c r="BQ262" i="13"/>
  <c r="CB262" i="13"/>
  <c r="AG275" i="13"/>
  <c r="AG289" i="13"/>
  <c r="AG290" i="13"/>
  <c r="AG299" i="13"/>
  <c r="AG300" i="13"/>
  <c r="AG257" i="13"/>
  <c r="CB257" i="13"/>
  <c r="BQ257" i="13"/>
  <c r="AG250" i="13"/>
  <c r="CB250" i="13"/>
  <c r="BQ250" i="13"/>
  <c r="AG249" i="13"/>
  <c r="BQ249" i="13"/>
  <c r="CB249" i="13"/>
  <c r="AG248" i="13"/>
  <c r="AE322" i="13"/>
  <c r="AE334" i="13"/>
  <c r="BQ248" i="13"/>
  <c r="CB248" i="13"/>
  <c r="AO344" i="13" l="1"/>
  <c r="AG334" i="13"/>
  <c r="AG322" i="13"/>
  <c r="L265" i="28" l="1"/>
  <c r="BP266" i="13"/>
  <c r="BQ266" i="13"/>
  <c r="CB266" i="13"/>
  <c r="AS266" i="13" l="1"/>
  <c r="BQ271" i="13" l="1"/>
  <c r="BP271" i="13"/>
  <c r="CB271" i="13"/>
  <c r="AS271" i="13"/>
  <c r="L270" i="28" l="1"/>
  <c r="BQ272" i="13" l="1"/>
  <c r="L271" i="28"/>
  <c r="BP272" i="13"/>
  <c r="CB272" i="13"/>
  <c r="L272" i="28" l="1"/>
  <c r="BQ273" i="13"/>
  <c r="CB273" i="13"/>
  <c r="BP273" i="13"/>
  <c r="L273" i="28" l="1"/>
  <c r="BP274" i="13"/>
  <c r="BQ274" i="13"/>
  <c r="CB274" i="13"/>
  <c r="L274" i="28" l="1"/>
  <c r="BQ275" i="13"/>
  <c r="CB275" i="13"/>
  <c r="BP275" i="13" l="1"/>
  <c r="L275" i="28" l="1"/>
  <c r="BP276" i="13"/>
  <c r="BQ276" i="13" l="1"/>
  <c r="AS276" i="13"/>
  <c r="CB276" i="13"/>
  <c r="BP314" i="13" l="1"/>
  <c r="L313" i="28"/>
  <c r="L303" i="28"/>
  <c r="BP304" i="13"/>
  <c r="BP298" i="13"/>
  <c r="L297" i="28"/>
  <c r="BP308" i="13"/>
  <c r="L307" i="28"/>
  <c r="L279" i="28"/>
  <c r="BP280" i="13"/>
  <c r="BP303" i="13"/>
  <c r="L302" i="28"/>
  <c r="L294" i="28"/>
  <c r="BP295" i="13"/>
  <c r="L285" i="28"/>
  <c r="BP286" i="13"/>
  <c r="AR327" i="13"/>
  <c r="L276" i="28"/>
  <c r="AR322" i="13"/>
  <c r="AR324" i="13"/>
  <c r="L308" i="28"/>
  <c r="BP309" i="13"/>
  <c r="L318" i="28"/>
  <c r="L315" i="28"/>
  <c r="BP316" i="13"/>
  <c r="BP277" i="13"/>
  <c r="BP291" i="13"/>
  <c r="L290" i="28"/>
  <c r="BP302" i="13"/>
  <c r="L301" i="28"/>
  <c r="BQ305" i="13"/>
  <c r="BP278" i="13"/>
  <c r="L277" i="28"/>
  <c r="BP285" i="13"/>
  <c r="L284" i="28"/>
  <c r="L298" i="28"/>
  <c r="BP299" i="13"/>
  <c r="L288" i="28"/>
  <c r="BP289" i="13"/>
  <c r="L278" i="28"/>
  <c r="BP279" i="13"/>
  <c r="AQ298" i="13"/>
  <c r="L299" i="28"/>
  <c r="BP300" i="13"/>
  <c r="BP310" i="13"/>
  <c r="L309" i="28"/>
  <c r="BQ291" i="13"/>
  <c r="L300" i="28"/>
  <c r="BP301" i="13"/>
  <c r="L293" i="28"/>
  <c r="BP294" i="13"/>
  <c r="AQ294" i="13"/>
  <c r="BP288" i="13"/>
  <c r="L287" i="28"/>
  <c r="CB283" i="13"/>
  <c r="CB305" i="13"/>
  <c r="BP315" i="13"/>
  <c r="L314" i="28"/>
  <c r="BX336" i="13"/>
  <c r="L306" i="28"/>
  <c r="BP307" i="13"/>
  <c r="BP284" i="13"/>
  <c r="L283" i="28"/>
  <c r="BP293" i="13"/>
  <c r="L292" i="28"/>
  <c r="AQ302" i="13"/>
  <c r="CB302" i="13"/>
  <c r="L311" i="28"/>
  <c r="BP312" i="13"/>
  <c r="BP297" i="13"/>
  <c r="L296" i="28"/>
  <c r="BP287" i="13"/>
  <c r="L286" i="28"/>
  <c r="BP313" i="13"/>
  <c r="L312" i="28"/>
  <c r="CB291" i="13"/>
  <c r="L289" i="28"/>
  <c r="BP290" i="13"/>
  <c r="BP311" i="13"/>
  <c r="L310" i="28"/>
  <c r="L319" i="28"/>
  <c r="BQ284" i="13"/>
  <c r="BP292" i="13"/>
  <c r="L291" i="28"/>
  <c r="AQ308" i="13"/>
  <c r="BP283" i="13"/>
  <c r="L282" i="28"/>
  <c r="BQ283" i="13"/>
  <c r="BP306" i="13"/>
  <c r="L305" i="28"/>
  <c r="AQ306" i="13"/>
  <c r="AQ301" i="13"/>
  <c r="CB301" i="13"/>
  <c r="BP296" i="13"/>
  <c r="L295" i="28"/>
  <c r="AQ315" i="13"/>
  <c r="AS315" i="13" s="1"/>
  <c r="L317" i="28"/>
  <c r="BP305" i="13"/>
  <c r="AQ305" i="13"/>
  <c r="AS305" i="13" s="1"/>
  <c r="L304" i="28"/>
  <c r="AQ299" i="13"/>
  <c r="AS299" i="13" s="1"/>
  <c r="AQ319" i="13"/>
  <c r="AS319" i="13" s="1"/>
  <c r="AQ303" i="13"/>
  <c r="AS303" i="13" s="1"/>
  <c r="AQ313" i="13"/>
  <c r="CB313" i="13"/>
  <c r="L316" i="28"/>
  <c r="AQ317" i="13"/>
  <c r="AS317" i="13" s="1"/>
  <c r="AQ314" i="13"/>
  <c r="AS314" i="13" s="1"/>
  <c r="CB314" i="13"/>
  <c r="BQ282" i="13"/>
  <c r="AQ312" i="13"/>
  <c r="AQ320" i="13"/>
  <c r="AS320" i="13" s="1"/>
  <c r="L281" i="28"/>
  <c r="BP282" i="13"/>
  <c r="CB282" i="13"/>
  <c r="AQ297" i="13"/>
  <c r="BQ289" i="13"/>
  <c r="CB289" i="13"/>
  <c r="AQ296" i="13"/>
  <c r="BQ296" i="13" s="1"/>
  <c r="AQ311" i="13"/>
  <c r="CB311" i="13"/>
  <c r="AQ309" i="13"/>
  <c r="CB309" i="13"/>
  <c r="BQ304" i="13"/>
  <c r="CB286" i="13"/>
  <c r="BP281" i="13"/>
  <c r="L280" i="28"/>
  <c r="AQ307" i="13"/>
  <c r="CB307" i="13"/>
  <c r="BQ285" i="13"/>
  <c r="CB285" i="13"/>
  <c r="AQ318" i="13"/>
  <c r="AS318" i="13" s="1"/>
  <c r="CB290" i="13"/>
  <c r="BQ290" i="13"/>
  <c r="AQ304" i="13"/>
  <c r="AS304" i="13" s="1"/>
  <c r="CB304" i="13"/>
  <c r="BQ288" i="13"/>
  <c r="CB288" i="13"/>
  <c r="AS277" i="13"/>
  <c r="AQ293" i="13"/>
  <c r="CB293" i="13"/>
  <c r="CB292" i="13"/>
  <c r="BQ281" i="13"/>
  <c r="AQ310" i="13"/>
  <c r="AS310" i="13" s="1"/>
  <c r="CB310" i="13"/>
  <c r="CB284" i="13"/>
  <c r="AQ300" i="13"/>
  <c r="AS300" i="13" s="1"/>
  <c r="CB300" i="13"/>
  <c r="BQ279" i="13"/>
  <c r="CB279" i="13"/>
  <c r="AQ316" i="13"/>
  <c r="BQ287" i="13"/>
  <c r="CB287" i="13"/>
  <c r="AQ295" i="13"/>
  <c r="AS295" i="13" s="1"/>
  <c r="CB280" i="13"/>
  <c r="BQ295" i="13" l="1"/>
  <c r="CB295" i="13"/>
  <c r="CB303" i="13"/>
  <c r="BQ297" i="13"/>
  <c r="AS297" i="13"/>
  <c r="BQ302" i="13"/>
  <c r="AS302" i="13"/>
  <c r="BQ315" i="13"/>
  <c r="CB315" i="13"/>
  <c r="CB298" i="13"/>
  <c r="AS298" i="13"/>
  <c r="BQ294" i="13"/>
  <c r="AS294" i="13"/>
  <c r="BQ312" i="13"/>
  <c r="AS312" i="13"/>
  <c r="CB308" i="13"/>
  <c r="AS308" i="13"/>
  <c r="BQ310" i="13"/>
  <c r="BQ309" i="13"/>
  <c r="AS309" i="13"/>
  <c r="BQ311" i="13"/>
  <c r="AS311" i="13"/>
  <c r="CB299" i="13"/>
  <c r="BQ301" i="13"/>
  <c r="AS301" i="13"/>
  <c r="BQ314" i="13"/>
  <c r="CB296" i="13"/>
  <c r="AS296" i="13"/>
  <c r="BQ303" i="13"/>
  <c r="BQ316" i="13"/>
  <c r="AS316" i="13"/>
  <c r="BQ299" i="13"/>
  <c r="BQ313" i="13"/>
  <c r="AS313" i="13"/>
  <c r="AQ322" i="13"/>
  <c r="AQ327" i="13" s="1"/>
  <c r="BQ300" i="13"/>
  <c r="CB316" i="13"/>
  <c r="BQ293" i="13"/>
  <c r="AS293" i="13"/>
  <c r="BQ307" i="13"/>
  <c r="AS307" i="13"/>
  <c r="CB297" i="13"/>
  <c r="CB306" i="13"/>
  <c r="AS306" i="13"/>
  <c r="BQ277" i="13"/>
  <c r="CB277" i="13"/>
  <c r="CB294" i="13"/>
  <c r="CB281" i="13"/>
  <c r="CB312" i="13"/>
  <c r="BQ308" i="13"/>
  <c r="BQ298" i="13"/>
  <c r="CB278" i="13"/>
  <c r="BQ280" i="13"/>
  <c r="BQ306" i="13"/>
  <c r="BQ278" i="13"/>
  <c r="BQ292" i="13"/>
  <c r="BQ286" i="13"/>
  <c r="AS322" i="13" l="1"/>
  <c r="AS344" i="13" s="1"/>
  <c r="AR344" i="13"/>
  <c r="BX339" i="13"/>
  <c r="AS327" i="13" l="1"/>
  <c r="AE66" i="13" l="1"/>
  <c r="I65" i="28"/>
  <c r="AE77" i="13"/>
  <c r="I76" i="28"/>
  <c r="AE69" i="13"/>
  <c r="I68" i="28"/>
  <c r="AE76" i="13"/>
  <c r="I75" i="28"/>
  <c r="AE68" i="13"/>
  <c r="I67" i="28"/>
  <c r="AE75" i="13"/>
  <c r="I74" i="28"/>
  <c r="AE74" i="13"/>
  <c r="I73" i="28"/>
  <c r="AE73" i="13"/>
  <c r="I72" i="28"/>
  <c r="I71" i="28"/>
  <c r="AE72" i="13"/>
  <c r="I78" i="28"/>
  <c r="AE79" i="13"/>
  <c r="AE71" i="13"/>
  <c r="I70" i="28"/>
  <c r="I66" i="28"/>
  <c r="AE67" i="13"/>
  <c r="AE78" i="13"/>
  <c r="I77" i="28"/>
  <c r="I69" i="28"/>
  <c r="AE70" i="13"/>
  <c r="AG79" i="13" l="1"/>
  <c r="AG78" i="13"/>
  <c r="AG68" i="13"/>
  <c r="AG70" i="13"/>
  <c r="AG71" i="13"/>
  <c r="AG73" i="13"/>
  <c r="AG69" i="13"/>
  <c r="AG77" i="13"/>
  <c r="AG74" i="13"/>
  <c r="AG72" i="13"/>
  <c r="AG67" i="13"/>
  <c r="AG76" i="13"/>
  <c r="AG75" i="13"/>
  <c r="AG66" i="13"/>
  <c r="K65" i="13" l="1"/>
  <c r="D64" i="28"/>
  <c r="K66" i="13"/>
  <c r="D65" i="28"/>
  <c r="BP66" i="13"/>
  <c r="M65" i="13" l="1"/>
  <c r="M66" i="13"/>
  <c r="BQ66" i="13"/>
  <c r="CB66" i="13"/>
  <c r="K34" i="13" l="1"/>
  <c r="D33" i="28"/>
  <c r="K35" i="13"/>
  <c r="D34" i="28"/>
  <c r="M34" i="13" l="1"/>
  <c r="BQ347" i="13"/>
  <c r="M35" i="13"/>
  <c r="BV61" i="13"/>
  <c r="BV62" i="13"/>
  <c r="K49" i="13" l="1"/>
  <c r="D48" i="28"/>
  <c r="D40" i="28"/>
  <c r="K41" i="13"/>
  <c r="K31" i="13"/>
  <c r="D30" i="28"/>
  <c r="D26" i="28"/>
  <c r="K27" i="13"/>
  <c r="D63" i="28"/>
  <c r="K64" i="13"/>
  <c r="K48" i="13"/>
  <c r="D47" i="28"/>
  <c r="D39" i="28"/>
  <c r="K40" i="13"/>
  <c r="K30" i="13"/>
  <c r="D29" i="28"/>
  <c r="K39" i="13"/>
  <c r="D38" i="28"/>
  <c r="D53" i="28"/>
  <c r="K54" i="13"/>
  <c r="K38" i="13"/>
  <c r="D37" i="28"/>
  <c r="K45" i="13"/>
  <c r="D44" i="28"/>
  <c r="D43" i="28"/>
  <c r="K44" i="13"/>
  <c r="D62" i="28"/>
  <c r="K63" i="13"/>
  <c r="K47" i="13"/>
  <c r="D46" i="28"/>
  <c r="K62" i="13"/>
  <c r="D61" i="28"/>
  <c r="K28" i="13"/>
  <c r="D27" i="28"/>
  <c r="K61" i="13"/>
  <c r="D60" i="28"/>
  <c r="K37" i="13"/>
  <c r="D36" i="28"/>
  <c r="D51" i="28"/>
  <c r="K52" i="13"/>
  <c r="D35" i="28"/>
  <c r="K36" i="13"/>
  <c r="K51" i="13"/>
  <c r="D50" i="28"/>
  <c r="K43" i="13"/>
  <c r="D42" i="28"/>
  <c r="K33" i="13"/>
  <c r="D32" i="28"/>
  <c r="D54" i="28"/>
  <c r="K55" i="13"/>
  <c r="D28" i="28"/>
  <c r="K29" i="13"/>
  <c r="K46" i="13"/>
  <c r="D45" i="28"/>
  <c r="D52" i="28"/>
  <c r="K53" i="13"/>
  <c r="K26" i="13"/>
  <c r="D25" i="28"/>
  <c r="K60" i="13"/>
  <c r="D59" i="28"/>
  <c r="K25" i="13"/>
  <c r="D24" i="28"/>
  <c r="K59" i="13"/>
  <c r="D58" i="28"/>
  <c r="D57" i="28"/>
  <c r="K58" i="13"/>
  <c r="K50" i="13"/>
  <c r="D49" i="28"/>
  <c r="K42" i="13"/>
  <c r="D41" i="28"/>
  <c r="K32" i="13"/>
  <c r="D31" i="28"/>
  <c r="M60" i="13" l="1"/>
  <c r="M43" i="13"/>
  <c r="M36" i="13"/>
  <c r="M40" i="13"/>
  <c r="M46" i="13"/>
  <c r="M55" i="13"/>
  <c r="M47" i="13"/>
  <c r="M27" i="13"/>
  <c r="M63" i="13"/>
  <c r="M39" i="13"/>
  <c r="M25" i="13"/>
  <c r="M53" i="13"/>
  <c r="M33" i="13"/>
  <c r="M61" i="13"/>
  <c r="M38" i="13"/>
  <c r="M31" i="13"/>
  <c r="M42" i="13"/>
  <c r="M52" i="13"/>
  <c r="M28" i="13"/>
  <c r="M59" i="13"/>
  <c r="M29" i="13"/>
  <c r="M62" i="13"/>
  <c r="M44" i="13"/>
  <c r="M30" i="13"/>
  <c r="M64" i="13"/>
  <c r="M37" i="13"/>
  <c r="M45" i="13"/>
  <c r="M26" i="13"/>
  <c r="M51" i="13"/>
  <c r="M49" i="13"/>
  <c r="M48" i="13"/>
  <c r="M50" i="13"/>
  <c r="M32" i="13"/>
  <c r="M58" i="13"/>
  <c r="M54" i="13"/>
  <c r="M41" i="13"/>
  <c r="D68" i="28" l="1"/>
  <c r="K69" i="13"/>
  <c r="D69" i="28" l="1"/>
  <c r="K70" i="13"/>
  <c r="D70" i="28"/>
  <c r="K71" i="13"/>
  <c r="M71" i="13" s="1"/>
  <c r="D71" i="28"/>
  <c r="K72" i="13"/>
  <c r="M69" i="13"/>
  <c r="D67" i="28"/>
  <c r="K68" i="13"/>
  <c r="BP68" i="13"/>
  <c r="BP67" i="13"/>
  <c r="D66" i="28"/>
  <c r="K67" i="13"/>
  <c r="M67" i="13" s="1"/>
  <c r="M70" i="13" l="1"/>
  <c r="M72" i="13"/>
  <c r="BQ68" i="13"/>
  <c r="M68" i="13"/>
  <c r="CB68" i="13"/>
  <c r="BQ67" i="13"/>
  <c r="CB67" i="13"/>
  <c r="I57" i="28" l="1"/>
  <c r="AE58" i="13"/>
  <c r="AE59" i="13"/>
  <c r="I58" i="28"/>
  <c r="AE55" i="13"/>
  <c r="I54" i="28"/>
  <c r="I59" i="28"/>
  <c r="AE60" i="13"/>
  <c r="AE57" i="13"/>
  <c r="I56" i="28"/>
  <c r="AE56" i="13"/>
  <c r="I55" i="28"/>
  <c r="AE61" i="13"/>
  <c r="I60" i="28"/>
  <c r="AG61" i="13" l="1"/>
  <c r="AG60" i="13"/>
  <c r="AG55" i="13"/>
  <c r="AG59" i="13"/>
  <c r="AG56" i="13"/>
  <c r="AG58" i="13"/>
  <c r="AG57" i="13"/>
  <c r="AE62" i="13" l="1"/>
  <c r="I61" i="28"/>
  <c r="AG62" i="13" l="1"/>
  <c r="AF330" i="13"/>
  <c r="AE63" i="13"/>
  <c r="I62" i="28"/>
  <c r="AF324" i="13" l="1"/>
  <c r="AF327" i="13"/>
  <c r="AF329" i="13"/>
  <c r="AQ342" i="13" s="1"/>
  <c r="I63" i="28"/>
  <c r="AE64" i="13"/>
  <c r="BP64" i="13"/>
  <c r="AF322" i="13"/>
  <c r="I64" i="28"/>
  <c r="AE65" i="13"/>
  <c r="BP65" i="13"/>
  <c r="AG63" i="13"/>
  <c r="AG65" i="13" l="1"/>
  <c r="CB65" i="13"/>
  <c r="BQ65" i="13"/>
  <c r="AG64" i="13"/>
  <c r="CB64" i="13"/>
  <c r="BQ64" i="13"/>
  <c r="AE330" i="13"/>
  <c r="AG330" i="13" l="1"/>
  <c r="CC64" i="13"/>
  <c r="CC65" i="13" s="1"/>
  <c r="CC66" i="13" s="1"/>
  <c r="CC67" i="13" s="1"/>
  <c r="CC68" i="13" s="1"/>
  <c r="AE327" i="13"/>
  <c r="AG327" i="13" l="1"/>
  <c r="BY339" i="13" l="1"/>
  <c r="CC339" i="13"/>
  <c r="CB339" i="13"/>
  <c r="BZ339" i="13"/>
  <c r="CA339" i="13"/>
  <c r="BP341" i="13"/>
  <c r="K92" i="28"/>
  <c r="BP94" i="13"/>
  <c r="K89" i="28"/>
  <c r="AM91" i="13"/>
  <c r="CI324" i="13"/>
  <c r="CH324" i="13"/>
  <c r="CH328" i="13"/>
  <c r="CH326" i="13"/>
  <c r="CH322" i="13"/>
  <c r="K90" i="28"/>
  <c r="BP103" i="13"/>
  <c r="AM103" i="13"/>
  <c r="CB103" i="13" s="1"/>
  <c r="BP92" i="13"/>
  <c r="K91" i="28"/>
  <c r="BP89" i="13"/>
  <c r="AM89" i="13"/>
  <c r="K88" i="28"/>
  <c r="BP91" i="13"/>
  <c r="BP90" i="13"/>
  <c r="K83" i="28"/>
  <c r="BP84" i="13"/>
  <c r="AM84" i="13"/>
  <c r="BQ84" i="13" s="1"/>
  <c r="BP101" i="13"/>
  <c r="K100" i="28"/>
  <c r="AM101" i="13"/>
  <c r="BP104" i="13"/>
  <c r="AM104" i="13"/>
  <c r="BQ104" i="13" s="1"/>
  <c r="K103" i="28"/>
  <c r="AM98" i="13"/>
  <c r="K97" i="28"/>
  <c r="BP98" i="13"/>
  <c r="BP109" i="13"/>
  <c r="K108" i="28"/>
  <c r="AM109" i="13"/>
  <c r="CB109" i="13" s="1"/>
  <c r="AM88" i="13"/>
  <c r="BQ88" i="13" s="1"/>
  <c r="BP88" i="13"/>
  <c r="K87" i="28"/>
  <c r="AM86" i="13"/>
  <c r="CB86" i="13" s="1"/>
  <c r="BP86" i="13"/>
  <c r="K85" i="28"/>
  <c r="BP108" i="13"/>
  <c r="AM108" i="13"/>
  <c r="K107" i="28"/>
  <c r="AM87" i="13"/>
  <c r="K86" i="28"/>
  <c r="AM100" i="13"/>
  <c r="K99" i="28"/>
  <c r="BP100" i="13"/>
  <c r="K96" i="28"/>
  <c r="BP97" i="13"/>
  <c r="AM97" i="13"/>
  <c r="BQ97" i="13" s="1"/>
  <c r="BP105" i="13"/>
  <c r="K104" i="28"/>
  <c r="AM105" i="13"/>
  <c r="AM85" i="13"/>
  <c r="BQ85" i="13" s="1"/>
  <c r="K84" i="28"/>
  <c r="BP85" i="13"/>
  <c r="AM102" i="13"/>
  <c r="CB102" i="13" s="1"/>
  <c r="K101" i="28"/>
  <c r="K106" i="28"/>
  <c r="BP107" i="13"/>
  <c r="AM107" i="13"/>
  <c r="BQ107" i="13" s="1"/>
  <c r="BP96" i="13"/>
  <c r="AM96" i="13"/>
  <c r="CB96" i="13" s="1"/>
  <c r="K95" i="28"/>
  <c r="BP106" i="13"/>
  <c r="K105" i="28"/>
  <c r="AM106" i="13"/>
  <c r="K82" i="28"/>
  <c r="BP83" i="13"/>
  <c r="AM83" i="13"/>
  <c r="CB83" i="13" s="1"/>
  <c r="BP95" i="13"/>
  <c r="AM95" i="13"/>
  <c r="K94" i="28"/>
  <c r="BP82" i="13"/>
  <c r="AM82" i="13"/>
  <c r="K81" i="28"/>
  <c r="K98" i="28"/>
  <c r="AM99" i="13"/>
  <c r="CB99" i="13" s="1"/>
  <c r="BP99" i="13"/>
  <c r="K109" i="28"/>
  <c r="AM110" i="13"/>
  <c r="BP110" i="13"/>
  <c r="K102" i="28"/>
  <c r="AM92" i="13"/>
  <c r="AM93" i="13"/>
  <c r="AM94" i="13"/>
  <c r="K93" i="28"/>
  <c r="AM90" i="13"/>
  <c r="BQ90" i="13" s="1"/>
  <c r="BQ91" i="13" l="1"/>
  <c r="CB91" i="13"/>
  <c r="BQ103" i="13"/>
  <c r="BQ110" i="13"/>
  <c r="CB110" i="13"/>
  <c r="BQ101" i="13"/>
  <c r="CB97" i="13"/>
  <c r="CB84" i="13"/>
  <c r="BQ86" i="13"/>
  <c r="CB107" i="13"/>
  <c r="CB90" i="13"/>
  <c r="CB98" i="13"/>
  <c r="BQ98" i="13"/>
  <c r="CB89" i="13"/>
  <c r="CB82" i="13"/>
  <c r="BQ89" i="13"/>
  <c r="CB92" i="13"/>
  <c r="BQ82" i="13"/>
  <c r="CB101" i="13"/>
  <c r="CB100" i="13"/>
  <c r="BQ94" i="13"/>
  <c r="BQ92" i="13"/>
  <c r="BQ96" i="13"/>
  <c r="BQ108" i="13"/>
  <c r="BQ99" i="13"/>
  <c r="CB94" i="13"/>
  <c r="CB108" i="13"/>
  <c r="BQ106" i="13"/>
  <c r="CB106" i="13"/>
  <c r="BQ83" i="13"/>
  <c r="CB105" i="13"/>
  <c r="BQ102" i="13"/>
  <c r="CB95" i="13"/>
  <c r="BQ95" i="13"/>
  <c r="CB85" i="13"/>
  <c r="CB104" i="13"/>
  <c r="BQ105" i="13"/>
  <c r="BQ100" i="13"/>
  <c r="BQ109" i="13"/>
  <c r="CB88" i="13"/>
  <c r="S79" i="13" l="1"/>
  <c r="U79" i="13" s="1"/>
  <c r="F78" i="28"/>
  <c r="S75" i="13"/>
  <c r="U75" i="13" s="1"/>
  <c r="F74" i="28"/>
  <c r="F77" i="28"/>
  <c r="S78" i="13"/>
  <c r="U78" i="13" s="1"/>
  <c r="S76" i="13"/>
  <c r="U76" i="13" s="1"/>
  <c r="F75" i="28"/>
  <c r="T330" i="13"/>
  <c r="S80" i="13"/>
  <c r="U80" i="13" s="1"/>
  <c r="F79" i="28"/>
  <c r="F76" i="28"/>
  <c r="S77" i="13"/>
  <c r="U77" i="13" s="1"/>
  <c r="F73" i="28" l="1"/>
  <c r="S74" i="13"/>
  <c r="U74" i="13" s="1"/>
  <c r="S69" i="13"/>
  <c r="F68" i="28"/>
  <c r="T322" i="13"/>
  <c r="T324" i="13"/>
  <c r="T329" i="13"/>
  <c r="T327" i="13"/>
  <c r="BP69" i="13"/>
  <c r="S72" i="13"/>
  <c r="U72" i="13" s="1"/>
  <c r="F71" i="28"/>
  <c r="F70" i="28"/>
  <c r="S71" i="13"/>
  <c r="U71" i="13" s="1"/>
  <c r="F69" i="28"/>
  <c r="S70" i="13"/>
  <c r="U70" i="13" s="1"/>
  <c r="S73" i="13"/>
  <c r="U73" i="13" s="1"/>
  <c r="F72" i="28"/>
  <c r="U69" i="13" l="1"/>
  <c r="U330" i="13" s="1"/>
  <c r="U327" i="13" s="1"/>
  <c r="AS342" i="13" s="1"/>
  <c r="S330" i="13"/>
  <c r="S327" i="13" s="1"/>
  <c r="AR342" i="13" s="1"/>
  <c r="BQ69" i="13"/>
  <c r="CB69" i="13"/>
  <c r="CC69" i="13" s="1"/>
  <c r="D73" i="28" l="1"/>
  <c r="K74" i="13"/>
  <c r="D79" i="28"/>
  <c r="K80" i="13"/>
  <c r="K79" i="13"/>
  <c r="D78" i="28"/>
  <c r="K75" i="13"/>
  <c r="D74" i="28"/>
  <c r="D77" i="28"/>
  <c r="K78" i="13"/>
  <c r="D75" i="28"/>
  <c r="K76" i="13"/>
  <c r="L327" i="13"/>
  <c r="K73" i="13"/>
  <c r="D72" i="28"/>
  <c r="L322" i="13"/>
  <c r="L329" i="13"/>
  <c r="L324" i="13"/>
  <c r="K77" i="13"/>
  <c r="D76" i="28"/>
  <c r="M76" i="13" l="1"/>
  <c r="M73" i="13"/>
  <c r="K330" i="13"/>
  <c r="M78" i="13"/>
  <c r="M80" i="13"/>
  <c r="M75" i="13"/>
  <c r="M74" i="13"/>
  <c r="M77" i="13"/>
  <c r="M79" i="13"/>
  <c r="M330" i="13" l="1"/>
  <c r="K327" i="13"/>
  <c r="M327" i="13" l="1"/>
  <c r="BQ344" i="13"/>
  <c r="BP72" i="13"/>
  <c r="AM74" i="13"/>
  <c r="K73" i="28"/>
  <c r="BP74" i="13"/>
  <c r="BS344" i="13" l="1"/>
  <c r="BS345" i="13" s="1"/>
  <c r="BP81" i="13"/>
  <c r="K71" i="28"/>
  <c r="AM72" i="13"/>
  <c r="K72" i="28"/>
  <c r="AM73" i="13"/>
  <c r="BP73" i="13"/>
  <c r="AM70" i="13"/>
  <c r="K69" i="28"/>
  <c r="BP70" i="13"/>
  <c r="K80" i="28"/>
  <c r="AM81" i="13"/>
  <c r="K70" i="28"/>
  <c r="AM71" i="13"/>
  <c r="BP71" i="13"/>
  <c r="BQ74" i="13"/>
  <c r="CB74" i="13"/>
  <c r="CB72" i="13" l="1"/>
  <c r="BQ81" i="13"/>
  <c r="CB81" i="13"/>
  <c r="BQ72" i="13"/>
  <c r="CB73" i="13"/>
  <c r="BQ73" i="13"/>
  <c r="CB70" i="13"/>
  <c r="BQ70" i="13"/>
  <c r="CB71" i="13"/>
  <c r="BQ71" i="13"/>
  <c r="BM343" i="13" l="1"/>
  <c r="AN347" i="13"/>
  <c r="CC70" i="13"/>
  <c r="CC71" i="13" s="1"/>
  <c r="CC72" i="13" s="1"/>
  <c r="CC73" i="13" s="1"/>
  <c r="CC74" i="13" s="1"/>
  <c r="AO327" i="13" l="1"/>
  <c r="AM76" i="13" l="1"/>
  <c r="K75" i="28"/>
  <c r="BP76" i="13"/>
  <c r="BP78" i="13"/>
  <c r="AM78" i="13"/>
  <c r="K77" i="28"/>
  <c r="K78" i="28"/>
  <c r="AM79" i="13"/>
  <c r="BP79" i="13"/>
  <c r="AM77" i="13"/>
  <c r="BP77" i="13"/>
  <c r="K76" i="28"/>
  <c r="BP80" i="13"/>
  <c r="K79" i="28"/>
  <c r="AM80" i="13"/>
  <c r="BQ77" i="13" l="1"/>
  <c r="CB77" i="13"/>
  <c r="BQ80" i="13"/>
  <c r="CB80" i="13"/>
  <c r="BQ79" i="13"/>
  <c r="CB79" i="13"/>
  <c r="BQ78" i="13"/>
  <c r="CB78" i="13"/>
  <c r="CB76" i="13"/>
  <c r="BQ76" i="13"/>
  <c r="BP75" i="13"/>
  <c r="AM75" i="13"/>
  <c r="AN330" i="13"/>
  <c r="AN324" i="13"/>
  <c r="AN327" i="13"/>
  <c r="K74" i="28"/>
  <c r="CB75" i="13" l="1"/>
  <c r="BQ75" i="13"/>
  <c r="AM330" i="13"/>
  <c r="BQ343" i="13" s="1"/>
  <c r="BR336" i="13" s="1"/>
  <c r="AM327" i="13" l="1"/>
  <c r="AO347" i="13"/>
  <c r="CC75" i="13"/>
  <c r="CC76" i="13" s="1"/>
  <c r="CC77" i="13" s="1"/>
  <c r="CC78" i="13" s="1"/>
  <c r="CC79" i="13" s="1"/>
  <c r="CC80" i="13" s="1"/>
  <c r="CC81" i="13" s="1"/>
  <c r="CC82" i="13" s="1"/>
  <c r="CC83" i="13" s="1"/>
  <c r="CC84" i="13" s="1"/>
  <c r="CC85" i="13" s="1"/>
  <c r="CC86" i="13" s="1"/>
  <c r="BM344" i="13" l="1"/>
  <c r="BP87" i="13" l="1"/>
  <c r="B86" i="28"/>
  <c r="C87" i="13"/>
  <c r="BQ87" i="13" s="1"/>
  <c r="E87" i="13" l="1"/>
  <c r="CB87" i="13"/>
  <c r="CC87" i="13" l="1"/>
  <c r="CC88" i="13" s="1"/>
  <c r="CC89" i="13" s="1"/>
  <c r="CC90" i="13" s="1"/>
  <c r="CC91" i="13" s="1"/>
  <c r="CC92" i="13" s="1"/>
  <c r="BP93" i="13"/>
  <c r="BP326" i="13" s="1"/>
  <c r="BP324" i="13"/>
  <c r="D322" i="13"/>
  <c r="D324" i="13"/>
  <c r="D327" i="13"/>
  <c r="B92" i="28"/>
  <c r="C93" i="13"/>
  <c r="E93" i="13" s="1"/>
  <c r="E322" i="13" s="1"/>
  <c r="C322" i="13" l="1"/>
  <c r="BX345" i="13" s="1"/>
  <c r="BW343" i="13" s="1"/>
  <c r="CB93" i="13"/>
  <c r="CC93" i="13" s="1"/>
  <c r="CC94" i="13" s="1"/>
  <c r="CC95" i="13" s="1"/>
  <c r="CC96" i="13" s="1"/>
  <c r="CC97" i="13" s="1"/>
  <c r="CC98" i="13" s="1"/>
  <c r="CC99" i="13" s="1"/>
  <c r="CC100" i="13" s="1"/>
  <c r="CC101" i="13" s="1"/>
  <c r="CC102" i="13" s="1"/>
  <c r="CC103" i="13" s="1"/>
  <c r="CC104" i="13" s="1"/>
  <c r="CC105" i="13" s="1"/>
  <c r="CC106" i="13" s="1"/>
  <c r="CC107" i="13" s="1"/>
  <c r="CC108" i="13" s="1"/>
  <c r="CC109" i="13" s="1"/>
  <c r="CC110" i="13" s="1"/>
  <c r="CC111" i="13" s="1"/>
  <c r="CC112" i="13" s="1"/>
  <c r="CC113" i="13" s="1"/>
  <c r="CC114" i="13" s="1"/>
  <c r="CC115" i="13" s="1"/>
  <c r="CC116" i="13" s="1"/>
  <c r="CC117" i="13" s="1"/>
  <c r="CC118" i="13" s="1"/>
  <c r="CC119" i="13" s="1"/>
  <c r="CC120" i="13" s="1"/>
  <c r="CC121" i="13" s="1"/>
  <c r="CC122" i="13" s="1"/>
  <c r="CC123" i="13" s="1"/>
  <c r="CC124" i="13" s="1"/>
  <c r="CC125" i="13" s="1"/>
  <c r="CC126" i="13" s="1"/>
  <c r="CC127" i="13" s="1"/>
  <c r="CC128" i="13" s="1"/>
  <c r="CC129" i="13" s="1"/>
  <c r="CC130" i="13" s="1"/>
  <c r="CC131" i="13" s="1"/>
  <c r="CC132" i="13" s="1"/>
  <c r="CC133" i="13" s="1"/>
  <c r="CC134" i="13" s="1"/>
  <c r="CC135" i="13" s="1"/>
  <c r="CC136" i="13" s="1"/>
  <c r="CC137" i="13" s="1"/>
  <c r="CC138" i="13" s="1"/>
  <c r="CC139" i="13" s="1"/>
  <c r="CC140" i="13" s="1"/>
  <c r="CC141" i="13" s="1"/>
  <c r="CC142" i="13" s="1"/>
  <c r="CC143" i="13" s="1"/>
  <c r="CC144" i="13" s="1"/>
  <c r="CC145" i="13" s="1"/>
  <c r="CC146" i="13" s="1"/>
  <c r="CC147" i="13" s="1"/>
  <c r="CC148" i="13" s="1"/>
  <c r="CC149" i="13" s="1"/>
  <c r="CC150" i="13" s="1"/>
  <c r="CC151" i="13" s="1"/>
  <c r="CC152" i="13" s="1"/>
  <c r="CC153" i="13" s="1"/>
  <c r="CC154" i="13" s="1"/>
  <c r="CC155" i="13" s="1"/>
  <c r="CC156" i="13" s="1"/>
  <c r="CC157" i="13" s="1"/>
  <c r="CC158" i="13" s="1"/>
  <c r="CC159" i="13" s="1"/>
  <c r="CC160" i="13" s="1"/>
  <c r="CC161" i="13" s="1"/>
  <c r="CC162" i="13" s="1"/>
  <c r="CC163" i="13" s="1"/>
  <c r="CC164" i="13" s="1"/>
  <c r="CC165" i="13" s="1"/>
  <c r="CC166" i="13" s="1"/>
  <c r="CC167" i="13" s="1"/>
  <c r="CC168" i="13" s="1"/>
  <c r="CC169" i="13" s="1"/>
  <c r="CC170" i="13" s="1"/>
  <c r="CC171" i="13" s="1"/>
  <c r="CC172" i="13" s="1"/>
  <c r="CC173" i="13" s="1"/>
  <c r="CC174" i="13" s="1"/>
  <c r="CC175" i="13" s="1"/>
  <c r="CC176" i="13" s="1"/>
  <c r="CC177" i="13" s="1"/>
  <c r="CC178" i="13" s="1"/>
  <c r="CC179" i="13" s="1"/>
  <c r="CC180" i="13" s="1"/>
  <c r="CC181" i="13" s="1"/>
  <c r="CC182" i="13" s="1"/>
  <c r="CC183" i="13" s="1"/>
  <c r="CC184" i="13" s="1"/>
  <c r="CC185" i="13" s="1"/>
  <c r="CC186" i="13" s="1"/>
  <c r="CC187" i="13" s="1"/>
  <c r="CC188" i="13" s="1"/>
  <c r="CC189" i="13" s="1"/>
  <c r="CC190" i="13" s="1"/>
  <c r="CC191" i="13" s="1"/>
  <c r="CC192" i="13" s="1"/>
  <c r="CC193" i="13" s="1"/>
  <c r="CC194" i="13" s="1"/>
  <c r="CC195" i="13" s="1"/>
  <c r="CC196" i="13" s="1"/>
  <c r="CC197" i="13" s="1"/>
  <c r="CC198" i="13" s="1"/>
  <c r="CC199" i="13" s="1"/>
  <c r="CC200" i="13" s="1"/>
  <c r="CC201" i="13" s="1"/>
  <c r="CC202" i="13" s="1"/>
  <c r="CC203" i="13" s="1"/>
  <c r="CC204" i="13" s="1"/>
  <c r="CC205" i="13" s="1"/>
  <c r="CC206" i="13" s="1"/>
  <c r="CC207" i="13" s="1"/>
  <c r="CC208" i="13" s="1"/>
  <c r="CC209" i="13" s="1"/>
  <c r="CC210" i="13" s="1"/>
  <c r="CC211" i="13" s="1"/>
  <c r="CC212" i="13" s="1"/>
  <c r="CC213" i="13" s="1"/>
  <c r="CC214" i="13" s="1"/>
  <c r="CC215" i="13" s="1"/>
  <c r="CC216" i="13" s="1"/>
  <c r="CC217" i="13" s="1"/>
  <c r="CC218" i="13" s="1"/>
  <c r="CC219" i="13" s="1"/>
  <c r="CC220" i="13" s="1"/>
  <c r="CC221" i="13" s="1"/>
  <c r="CC222" i="13" s="1"/>
  <c r="CC223" i="13" s="1"/>
  <c r="CC224" i="13" s="1"/>
  <c r="CC225" i="13" s="1"/>
  <c r="CC226" i="13" s="1"/>
  <c r="CC227" i="13" s="1"/>
  <c r="CC228" i="13" s="1"/>
  <c r="CC229" i="13" s="1"/>
  <c r="CC230" i="13" s="1"/>
  <c r="CC231" i="13" s="1"/>
  <c r="CC232" i="13" s="1"/>
  <c r="CC233" i="13" s="1"/>
  <c r="CC234" i="13" s="1"/>
  <c r="CC235" i="13" s="1"/>
  <c r="CC236" i="13" s="1"/>
  <c r="CC237" i="13" s="1"/>
  <c r="CC238" i="13" s="1"/>
  <c r="CC239" i="13" s="1"/>
  <c r="CC240" i="13" s="1"/>
  <c r="CC241" i="13" s="1"/>
  <c r="CC242" i="13" s="1"/>
  <c r="CC243" i="13" s="1"/>
  <c r="CC244" i="13" s="1"/>
  <c r="CC245" i="13" s="1"/>
  <c r="CC246" i="13" s="1"/>
  <c r="CC247" i="13" s="1"/>
  <c r="CC248" i="13" s="1"/>
  <c r="CC249" i="13" s="1"/>
  <c r="CC250" i="13" s="1"/>
  <c r="CC251" i="13" s="1"/>
  <c r="CC252" i="13" s="1"/>
  <c r="CC253" i="13" s="1"/>
  <c r="CC254" i="13" s="1"/>
  <c r="CC255" i="13" s="1"/>
  <c r="CC256" i="13" s="1"/>
  <c r="CC257" i="13" s="1"/>
  <c r="CC258" i="13" s="1"/>
  <c r="CC259" i="13" s="1"/>
  <c r="CC260" i="13" s="1"/>
  <c r="CC261" i="13" s="1"/>
  <c r="CC262" i="13" s="1"/>
  <c r="CC263" i="13" s="1"/>
  <c r="CC264" i="13" s="1"/>
  <c r="CC265" i="13" s="1"/>
  <c r="CC266" i="13" s="1"/>
  <c r="CC267" i="13" s="1"/>
  <c r="CC268" i="13" s="1"/>
  <c r="CC269" i="13" s="1"/>
  <c r="CC270" i="13" s="1"/>
  <c r="CC271" i="13" s="1"/>
  <c r="CC272" i="13" s="1"/>
  <c r="CC273" i="13" s="1"/>
  <c r="CC274" i="13" s="1"/>
  <c r="CC275" i="13" s="1"/>
  <c r="CC276" i="13" s="1"/>
  <c r="CC277" i="13" s="1"/>
  <c r="CC278" i="13" s="1"/>
  <c r="CC279" i="13" s="1"/>
  <c r="CC280" i="13" s="1"/>
  <c r="CC281" i="13" s="1"/>
  <c r="CC282" i="13" s="1"/>
  <c r="CC283" i="13" s="1"/>
  <c r="CC284" i="13" s="1"/>
  <c r="CC285" i="13" s="1"/>
  <c r="CC286" i="13" s="1"/>
  <c r="CC287" i="13" s="1"/>
  <c r="CC288" i="13" s="1"/>
  <c r="CC289" i="13" s="1"/>
  <c r="CC290" i="13" s="1"/>
  <c r="CC291" i="13" s="1"/>
  <c r="CC292" i="13" s="1"/>
  <c r="CC293" i="13" s="1"/>
  <c r="CC294" i="13" s="1"/>
  <c r="CC295" i="13" s="1"/>
  <c r="CC296" i="13" s="1"/>
  <c r="CC297" i="13" s="1"/>
  <c r="CC298" i="13" s="1"/>
  <c r="CC299" i="13" s="1"/>
  <c r="CC300" i="13" s="1"/>
  <c r="CC301" i="13" s="1"/>
  <c r="CC302" i="13" s="1"/>
  <c r="CC303" i="13" s="1"/>
  <c r="CC304" i="13" s="1"/>
  <c r="CC305" i="13" s="1"/>
  <c r="CC306" i="13" s="1"/>
  <c r="CC307" i="13" s="1"/>
  <c r="CC308" i="13" s="1"/>
  <c r="CC309" i="13" s="1"/>
  <c r="CC310" i="13" s="1"/>
  <c r="CC311" i="13" s="1"/>
  <c r="CC312" i="13" s="1"/>
  <c r="CC313" i="13" s="1"/>
  <c r="CC314" i="13" s="1"/>
  <c r="CC315" i="13" s="1"/>
  <c r="CC316" i="13" s="1"/>
  <c r="AS347" i="13"/>
  <c r="CB344" i="13"/>
  <c r="BQ93" i="13"/>
  <c r="CB322" i="13"/>
  <c r="CC322" i="13" s="1"/>
  <c r="CB323" i="13"/>
  <c r="AR347" i="13" l="1"/>
  <c r="BW333" i="13"/>
  <c r="BW345" i="13" s="1"/>
  <c r="CB345" i="13"/>
  <c r="CA333" i="13"/>
  <c r="BW330" i="13" s="1"/>
  <c r="CC343" i="13"/>
  <c r="CC345" i="13"/>
  <c r="BV330" i="13" l="1"/>
  <c r="BX330" i="13" s="1"/>
  <c r="BA331" i="13"/>
  <c r="BT327" i="13"/>
  <c r="BW331" i="13"/>
  <c r="BM347" i="13"/>
  <c r="BX322" i="13" l="1"/>
  <c r="BX318" i="13"/>
  <c r="BX324" i="13"/>
  <c r="BX326" i="13"/>
  <c r="BX320" i="13"/>
  <c r="BU341" i="13" l="1"/>
  <c r="BV326" i="13"/>
  <c r="BS341" i="13"/>
  <c r="BV324" i="13"/>
  <c r="BT341" i="13"/>
  <c r="BR341" i="13"/>
  <c r="BQ341" i="13"/>
  <c r="BV318" i="13"/>
  <c r="BV322" i="13"/>
  <c r="CB327" i="13" s="1"/>
  <c r="CC3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</authors>
  <commentList>
    <comment ref="AB252" authorId="0" shapeId="0" xr:uid="{00000000-0006-0000-0500-000001000000}">
      <text>
        <r>
          <rPr>
            <sz val="8"/>
            <color indexed="81"/>
            <rFont val="Tahoma"/>
            <family val="2"/>
          </rPr>
          <t>Based on coversation with Steve Nielsen. Cooper agreed to give credit for this amount. Prior to measurement.</t>
        </r>
      </text>
    </comment>
    <comment ref="AB259" authorId="0" shapeId="0" xr:uid="{00000000-0006-0000-0500-000002000000}">
      <text>
        <r>
          <rPr>
            <sz val="8"/>
            <color indexed="81"/>
            <rFont val="Tahoma"/>
            <family val="2"/>
          </rPr>
          <t>15 cfs based on measurement. 5 into Frandsen Pit, 10 in Steffler Pit.</t>
        </r>
      </text>
    </comment>
    <comment ref="AO330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Fritz, Cooper:</t>
        </r>
        <r>
          <rPr>
            <sz val="9"/>
            <color indexed="81"/>
            <rFont val="Tahoma"/>
            <family val="2"/>
          </rPr>
          <t xml:space="preserve">
Please see "FMID Fall 2020 Finalized Numbers" in  Fall 2020 Upper Valley folder
 </t>
        </r>
      </text>
    </comment>
    <comment ref="BQ342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Fritz, Cooper:</t>
        </r>
        <r>
          <rPr>
            <sz val="9"/>
            <color indexed="81"/>
            <rFont val="Tahoma"/>
            <family val="2"/>
          </rPr>
          <t xml:space="preserve">
49.6 AF spilled by Sunnydell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Farmer, Neal</author>
  </authors>
  <commentList>
    <comment ref="P4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Farmer, Neal:</t>
        </r>
        <r>
          <rPr>
            <sz val="9"/>
            <color indexed="81"/>
            <rFont val="Tahoma"/>
            <family val="2"/>
          </rPr>
          <t xml:space="preserve">
The values in this column are calcluated from a rating curve reviewed by Hydrology.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Thomas, Paul</author>
  </authors>
  <commentList>
    <comment ref="C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Thomas, Paul:</t>
        </r>
        <r>
          <rPr>
            <sz val="9"/>
            <color indexed="81"/>
            <rFont val="Tahoma"/>
            <family val="2"/>
          </rPr>
          <t xml:space="preserve">
Please see "End of Season Numbers" starting in cell AM15 for numbers invoiced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  <author>Author</author>
  </authors>
  <commentList>
    <comment ref="AL74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Diversions continued, but recharge claims stopped</t>
        </r>
      </text>
    </comment>
    <comment ref="BU74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diversion continued, but recharge claims ended on 10/25</t>
        </r>
      </text>
    </comment>
    <comment ref="CG74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Diversions continued, but recharge claims stopped here.</t>
        </r>
      </text>
    </comment>
    <comment ref="AE234" authorId="1" shapeId="0" xr:uid="{00000000-0006-0000-0C00-000004000000}">
      <text>
        <r>
          <rPr>
            <sz val="8"/>
            <color indexed="81"/>
            <rFont val="Tahoma"/>
            <family val="2"/>
          </rPr>
          <t>not recorded by WD01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</authors>
  <commentList>
    <comment ref="F46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Totalizer malfunction. This is average of five previous days.</t>
        </r>
      </text>
    </comment>
    <comment ref="F4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Totalizer malfunction, this is the average of the five following days.</t>
        </r>
      </text>
    </comment>
    <comment ref="L68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Manually zeroed out from 11/4 - 11/10</t>
        </r>
      </text>
    </comment>
    <comment ref="E82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Start of hydromet operation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</authors>
  <commentList>
    <comment ref="Q84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started at ~10 am with ~50 cfs</t>
        </r>
      </text>
    </comment>
    <comment ref="Q99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Begin hydromet reporting</t>
        </r>
      </text>
    </comment>
    <comment ref="Q109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Hydromet malfunction, started at 20:00 (8 pm).</t>
        </r>
      </text>
    </comment>
    <comment ref="Q111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Hydromet begins broadcasting again, 3:45. Broadcasts heights consistent with reader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</authors>
  <commentList>
    <comment ref="F73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Subtracted 300 AF for Wearyrick recharge.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Fritz, Cooper</author>
  </authors>
  <commentList>
    <comment ref="S4" authorId="0" shapeId="0" xr:uid="{00000000-0006-0000-1200-000001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Progressive running irrigation water in all canals below weir through 10/15.</t>
        </r>
      </text>
    </comment>
    <comment ref="S32" authorId="0" shapeId="0" xr:uid="{00000000-0006-0000-1200-000002000000}">
      <text>
        <r>
          <rPr>
            <b/>
            <sz val="8"/>
            <color indexed="81"/>
            <rFont val="Tahoma"/>
            <family val="2"/>
          </rPr>
          <t>Fritz, Cooper:</t>
        </r>
        <r>
          <rPr>
            <sz val="8"/>
            <color indexed="81"/>
            <rFont val="Tahoma"/>
            <family val="2"/>
          </rPr>
          <t xml:space="preserve">
Progressive irrigation water turned off below weir, credit to ECC. </t>
        </r>
      </text>
    </comment>
    <comment ref="H34" authorId="0" shapeId="0" xr:uid="{00000000-0006-0000-1200-000003000000}">
      <text>
        <r>
          <rPr>
            <sz val="8"/>
            <color indexed="81"/>
            <rFont val="Tahoma"/>
            <family val="2"/>
          </rPr>
          <t>10/18 -- ECC turned their headgate down before weir @end was read. ECC reported a diversion rate of 58 cfs.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W:\Recharge\Board Recharge Programs\2019 Fall - 2020 Spring\Canal_Info Data\Upper\Misc. General Operations\Fall 2019 Storage Tracking\Fall 2019 Storage Tracking.xlsx" keepAlive="1" name="Fall 2019 Storage Tracking" type="5" refreshedVersion="0" new="1" background="1">
    <dbPr connection="Provider=Microsoft.ACE.OLEDB.12.0;Password=&quot;&quot;;User ID=Admin;Data Source=W:\Recharge\Board Recharge Programs\2019 Fall - 2020 Spring\Canal_Info Data\Upper\Misc. General Operations\Fall 2019 Storage Tracking\Fall 2019 Storage Tracking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FMID$" commandType="3"/>
  </connection>
</connections>
</file>

<file path=xl/sharedStrings.xml><?xml version="1.0" encoding="utf-8"?>
<sst xmlns="http://schemas.openxmlformats.org/spreadsheetml/2006/main" count="5979" uniqueCount="427">
  <si>
    <t>Date</t>
  </si>
  <si>
    <t>FMID</t>
  </si>
  <si>
    <t>AFRD2</t>
  </si>
  <si>
    <t>GFCC</t>
  </si>
  <si>
    <t>cfs</t>
  </si>
  <si>
    <t>ac-ft/day</t>
  </si>
  <si>
    <t>NSCC</t>
  </si>
  <si>
    <t>TFCC</t>
  </si>
  <si>
    <t>$$$</t>
  </si>
  <si>
    <t>ac-ft</t>
  </si>
  <si>
    <t>Payment Tier</t>
  </si>
  <si>
    <t>SWID Milner Pool Pump Station</t>
  </si>
  <si>
    <t>AF total</t>
  </si>
  <si>
    <t>Payment Structure</t>
  </si>
  <si>
    <t>Upper Valley Recharge</t>
  </si>
  <si>
    <t>Milner Flow</t>
  </si>
  <si>
    <t>Combined</t>
  </si>
  <si>
    <t>Recharged</t>
  </si>
  <si>
    <t>Days</t>
  </si>
  <si>
    <t>Mean</t>
  </si>
  <si>
    <t>Med</t>
  </si>
  <si>
    <t>af</t>
  </si>
  <si>
    <t>Gage</t>
  </si>
  <si>
    <t>Cumlative</t>
  </si>
  <si>
    <t>On</t>
  </si>
  <si>
    <t>Manual Measurments</t>
  </si>
  <si>
    <t>Past Milner (af)</t>
  </si>
  <si>
    <t>BWCC</t>
  </si>
  <si>
    <t>Minidoka</t>
  </si>
  <si>
    <t>Relieases</t>
  </si>
  <si>
    <t>ECC</t>
  </si>
  <si>
    <t>Big Wood</t>
  </si>
  <si>
    <t>TOTAL</t>
  </si>
  <si>
    <t>Lower</t>
  </si>
  <si>
    <t>Upper</t>
  </si>
  <si>
    <t>FFIC</t>
  </si>
  <si>
    <t>Diversions</t>
  </si>
  <si>
    <t>SiteType</t>
  </si>
  <si>
    <t>Flow (CFS)</t>
  </si>
  <si>
    <t>Gage Height (Feet)</t>
  </si>
  <si>
    <t>SF</t>
  </si>
  <si>
    <t>af/d</t>
  </si>
  <si>
    <t>Shoshone</t>
  </si>
  <si>
    <t>Ret= 26%</t>
  </si>
  <si>
    <t>Twin Groves - SICC</t>
  </si>
  <si>
    <t>Ret= 21%</t>
  </si>
  <si>
    <t>Ret= 30%</t>
  </si>
  <si>
    <t>Ret= 42%</t>
  </si>
  <si>
    <t>Salem Union</t>
  </si>
  <si>
    <t>Consolidated</t>
  </si>
  <si>
    <t>Ret= 43%</t>
  </si>
  <si>
    <t>CC</t>
  </si>
  <si>
    <t>$$</t>
  </si>
  <si>
    <t>AF</t>
  </si>
  <si>
    <t>WD01 - Accounting</t>
  </si>
  <si>
    <t>Hydromet</t>
  </si>
  <si>
    <t>HYDROMET</t>
  </si>
  <si>
    <t>WD01 Flows</t>
  </si>
  <si>
    <t>Snake Diversion SiteID</t>
  </si>
  <si>
    <t>Max</t>
  </si>
  <si>
    <t>med. Diversion</t>
  </si>
  <si>
    <t>MED cfs</t>
  </si>
  <si>
    <t>DAYS</t>
  </si>
  <si>
    <t>MIN</t>
  </si>
  <si>
    <t>NSID</t>
  </si>
  <si>
    <t>ASCC</t>
  </si>
  <si>
    <t>From Enterprize - Nick Olson</t>
  </si>
  <si>
    <t>NSID - North Site</t>
  </si>
  <si>
    <t>csf dailyavg</t>
  </si>
  <si>
    <t>NSID - South Site</t>
  </si>
  <si>
    <t>9/27-10/20</t>
  </si>
  <si>
    <t>10/12-10/20</t>
  </si>
  <si>
    <t>HydroMet Total (af)</t>
  </si>
  <si>
    <t>PID</t>
  </si>
  <si>
    <t>IID</t>
  </si>
  <si>
    <t>10/20-10/31</t>
  </si>
  <si>
    <t>Lwr Pwr Plant</t>
  </si>
  <si>
    <t>Return Flow</t>
  </si>
  <si>
    <t>Recharge</t>
  </si>
  <si>
    <t>11/1-11/6</t>
  </si>
  <si>
    <t>MP31-Shoshone</t>
  </si>
  <si>
    <t>SRVID</t>
  </si>
  <si>
    <t>Island Ward</t>
  </si>
  <si>
    <t>Ret= 45 %</t>
  </si>
  <si>
    <t>Total</t>
  </si>
  <si>
    <t>BMLCC</t>
  </si>
  <si>
    <t>South Fork</t>
  </si>
  <si>
    <t>SWID - West Cassia Pipeline</t>
  </si>
  <si>
    <t>gpm</t>
  </si>
  <si>
    <t>gls/dy</t>
  </si>
  <si>
    <t>af/dy</t>
  </si>
  <si>
    <t>Cranney</t>
  </si>
  <si>
    <t>Cranney shallow</t>
  </si>
  <si>
    <t>Beck</t>
  </si>
  <si>
    <t>Hepworth</t>
  </si>
  <si>
    <t>Andersen</t>
  </si>
  <si>
    <t>Aardema</t>
  </si>
  <si>
    <t>Church east</t>
  </si>
  <si>
    <t>Church west</t>
  </si>
  <si>
    <t>Individual Wells (af)</t>
  </si>
  <si>
    <t>cfs/dy</t>
  </si>
  <si>
    <t>Lower Valley</t>
  </si>
  <si>
    <t>Snake River</t>
  </si>
  <si>
    <t>SF - Non GFFC</t>
  </si>
  <si>
    <t>Total AF Returned</t>
  </si>
  <si>
    <t>Recharge (cfs)</t>
  </si>
  <si>
    <t>Recharge (af)</t>
  </si>
  <si>
    <t>EEC #'s</t>
  </si>
  <si>
    <t>FALL</t>
  </si>
  <si>
    <t>AVG</t>
  </si>
  <si>
    <t>CFS</t>
  </si>
  <si>
    <t>LV + BW</t>
  </si>
  <si>
    <t>NTP</t>
  </si>
  <si>
    <t>9/18 - 10/10</t>
  </si>
  <si>
    <t>Headgate</t>
  </si>
  <si>
    <t>Willow Creek</t>
  </si>
  <si>
    <t>Recharge Sites Below Weir</t>
  </si>
  <si>
    <t>avg CFS</t>
  </si>
  <si>
    <t>Teton Irrigation</t>
  </si>
  <si>
    <t>Total cfs Returned</t>
  </si>
  <si>
    <t>NSID Reported</t>
  </si>
  <si>
    <t xml:space="preserve">SWID </t>
  </si>
  <si>
    <t>Milner Pool Pump Station</t>
  </si>
  <si>
    <t>Silky</t>
  </si>
  <si>
    <t>Ret= 15%</t>
  </si>
  <si>
    <t>Total Recharged</t>
  </si>
  <si>
    <t>avg</t>
  </si>
  <si>
    <t>$/AF</t>
  </si>
  <si>
    <t>$ owed</t>
  </si>
  <si>
    <t>South Pit AF Reported</t>
  </si>
  <si>
    <t>South Pit AF Daily</t>
  </si>
  <si>
    <t>South Pit AF Totalized</t>
  </si>
  <si>
    <t>North Pit cfs Reported</t>
  </si>
  <si>
    <t>North Pit AF as Reported</t>
  </si>
  <si>
    <t>North Pit AF Totalized</t>
  </si>
  <si>
    <t>Total Daily AF</t>
  </si>
  <si>
    <t>Totalized AF</t>
  </si>
  <si>
    <t>Difference Between Reported and Calculated</t>
  </si>
  <si>
    <t>Total Recharge CFS</t>
  </si>
  <si>
    <t>Amount Owed</t>
  </si>
  <si>
    <t>Total AF Recharged:</t>
  </si>
  <si>
    <t>Total Owed:</t>
  </si>
  <si>
    <t>Total Owed Check:</t>
  </si>
  <si>
    <t>Total Diverted:</t>
  </si>
  <si>
    <t xml:space="preserve">IWRB Storage cfs into Hilton Spill </t>
  </si>
  <si>
    <t>IWRB Storage AF into Hilton Spill</t>
  </si>
  <si>
    <t>IWRB Storage cfs into Yancey Spill</t>
  </si>
  <si>
    <t>IWRB Storage AF into Yancey Spill</t>
  </si>
  <si>
    <t>In-Canal IWRB Storage Recharge cfs</t>
  </si>
  <si>
    <t>In-Canal IWRB Storage Recharge AF</t>
  </si>
  <si>
    <t>Total Rechargedfor IWRB:</t>
  </si>
  <si>
    <t>Average cfs over 24 hours @ Headgate of IWRB Storage</t>
  </si>
  <si>
    <t>Total AF @ Headgate/Day of IWRB Storage</t>
  </si>
  <si>
    <t>Reported Returned cfs of IWRB Storage at Weir</t>
  </si>
  <si>
    <t>Measured cfs at Weir</t>
  </si>
  <si>
    <t>Percentage Difference Applied, Based on Measurement</t>
  </si>
  <si>
    <t>Corrected Returned IWRB Storage cfs at Weir</t>
  </si>
  <si>
    <t>Roy Avery Ditch (cfs)</t>
  </si>
  <si>
    <t>Orval Avery Ditch (cfs)</t>
  </si>
  <si>
    <t>Robert Brown Ditch (cfs)</t>
  </si>
  <si>
    <t>Roy Cooper Ditch (cfs)</t>
  </si>
  <si>
    <t>McGil Ditch (cfs)</t>
  </si>
  <si>
    <t>Ritchie Ditch (cfs)</t>
  </si>
  <si>
    <t>Stucki Pump (cfs)</t>
  </si>
  <si>
    <t>B Pump (#1?) (cfs)</t>
  </si>
  <si>
    <t>B Pump (#2?) (cfs)</t>
  </si>
  <si>
    <t>FS Pump (cfs)</t>
  </si>
  <si>
    <t>IWRB Storage Recharged in Sites Below Weir (AF)</t>
  </si>
  <si>
    <t>Total IWRB Recharge in Enterprize System (AF)</t>
  </si>
  <si>
    <t>Total IWRB Storage Returned (AF)</t>
  </si>
  <si>
    <t>Amount Owed ($)</t>
  </si>
  <si>
    <t>Total AF Diversion:</t>
  </si>
  <si>
    <t>Total AF Spilled:</t>
  </si>
  <si>
    <t>AF Recharged Check:</t>
  </si>
  <si>
    <t>Totals Below Weir:</t>
  </si>
  <si>
    <t>Total IWRB Recharge in Enterprize System (cfs)</t>
  </si>
  <si>
    <t>St. Anthony Union Feeder</t>
  </si>
  <si>
    <t>Last Chance Canal</t>
  </si>
  <si>
    <t>St. Anthony Union Canal</t>
  </si>
  <si>
    <t>Ret= 25.3%</t>
  </si>
  <si>
    <t>Teton Island Feeder</t>
  </si>
  <si>
    <t>Independent</t>
  </si>
  <si>
    <t>Totals</t>
  </si>
  <si>
    <t>cfs returned</t>
  </si>
  <si>
    <t>Total Af Recharged</t>
  </si>
  <si>
    <t>Total cfs diverted</t>
  </si>
  <si>
    <t>Total cfs recharged</t>
  </si>
  <si>
    <t>Total AF Diverted</t>
  </si>
  <si>
    <t>Total AF recharged</t>
  </si>
  <si>
    <t>Shift</t>
  </si>
  <si>
    <t>cfs into Jones Pit</t>
  </si>
  <si>
    <t>AF into Jones Pit</t>
  </si>
  <si>
    <t>cfs to Sidehille Ditch</t>
  </si>
  <si>
    <t>cfs rechared in canal</t>
  </si>
  <si>
    <t>AF recharged in canal</t>
  </si>
  <si>
    <t>Total AF Recharged</t>
  </si>
  <si>
    <t>SWID</t>
  </si>
  <si>
    <t>West Side</t>
  </si>
  <si>
    <t>East Side</t>
  </si>
  <si>
    <t>Reid Canal</t>
  </si>
  <si>
    <t>RCC</t>
  </si>
  <si>
    <t>RDWI</t>
  </si>
  <si>
    <t>ENTI</t>
  </si>
  <si>
    <t>VLCI</t>
  </si>
  <si>
    <t>FFCI</t>
  </si>
  <si>
    <t>SID</t>
  </si>
  <si>
    <t>ERCI</t>
  </si>
  <si>
    <t>MIII</t>
  </si>
  <si>
    <t>MAX</t>
  </si>
  <si>
    <t>Storage Water</t>
  </si>
  <si>
    <t>Total $ Owed/Day</t>
  </si>
  <si>
    <t>Totals reported by NSID</t>
  </si>
  <si>
    <t>Diversion at Porter Headgate</t>
  </si>
  <si>
    <t>AF/Day Porter</t>
  </si>
  <si>
    <t>Diversion at Great Western</t>
  </si>
  <si>
    <t>AF/Day Great Western</t>
  </si>
  <si>
    <t>Total AF</t>
  </si>
  <si>
    <t>Total Owed</t>
  </si>
  <si>
    <t>WCC, SID, RCC</t>
  </si>
  <si>
    <t>$/af</t>
  </si>
  <si>
    <t>$</t>
  </si>
  <si>
    <t>Measurements</t>
  </si>
  <si>
    <t>wier gage</t>
  </si>
  <si>
    <t xml:space="preserve">assume that a shift of -0.06 ft should be applied to this weir for flows under 100 cfs </t>
  </si>
  <si>
    <t>Total $ Owed:</t>
  </si>
  <si>
    <t>total rech cfs</t>
  </si>
  <si>
    <t>avg Oct-jan 8</t>
  </si>
  <si>
    <t>Daily CFS</t>
  </si>
  <si>
    <t>(Total CFS)</t>
  </si>
  <si>
    <t>Daily af/dy</t>
  </si>
  <si>
    <t>cfs Diverted</t>
  </si>
  <si>
    <t>AF Diverted</t>
  </si>
  <si>
    <t>$/owed/AF</t>
  </si>
  <si>
    <t>Total Rechargred:</t>
  </si>
  <si>
    <t>Reported/Est during Recharge</t>
  </si>
  <si>
    <t>Egin Canal</t>
  </si>
  <si>
    <t>45% Ret</t>
  </si>
  <si>
    <t>Farmers Friend</t>
  </si>
  <si>
    <t>Ret=30%</t>
  </si>
  <si>
    <t>Rexburg</t>
  </si>
  <si>
    <t>Ret=45%</t>
  </si>
  <si>
    <t>TOTALS</t>
  </si>
  <si>
    <t>SPRING</t>
  </si>
  <si>
    <t>Month af</t>
  </si>
  <si>
    <t>Ret=</t>
  </si>
  <si>
    <t>Reported</t>
  </si>
  <si>
    <t>Notes</t>
  </si>
  <si>
    <t>SWC</t>
  </si>
  <si>
    <t>Citites</t>
  </si>
  <si>
    <t>STORAGE WATER</t>
  </si>
  <si>
    <t>Total LV &amp; BW</t>
  </si>
  <si>
    <t>Current</t>
  </si>
  <si>
    <t>MED</t>
  </si>
  <si>
    <t>Total Water Available*  2019/2020</t>
  </si>
  <si>
    <t xml:space="preserve"> NATURAL FLOW - Fall/Winter Recharge</t>
  </si>
  <si>
    <t xml:space="preserve">TOTAL Recharge </t>
  </si>
  <si>
    <t>Lower Valley Recharge</t>
  </si>
  <si>
    <t>Big/Little Wood</t>
  </si>
  <si>
    <t>BigWood CC</t>
  </si>
  <si>
    <t>Yes</t>
  </si>
  <si>
    <t>No</t>
  </si>
  <si>
    <t>Site</t>
  </si>
  <si>
    <t>Currently Recharging?</t>
  </si>
  <si>
    <t>Site Name</t>
  </si>
  <si>
    <t>Site Description</t>
  </si>
  <si>
    <t>Aberdeen-Springfield Canal Co.</t>
  </si>
  <si>
    <t>Hilton Spill site</t>
  </si>
  <si>
    <t>New Sweden ID</t>
  </si>
  <si>
    <t>Reservoir sites</t>
  </si>
  <si>
    <t>Farmers Friend IC</t>
  </si>
  <si>
    <t>Snake River Valley ID</t>
  </si>
  <si>
    <t>Fremont-Madison ID</t>
  </si>
  <si>
    <t>Idaho Irrigation District</t>
  </si>
  <si>
    <t>Idaho Falls site</t>
  </si>
  <si>
    <t>SWC Storage</t>
  </si>
  <si>
    <t>Natural Flow</t>
  </si>
  <si>
    <t>Cities Storage</t>
  </si>
  <si>
    <t>Great Feeder Canal Company</t>
  </si>
  <si>
    <t>Ward site &amp; Burgess Canal</t>
  </si>
  <si>
    <t>Egin site &amp; other canals</t>
  </si>
  <si>
    <t>Jones site &amp; canal</t>
  </si>
  <si>
    <t>Fransen site &amp; canal</t>
  </si>
  <si>
    <t>canals</t>
  </si>
  <si>
    <t>North Side Canal Co.</t>
  </si>
  <si>
    <t>Twin Falls Canal Co.</t>
  </si>
  <si>
    <t>Progressive ID</t>
  </si>
  <si>
    <t>Cities</t>
  </si>
  <si>
    <t>Canal &amp; Murtaugh Lake</t>
  </si>
  <si>
    <t>Main Canal &amp; Wilson Lake</t>
  </si>
  <si>
    <t>Southwest Irrigation District</t>
  </si>
  <si>
    <t>recharge wells</t>
  </si>
  <si>
    <t>Shift on Gage</t>
  </si>
  <si>
    <t xml:space="preserve">Milner </t>
  </si>
  <si>
    <t>Pool</t>
  </si>
  <si>
    <t>GH</t>
  </si>
  <si>
    <t>AUCI</t>
  </si>
  <si>
    <t>EGCI</t>
  </si>
  <si>
    <t>INCI</t>
  </si>
  <si>
    <t xml:space="preserve"> Ret=41.3%</t>
  </si>
  <si>
    <t xml:space="preserve">Ret=45.7 </t>
  </si>
  <si>
    <t xml:space="preserve">Falls River East </t>
  </si>
  <si>
    <t>TICI</t>
  </si>
  <si>
    <t>Diverted cfs</t>
  </si>
  <si>
    <t>Returned cfs</t>
  </si>
  <si>
    <t>CC $/af</t>
  </si>
  <si>
    <t>Lease</t>
  </si>
  <si>
    <t>Station ID</t>
  </si>
  <si>
    <t xml:space="preserve">Diversion at headgate cfs </t>
  </si>
  <si>
    <t>Originally Reported Off - Canal AF</t>
  </si>
  <si>
    <t>Porter Canal</t>
  </si>
  <si>
    <t>Ret = 23%</t>
  </si>
  <si>
    <t>Ret =22%</t>
  </si>
  <si>
    <t>cfs at Headgate</t>
  </si>
  <si>
    <t xml:space="preserve">Total Diverted AF </t>
  </si>
  <si>
    <t>Total IWRB Recharged cfs</t>
  </si>
  <si>
    <t>Total IWRB Recharged AF</t>
  </si>
  <si>
    <t>Great Feeder</t>
  </si>
  <si>
    <t>Burgess Canal</t>
  </si>
  <si>
    <t>Ret = 17.3%</t>
  </si>
  <si>
    <t>Eagle Rock</t>
  </si>
  <si>
    <t>Ret = 19%</t>
  </si>
  <si>
    <t>Ret = 20%</t>
  </si>
  <si>
    <t>GH (ft)</t>
  </si>
  <si>
    <t>Flow (cfs)</t>
  </si>
  <si>
    <t>Vol (AF)</t>
  </si>
  <si>
    <t>Cumulative Vol (AF)</t>
  </si>
  <si>
    <t>*Measurement</t>
  </si>
  <si>
    <t>Min Flow</t>
  </si>
  <si>
    <t xml:space="preserve"> Not Used</t>
  </si>
  <si>
    <t>Invoice 10/25 to 12/31</t>
  </si>
  <si>
    <t>time</t>
  </si>
  <si>
    <t>mean</t>
  </si>
  <si>
    <t>SWC/IGWA</t>
  </si>
  <si>
    <t>American Falls Reservoir District #2</t>
  </si>
  <si>
    <t>Milepost 31</t>
  </si>
  <si>
    <t>IGWA_NSGD</t>
  </si>
  <si>
    <t>Shift (ft)</t>
  </si>
  <si>
    <t>ROUND(125*(GH-0.72+Shift)^1.55,2)</t>
  </si>
  <si>
    <t>Calc for shift:</t>
  </si>
  <si>
    <t>Q = -0.50946*(gh+shift)^3+17.73398*(gh+shift)^2+39.22713*(gh+shift)+84.33694</t>
  </si>
  <si>
    <t>Meaurements / Reported</t>
  </si>
  <si>
    <t>MP 29</t>
  </si>
  <si>
    <t>Milner - MP29</t>
  </si>
  <si>
    <t>Hydromet / GageFlow (cfs)</t>
  </si>
  <si>
    <t>Enterprise on HF</t>
  </si>
  <si>
    <t>Cities Invoice</t>
  </si>
  <si>
    <t>Final Numbers Emailed End of May</t>
  </si>
  <si>
    <t>final numbers emailed 5/27</t>
  </si>
  <si>
    <t>Spring Totals (AF)</t>
  </si>
  <si>
    <t>Spring $ Owed</t>
  </si>
  <si>
    <t>Milner Flow + rech</t>
  </si>
  <si>
    <t>Inches</t>
  </si>
  <si>
    <t>cfs spilled</t>
  </si>
  <si>
    <t>cfs recharged</t>
  </si>
  <si>
    <t>AF recharged</t>
  </si>
  <si>
    <t>$ Owed/Day</t>
  </si>
  <si>
    <t>2020/2021</t>
  </si>
  <si>
    <t>Farmers Friend Irrigation Company 2020/2021 IWRB Recharge</t>
  </si>
  <si>
    <t>NSID - 2020/2021</t>
  </si>
  <si>
    <t>ASCC 2020/2021</t>
  </si>
  <si>
    <t>Enterprize Canal Company 2020-2021 IWRB Recharge</t>
  </si>
  <si>
    <t>Started Recharge</t>
  </si>
  <si>
    <t>Started IWRB Recharge</t>
  </si>
  <si>
    <t xml:space="preserve">Start IWRB Recharge </t>
  </si>
  <si>
    <t>Idaho Falls</t>
  </si>
  <si>
    <t>Af</t>
  </si>
  <si>
    <t>Str</t>
  </si>
  <si>
    <t>NF</t>
  </si>
  <si>
    <t>TOTAL Recharged</t>
  </si>
  <si>
    <t>TOTAL Diverted</t>
  </si>
  <si>
    <t>MP31 CFS</t>
  </si>
  <si>
    <t>Canal Loss CFS</t>
  </si>
  <si>
    <t>cfs into Egin Complex</t>
  </si>
  <si>
    <t>Chester</t>
  </si>
  <si>
    <t>Manual Measurments or Comments</t>
  </si>
  <si>
    <t>Loss</t>
  </si>
  <si>
    <t>Ret=33</t>
  </si>
  <si>
    <t>IPC</t>
  </si>
  <si>
    <t>Cities payment</t>
  </si>
  <si>
    <t>Total Conv. Cost</t>
  </si>
  <si>
    <t>Pocatello</t>
  </si>
  <si>
    <r>
      <rPr>
        <b/>
        <sz val="11"/>
        <color theme="1"/>
        <rFont val="Calibri"/>
        <family val="2"/>
        <scheme val="minor"/>
      </rPr>
      <t>WD01</t>
    </r>
    <r>
      <rPr>
        <sz val="11"/>
        <color theme="1"/>
        <rFont val="Calibri"/>
        <family val="2"/>
        <scheme val="minor"/>
      </rPr>
      <t xml:space="preserve">   cfs</t>
    </r>
  </si>
  <si>
    <t>Shifted</t>
  </si>
  <si>
    <t>cfs Difference</t>
  </si>
  <si>
    <t>WD01</t>
  </si>
  <si>
    <t>2021/2022</t>
  </si>
  <si>
    <t>LV Irrigation turned off - Fill Milner</t>
  </si>
  <si>
    <t>Start Recharge</t>
  </si>
  <si>
    <t>AFRD2 - turned off</t>
  </si>
  <si>
    <t xml:space="preserve">Shift: </t>
  </si>
  <si>
    <t>WD01 Final #</t>
  </si>
  <si>
    <t>Invoice 01/01 to 3/21</t>
  </si>
  <si>
    <t>WD01 corrected</t>
  </si>
  <si>
    <t>PD 5/9/2022</t>
  </si>
  <si>
    <t>PD: 5/16/2022</t>
  </si>
  <si>
    <t>NSCC - 2022/2023 recharge flow data.</t>
  </si>
  <si>
    <t>AFRD2 - 2022/2023 recharge flow data.</t>
  </si>
  <si>
    <t>Total Recharged  2022/2023</t>
  </si>
  <si>
    <t>2022/2023 Recharge</t>
  </si>
  <si>
    <t>Stop irrigation diliveries on 10/14</t>
  </si>
  <si>
    <t xml:space="preserve">Start Recharge </t>
  </si>
  <si>
    <t xml:space="preserve">Total  Available </t>
  </si>
  <si>
    <t>Start Recharge - 12 hrs (pipe broke)</t>
  </si>
  <si>
    <t>Restart Recharge</t>
  </si>
  <si>
    <t>Stop Recharge</t>
  </si>
  <si>
    <t xml:space="preserve">WD01 (Chandler meas. 465 cfs (provisional) </t>
  </si>
  <si>
    <t>MP31 Gage Height</t>
  </si>
  <si>
    <t xml:space="preserve">Site # 13087000 </t>
  </si>
  <si>
    <t>Wislon Canyon</t>
  </si>
  <si>
    <t>Measured by NSCC at 585 cfs</t>
  </si>
  <si>
    <t>WD01 Data</t>
  </si>
  <si>
    <t>?</t>
  </si>
  <si>
    <t>cfs from staff gage data from AFRD2</t>
  </si>
  <si>
    <t>cfs from Hydromet (ave)</t>
  </si>
  <si>
    <t>2022 Adjustments</t>
  </si>
  <si>
    <t>10/24-10/31</t>
  </si>
  <si>
    <t>10/15-10/23</t>
  </si>
  <si>
    <t>Recharge dates</t>
  </si>
  <si>
    <t>SiteID</t>
  </si>
  <si>
    <t>Accounting Date</t>
  </si>
  <si>
    <t>Daily Storage Diversion (CFS)</t>
  </si>
  <si>
    <t>HSTDate</t>
  </si>
  <si>
    <t>Irrigation Year</t>
  </si>
  <si>
    <t>D</t>
  </si>
  <si>
    <t>from demand database</t>
  </si>
  <si>
    <t>10/15 to 10/23 only</t>
  </si>
  <si>
    <t>not for recharge, will be corrected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</si>
</sst>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;@"/>
    <numFmt numFmtId="165" formatCode="0.0"/>
    <numFmt numFmtId="166" formatCode="&quot;$&quot;#,##0"/>
    <numFmt numFmtId="167" formatCode="#,##0.0"/>
    <numFmt numFmtId="168" formatCode="[$-409]mmmm\ d\,\ yyyy;@"/>
    <numFmt numFmtId="169" formatCode="&quot;$&quot;#,##0.00"/>
  </numFmts>
  <fonts count="4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u/>
      <sz val="11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Times New Roman"/>
      <family val="1"/>
    </font>
    <font>
      <sz val="11"/>
      <color rgb="FF1F497D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7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3CDB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5F8EE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495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89600"/>
        <bgColor indexed="64"/>
      </patternFill>
    </fill>
    <fill>
      <patternFill patternType="solid">
        <fgColor indexed="22"/>
        <bgColor indexed="0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</borders>
  <cellStyleXfs count="52">
    <xf numFmtId="0" fontId="0" fillId="0" borderId="0"/>
    <xf numFmtId="0" fontId="2" fillId="0" borderId="0"/>
    <xf numFmtId="0" fontId="5" fillId="0" borderId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5" applyNumberFormat="0" applyAlignment="0" applyProtection="0"/>
    <xf numFmtId="0" fontId="15" fillId="18" borderId="6" applyNumberFormat="0" applyAlignment="0" applyProtection="0"/>
    <xf numFmtId="0" fontId="16" fillId="18" borderId="5" applyNumberFormat="0" applyAlignment="0" applyProtection="0"/>
    <xf numFmtId="0" fontId="17" fillId="0" borderId="7" applyNumberFormat="0" applyFill="0" applyAlignment="0" applyProtection="0"/>
    <xf numFmtId="0" fontId="18" fillId="19" borderId="8" applyNumberFormat="0" applyAlignment="0" applyProtection="0"/>
    <xf numFmtId="0" fontId="1" fillId="0" borderId="0" applyNumberFormat="0" applyFill="0" applyBorder="0" applyAlignment="0" applyProtection="0"/>
    <xf numFmtId="0" fontId="5" fillId="20" borderId="9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20" fillId="44" borderId="0" applyNumberFormat="0" applyBorder="0" applyAlignment="0" applyProtection="0"/>
    <xf numFmtId="0" fontId="2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3" fillId="76" borderId="0" applyNumberFormat="0" applyBorder="0" applyAlignment="0" applyProtection="0"/>
    <xf numFmtId="0" fontId="40" fillId="0" borderId="0"/>
    <xf numFmtId="0" fontId="41" fillId="0" borderId="0"/>
    <xf numFmtId="0" fontId="5" fillId="0" borderId="0"/>
    <xf numFmtId="0" fontId="44" fillId="0" borderId="0"/>
    <xf numFmtId="0" fontId="44" fillId="0" borderId="0"/>
  </cellStyleXfs>
  <cellXfs count="757">
    <xf numFmtId="0" fontId="0" fillId="0" borderId="0" xfId="0"/>
    <xf numFmtId="1" fontId="3" fillId="9" borderId="0" xfId="0" applyNumberFormat="1" applyFont="1" applyFill="1" applyAlignment="1">
      <alignment horizontal="center"/>
    </xf>
    <xf numFmtId="1" fontId="3" fillId="8" borderId="0" xfId="0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12" borderId="0" xfId="0" applyFill="1"/>
    <xf numFmtId="0" fontId="6" fillId="13" borderId="0" xfId="0" applyFont="1" applyFill="1"/>
    <xf numFmtId="0" fontId="0" fillId="13" borderId="0" xfId="0" applyFill="1"/>
    <xf numFmtId="0" fontId="0" fillId="0" borderId="0" xfId="0" applyAlignment="1">
      <alignment horizontal="center" vertical="center" wrapText="1"/>
    </xf>
    <xf numFmtId="0" fontId="7" fillId="0" borderId="0" xfId="0" applyFont="1"/>
    <xf numFmtId="0" fontId="3" fillId="0" borderId="0" xfId="0" applyFont="1" applyAlignment="1">
      <alignment horizontal="center" vertical="center"/>
    </xf>
    <xf numFmtId="1" fontId="0" fillId="6" borderId="0" xfId="0" applyNumberFormat="1" applyFill="1" applyAlignment="1">
      <alignment horizontal="right"/>
    </xf>
    <xf numFmtId="0" fontId="0" fillId="11" borderId="0" xfId="0" applyFill="1" applyAlignment="1">
      <alignment horizontal="center" vertical="center"/>
    </xf>
    <xf numFmtId="1" fontId="0" fillId="11" borderId="0" xfId="0" applyNumberFormat="1" applyFill="1" applyAlignment="1">
      <alignment horizontal="center" vertical="center"/>
    </xf>
    <xf numFmtId="0" fontId="0" fillId="9" borderId="0" xfId="0" applyFill="1"/>
    <xf numFmtId="0" fontId="3" fillId="9" borderId="0" xfId="0" applyFont="1" applyFill="1" applyAlignment="1">
      <alignment horizontal="center" vertical="center"/>
    </xf>
    <xf numFmtId="1" fontId="3" fillId="9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7" borderId="0" xfId="0" applyFill="1"/>
    <xf numFmtId="164" fontId="0" fillId="0" borderId="0" xfId="0" applyNumberFormat="1" applyAlignment="1">
      <alignment horizontal="center"/>
    </xf>
    <xf numFmtId="0" fontId="0" fillId="8" borderId="0" xfId="0" applyFill="1"/>
    <xf numFmtId="0" fontId="0" fillId="8" borderId="0" xfId="0" applyFill="1" applyAlignment="1">
      <alignment horizontal="right"/>
    </xf>
    <xf numFmtId="0" fontId="0" fillId="3" borderId="0" xfId="0" applyFill="1"/>
    <xf numFmtId="0" fontId="0" fillId="6" borderId="0" xfId="0" applyFill="1" applyAlignment="1">
      <alignment horizontal="left"/>
    </xf>
    <xf numFmtId="0" fontId="3" fillId="8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" fontId="3" fillId="10" borderId="0" xfId="0" applyNumberFormat="1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0" fillId="6" borderId="0" xfId="0" applyFill="1"/>
    <xf numFmtId="2" fontId="0" fillId="11" borderId="0" xfId="0" applyNumberFormat="1" applyFill="1" applyAlignment="1">
      <alignment horizontal="right"/>
    </xf>
    <xf numFmtId="0" fontId="3" fillId="0" borderId="0" xfId="0" applyFont="1"/>
    <xf numFmtId="3" fontId="3" fillId="7" borderId="0" xfId="0" applyNumberFormat="1" applyFont="1" applyFill="1" applyAlignment="1">
      <alignment horizontal="center"/>
    </xf>
    <xf numFmtId="1" fontId="0" fillId="7" borderId="0" xfId="0" applyNumberFormat="1" applyFill="1" applyAlignment="1">
      <alignment horizontal="center"/>
    </xf>
    <xf numFmtId="3" fontId="3" fillId="8" borderId="0" xfId="0" applyNumberFormat="1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165" fontId="0" fillId="7" borderId="0" xfId="0" applyNumberFormat="1" applyFill="1"/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1" fontId="0" fillId="8" borderId="0" xfId="0" applyNumberFormat="1" applyFill="1" applyAlignment="1">
      <alignment horizontal="center"/>
    </xf>
    <xf numFmtId="1" fontId="0" fillId="8" borderId="0" xfId="0" applyNumberFormat="1" applyFill="1" applyAlignment="1">
      <alignment horizontal="right"/>
    </xf>
    <xf numFmtId="0" fontId="0" fillId="9" borderId="0" xfId="0" applyFill="1" applyAlignment="1">
      <alignment horizontal="center"/>
    </xf>
    <xf numFmtId="1" fontId="0" fillId="9" borderId="0" xfId="0" applyNumberFormat="1" applyFill="1" applyAlignment="1">
      <alignment horizontal="center"/>
    </xf>
    <xf numFmtId="0" fontId="3" fillId="9" borderId="0" xfId="0" applyFont="1" applyFill="1" applyAlignment="1">
      <alignment horizontal="center"/>
    </xf>
    <xf numFmtId="1" fontId="0" fillId="9" borderId="0" xfId="0" applyNumberFormat="1" applyFill="1" applyAlignment="1">
      <alignment horizontal="right"/>
    </xf>
    <xf numFmtId="165" fontId="0" fillId="7" borderId="0" xfId="0" applyNumberFormat="1" applyFill="1" applyAlignment="1">
      <alignment horizontal="center"/>
    </xf>
    <xf numFmtId="0" fontId="0" fillId="11" borderId="0" xfId="0" applyFill="1" applyAlignment="1">
      <alignment horizontal="center"/>
    </xf>
    <xf numFmtId="1" fontId="0" fillId="11" borderId="0" xfId="0" applyNumberFormat="1" applyFill="1"/>
    <xf numFmtId="0" fontId="0" fillId="11" borderId="0" xfId="0" applyFill="1"/>
    <xf numFmtId="1" fontId="0" fillId="11" borderId="0" xfId="0" applyNumberFormat="1" applyFill="1" applyAlignment="1">
      <alignment horizontal="right"/>
    </xf>
    <xf numFmtId="1" fontId="0" fillId="6" borderId="0" xfId="0" applyNumberFormat="1" applyFill="1" applyAlignment="1">
      <alignment horizontal="center"/>
    </xf>
    <xf numFmtId="165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right"/>
    </xf>
    <xf numFmtId="2" fontId="0" fillId="8" borderId="0" xfId="0" applyNumberFormat="1" applyFill="1" applyAlignment="1">
      <alignment horizontal="right" vertical="center"/>
    </xf>
    <xf numFmtId="2" fontId="0" fillId="7" borderId="0" xfId="0" applyNumberFormat="1" applyFill="1" applyAlignment="1">
      <alignment horizontal="center"/>
    </xf>
    <xf numFmtId="2" fontId="0" fillId="0" borderId="0" xfId="0" applyNumberFormat="1" applyAlignment="1">
      <alignment horizontal="right"/>
    </xf>
    <xf numFmtId="0" fontId="0" fillId="10" borderId="0" xfId="0" applyFill="1"/>
    <xf numFmtId="1" fontId="3" fillId="6" borderId="0" xfId="0" applyNumberFormat="1" applyFont="1" applyFill="1" applyAlignment="1">
      <alignment horizontal="center"/>
    </xf>
    <xf numFmtId="1" fontId="3" fillId="7" borderId="0" xfId="0" applyNumberFormat="1" applyFont="1" applyFill="1" applyAlignment="1">
      <alignment horizontal="center"/>
    </xf>
    <xf numFmtId="0" fontId="0" fillId="8" borderId="0" xfId="0" applyFill="1" applyAlignment="1">
      <alignment horizontal="center" vertical="center"/>
    </xf>
    <xf numFmtId="3" fontId="3" fillId="9" borderId="0" xfId="0" applyNumberFormat="1" applyFont="1" applyFill="1" applyAlignment="1">
      <alignment horizontal="center"/>
    </xf>
    <xf numFmtId="0" fontId="0" fillId="9" borderId="0" xfId="0" applyFill="1" applyAlignment="1">
      <alignment horizontal="center" vertical="center"/>
    </xf>
    <xf numFmtId="3" fontId="0" fillId="11" borderId="0" xfId="0" applyNumberFormat="1" applyFill="1" applyAlignment="1">
      <alignment horizontal="right"/>
    </xf>
    <xf numFmtId="9" fontId="0" fillId="11" borderId="0" xfId="0" applyNumberFormat="1" applyFill="1"/>
    <xf numFmtId="0" fontId="0" fillId="11" borderId="0" xfId="0" applyFill="1" applyAlignment="1">
      <alignment horizontal="left" vertical="center"/>
    </xf>
    <xf numFmtId="3" fontId="0" fillId="0" borderId="0" xfId="0" applyNumberFormat="1"/>
    <xf numFmtId="2" fontId="0" fillId="8" borderId="0" xfId="0" applyNumberFormat="1" applyFill="1" applyAlignment="1">
      <alignment horizontal="left" vertical="center"/>
    </xf>
    <xf numFmtId="3" fontId="3" fillId="6" borderId="0" xfId="0" applyNumberFormat="1" applyFont="1" applyFill="1" applyAlignment="1">
      <alignment horizontal="center"/>
    </xf>
    <xf numFmtId="4" fontId="0" fillId="6" borderId="0" xfId="0" applyNumberFormat="1" applyFill="1" applyAlignment="1">
      <alignment horizontal="center"/>
    </xf>
    <xf numFmtId="3" fontId="3" fillId="2" borderId="0" xfId="0" applyNumberFormat="1" applyFont="1" applyFill="1" applyAlignment="1">
      <alignment horizontal="center"/>
    </xf>
    <xf numFmtId="3" fontId="3" fillId="10" borderId="0" xfId="0" applyNumberFormat="1" applyFont="1" applyFill="1" applyAlignment="1">
      <alignment horizontal="center"/>
    </xf>
    <xf numFmtId="1" fontId="0" fillId="13" borderId="0" xfId="0" applyNumberFormat="1" applyFill="1" applyAlignment="1">
      <alignment horizontal="right"/>
    </xf>
    <xf numFmtId="1" fontId="0" fillId="1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left"/>
    </xf>
    <xf numFmtId="9" fontId="0" fillId="0" borderId="0" xfId="0" applyNumberFormat="1"/>
    <xf numFmtId="0" fontId="0" fillId="45" borderId="0" xfId="0" applyFill="1" applyAlignment="1">
      <alignment horizontal="center"/>
    </xf>
    <xf numFmtId="1" fontId="0" fillId="45" borderId="0" xfId="0" applyNumberFormat="1" applyFill="1" applyAlignment="1">
      <alignment horizontal="center"/>
    </xf>
    <xf numFmtId="1" fontId="0" fillId="45" borderId="0" xfId="0" applyNumberFormat="1" applyFill="1" applyAlignment="1">
      <alignment horizontal="right"/>
    </xf>
    <xf numFmtId="3" fontId="3" fillId="45" borderId="0" xfId="0" applyNumberFormat="1" applyFont="1" applyFill="1" applyAlignment="1">
      <alignment horizontal="center"/>
    </xf>
    <xf numFmtId="1" fontId="3" fillId="45" borderId="0" xfId="0" applyNumberFormat="1" applyFont="1" applyFill="1" applyAlignment="1">
      <alignment horizontal="center"/>
    </xf>
    <xf numFmtId="0" fontId="3" fillId="45" borderId="0" xfId="0" applyFont="1" applyFill="1" applyAlignment="1">
      <alignment horizontal="center"/>
    </xf>
    <xf numFmtId="0" fontId="0" fillId="45" borderId="0" xfId="0" applyFill="1"/>
    <xf numFmtId="0" fontId="0" fillId="45" borderId="0" xfId="0" applyFill="1" applyAlignment="1">
      <alignment horizontal="center" vertical="center"/>
    </xf>
    <xf numFmtId="1" fontId="3" fillId="45" borderId="0" xfId="0" applyNumberFormat="1" applyFont="1" applyFill="1" applyAlignment="1">
      <alignment horizontal="center" vertical="center"/>
    </xf>
    <xf numFmtId="0" fontId="3" fillId="45" borderId="0" xfId="0" applyFont="1" applyFill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/>
    <xf numFmtId="167" fontId="0" fillId="0" borderId="0" xfId="0" applyNumberFormat="1" applyAlignment="1">
      <alignment horizontal="center" vertical="center"/>
    </xf>
    <xf numFmtId="3" fontId="0" fillId="5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46" borderId="0" xfId="0" applyFill="1" applyAlignment="1">
      <alignment horizontal="center"/>
    </xf>
    <xf numFmtId="1" fontId="0" fillId="46" borderId="0" xfId="0" applyNumberFormat="1" applyFill="1" applyAlignment="1">
      <alignment horizontal="center"/>
    </xf>
    <xf numFmtId="3" fontId="0" fillId="46" borderId="0" xfId="0" applyNumberFormat="1" applyFill="1" applyAlignment="1">
      <alignment horizontal="center"/>
    </xf>
    <xf numFmtId="1" fontId="3" fillId="46" borderId="0" xfId="0" applyNumberFormat="1" applyFont="1" applyFill="1" applyAlignment="1">
      <alignment horizontal="center"/>
    </xf>
    <xf numFmtId="3" fontId="3" fillId="46" borderId="0" xfId="0" applyNumberFormat="1" applyFont="1" applyFill="1" applyAlignment="1">
      <alignment horizontal="center"/>
    </xf>
    <xf numFmtId="0" fontId="3" fillId="46" borderId="0" xfId="0" applyFont="1" applyFill="1" applyAlignment="1">
      <alignment horizontal="center"/>
    </xf>
    <xf numFmtId="0" fontId="0" fillId="46" borderId="0" xfId="0" applyFill="1"/>
    <xf numFmtId="3" fontId="18" fillId="49" borderId="0" xfId="0" applyNumberFormat="1" applyFont="1" applyFill="1" applyAlignment="1">
      <alignment horizontal="center" vertical="center"/>
    </xf>
    <xf numFmtId="0" fontId="0" fillId="50" borderId="0" xfId="0" applyFill="1" applyAlignment="1">
      <alignment horizontal="center"/>
    </xf>
    <xf numFmtId="1" fontId="0" fillId="50" borderId="0" xfId="0" applyNumberFormat="1" applyFill="1" applyAlignment="1">
      <alignment horizontal="center"/>
    </xf>
    <xf numFmtId="3" fontId="0" fillId="50" borderId="0" xfId="0" applyNumberFormat="1" applyFill="1" applyAlignment="1">
      <alignment horizontal="center"/>
    </xf>
    <xf numFmtId="1" fontId="3" fillId="50" borderId="0" xfId="0" applyNumberFormat="1" applyFont="1" applyFill="1" applyAlignment="1">
      <alignment horizontal="center"/>
    </xf>
    <xf numFmtId="3" fontId="3" fillId="50" borderId="0" xfId="0" applyNumberFormat="1" applyFont="1" applyFill="1" applyAlignment="1">
      <alignment horizontal="center"/>
    </xf>
    <xf numFmtId="0" fontId="3" fillId="50" borderId="0" xfId="0" applyFont="1" applyFill="1" applyAlignment="1">
      <alignment horizontal="center"/>
    </xf>
    <xf numFmtId="0" fontId="0" fillId="50" borderId="0" xfId="0" applyFill="1"/>
    <xf numFmtId="3" fontId="0" fillId="0" borderId="0" xfId="0" applyNumberFormat="1" applyAlignment="1">
      <alignment horizontal="center"/>
    </xf>
    <xf numFmtId="0" fontId="0" fillId="52" borderId="0" xfId="0" applyFill="1" applyAlignment="1">
      <alignment horizontal="center"/>
    </xf>
    <xf numFmtId="1" fontId="0" fillId="52" borderId="0" xfId="0" applyNumberFormat="1" applyFill="1" applyAlignment="1">
      <alignment horizontal="center"/>
    </xf>
    <xf numFmtId="3" fontId="0" fillId="52" borderId="0" xfId="0" applyNumberFormat="1" applyFill="1" applyAlignment="1">
      <alignment horizontal="center"/>
    </xf>
    <xf numFmtId="1" fontId="3" fillId="52" borderId="0" xfId="0" applyNumberFormat="1" applyFont="1" applyFill="1" applyAlignment="1">
      <alignment horizontal="center"/>
    </xf>
    <xf numFmtId="3" fontId="3" fillId="52" borderId="0" xfId="0" applyNumberFormat="1" applyFont="1" applyFill="1" applyAlignment="1">
      <alignment horizontal="center"/>
    </xf>
    <xf numFmtId="0" fontId="0" fillId="52" borderId="0" xfId="0" applyFill="1"/>
    <xf numFmtId="0" fontId="3" fillId="52" borderId="0" xfId="0" applyFont="1" applyFill="1" applyAlignment="1">
      <alignment horizontal="center"/>
    </xf>
    <xf numFmtId="0" fontId="0" fillId="0" borderId="0" xfId="0" applyAlignment="1">
      <alignment horizontal="right"/>
    </xf>
    <xf numFmtId="1" fontId="0" fillId="7" borderId="0" xfId="0" applyNumberFormat="1" applyFill="1" applyAlignment="1">
      <alignment horizontal="right"/>
    </xf>
    <xf numFmtId="3" fontId="0" fillId="7" borderId="0" xfId="0" applyNumberFormat="1" applyFill="1" applyAlignment="1">
      <alignment horizontal="center"/>
    </xf>
    <xf numFmtId="167" fontId="4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wrapText="1"/>
    </xf>
    <xf numFmtId="0" fontId="0" fillId="53" borderId="0" xfId="0" applyFill="1"/>
    <xf numFmtId="1" fontId="0" fillId="55" borderId="0" xfId="0" applyNumberFormat="1" applyFill="1" applyAlignment="1">
      <alignment horizontal="center"/>
    </xf>
    <xf numFmtId="1" fontId="0" fillId="54" borderId="0" xfId="0" applyNumberFormat="1" applyFill="1"/>
    <xf numFmtId="0" fontId="0" fillId="50" borderId="0" xfId="0" applyFill="1" applyAlignment="1">
      <alignment horizontal="center" vertical="center" wrapText="1"/>
    </xf>
    <xf numFmtId="0" fontId="3" fillId="53" borderId="0" xfId="0" applyFont="1" applyFill="1"/>
    <xf numFmtId="0" fontId="0" fillId="53" borderId="0" xfId="0" applyFill="1" applyAlignment="1">
      <alignment horizontal="center" vertical="center" wrapText="1"/>
    </xf>
    <xf numFmtId="1" fontId="0" fillId="53" borderId="0" xfId="0" applyNumberFormat="1" applyFill="1"/>
    <xf numFmtId="3" fontId="0" fillId="53" borderId="0" xfId="0" applyNumberFormat="1" applyFill="1"/>
    <xf numFmtId="0" fontId="0" fillId="56" borderId="0" xfId="0" applyFill="1"/>
    <xf numFmtId="0" fontId="0" fillId="55" borderId="0" xfId="0" applyFill="1"/>
    <xf numFmtId="0" fontId="0" fillId="54" borderId="0" xfId="0" applyFill="1"/>
    <xf numFmtId="3" fontId="0" fillId="56" borderId="0" xfId="0" applyNumberFormat="1" applyFill="1"/>
    <xf numFmtId="3" fontId="0" fillId="54" borderId="0" xfId="0" applyNumberFormat="1" applyFill="1"/>
    <xf numFmtId="0" fontId="3" fillId="56" borderId="0" xfId="0" applyFont="1" applyFill="1"/>
    <xf numFmtId="0" fontId="7" fillId="56" borderId="0" xfId="0" applyFont="1" applyFill="1"/>
    <xf numFmtId="0" fontId="0" fillId="56" borderId="0" xfId="0" applyFill="1" applyAlignment="1">
      <alignment wrapText="1"/>
    </xf>
    <xf numFmtId="14" fontId="0" fillId="56" borderId="0" xfId="0" applyNumberFormat="1" applyFill="1"/>
    <xf numFmtId="0" fontId="0" fillId="56" borderId="0" xfId="0" applyFill="1" applyAlignment="1">
      <alignment horizontal="right" wrapText="1"/>
    </xf>
    <xf numFmtId="4" fontId="0" fillId="56" borderId="0" xfId="0" applyNumberFormat="1" applyFill="1" applyAlignment="1">
      <alignment horizontal="right" wrapText="1"/>
    </xf>
    <xf numFmtId="0" fontId="3" fillId="56" borderId="0" xfId="0" applyFont="1" applyFill="1" applyAlignment="1">
      <alignment horizontal="center"/>
    </xf>
    <xf numFmtId="4" fontId="3" fillId="50" borderId="0" xfId="0" applyNumberFormat="1" applyFont="1" applyFill="1" applyAlignment="1">
      <alignment horizontal="center"/>
    </xf>
    <xf numFmtId="0" fontId="7" fillId="54" borderId="0" xfId="0" applyFont="1" applyFill="1" applyAlignment="1">
      <alignment horizontal="left"/>
    </xf>
    <xf numFmtId="2" fontId="0" fillId="54" borderId="0" xfId="0" applyNumberFormat="1" applyFill="1" applyAlignment="1">
      <alignment wrapText="1"/>
    </xf>
    <xf numFmtId="0" fontId="0" fillId="54" borderId="0" xfId="0" applyFill="1" applyAlignment="1">
      <alignment horizontal="center" vertical="center" wrapText="1"/>
    </xf>
    <xf numFmtId="2" fontId="0" fillId="54" borderId="0" xfId="0" applyNumberFormat="1" applyFill="1" applyAlignment="1">
      <alignment horizontal="center" vertical="center" wrapText="1"/>
    </xf>
    <xf numFmtId="3" fontId="3" fillId="54" borderId="0" xfId="0" applyNumberFormat="1" applyFont="1" applyFill="1" applyAlignment="1">
      <alignment horizontal="center"/>
    </xf>
    <xf numFmtId="0" fontId="3" fillId="13" borderId="0" xfId="0" applyFont="1" applyFill="1"/>
    <xf numFmtId="165" fontId="0" fillId="54" borderId="0" xfId="0" applyNumberFormat="1" applyFill="1"/>
    <xf numFmtId="0" fontId="0" fillId="4" borderId="0" xfId="0" applyFill="1"/>
    <xf numFmtId="3" fontId="0" fillId="4" borderId="0" xfId="0" applyNumberFormat="1" applyFill="1"/>
    <xf numFmtId="1" fontId="0" fillId="55" borderId="0" xfId="0" applyNumberFormat="1" applyFill="1"/>
    <xf numFmtId="0" fontId="3" fillId="55" borderId="0" xfId="0" applyFont="1" applyFill="1" applyAlignment="1">
      <alignment horizontal="center"/>
    </xf>
    <xf numFmtId="0" fontId="0" fillId="61" borderId="0" xfId="0" applyFill="1"/>
    <xf numFmtId="0" fontId="0" fillId="55" borderId="0" xfId="0" applyFill="1" applyAlignment="1">
      <alignment horizontal="center" vertical="center" wrapText="1"/>
    </xf>
    <xf numFmtId="165" fontId="0" fillId="60" borderId="0" xfId="0" applyNumberFormat="1" applyFill="1"/>
    <xf numFmtId="165" fontId="0" fillId="50" borderId="0" xfId="0" applyNumberFormat="1" applyFill="1"/>
    <xf numFmtId="0" fontId="0" fillId="0" borderId="0" xfId="0" applyAlignment="1">
      <alignment horizontal="left"/>
    </xf>
    <xf numFmtId="1" fontId="0" fillId="9" borderId="0" xfId="0" applyNumberFormat="1" applyFill="1"/>
    <xf numFmtId="0" fontId="25" fillId="13" borderId="0" xfId="0" applyFont="1" applyFill="1" applyAlignment="1">
      <alignment horizontal="center"/>
    </xf>
    <xf numFmtId="0" fontId="25" fillId="13" borderId="0" xfId="0" applyFont="1" applyFill="1"/>
    <xf numFmtId="1" fontId="25" fillId="13" borderId="0" xfId="0" applyNumberFormat="1" applyFont="1" applyFill="1" applyAlignment="1">
      <alignment horizontal="right"/>
    </xf>
    <xf numFmtId="0" fontId="0" fillId="62" borderId="0" xfId="0" applyFill="1" applyAlignment="1">
      <alignment horizontal="center"/>
    </xf>
    <xf numFmtId="1" fontId="0" fillId="62" borderId="0" xfId="0" applyNumberFormat="1" applyFill="1" applyAlignment="1">
      <alignment horizontal="center"/>
    </xf>
    <xf numFmtId="3" fontId="0" fillId="62" borderId="0" xfId="0" applyNumberFormat="1" applyFill="1" applyAlignment="1">
      <alignment horizontal="center"/>
    </xf>
    <xf numFmtId="1" fontId="3" fillId="62" borderId="0" xfId="0" applyNumberFormat="1" applyFont="1" applyFill="1" applyAlignment="1">
      <alignment horizontal="center"/>
    </xf>
    <xf numFmtId="0" fontId="0" fillId="62" borderId="0" xfId="0" applyFill="1"/>
    <xf numFmtId="0" fontId="3" fillId="62" borderId="0" xfId="0" applyFont="1" applyFill="1" applyAlignment="1">
      <alignment horizontal="center"/>
    </xf>
    <xf numFmtId="3" fontId="0" fillId="8" borderId="0" xfId="0" applyNumberFormat="1" applyFill="1" applyAlignment="1">
      <alignment horizontal="center"/>
    </xf>
    <xf numFmtId="1" fontId="0" fillId="46" borderId="0" xfId="0" applyNumberFormat="1" applyFill="1" applyAlignment="1">
      <alignment horizontal="right"/>
    </xf>
    <xf numFmtId="0" fontId="3" fillId="0" borderId="0" xfId="0" applyFont="1" applyAlignment="1">
      <alignment horizontal="center" wrapText="1"/>
    </xf>
    <xf numFmtId="167" fontId="0" fillId="55" borderId="0" xfId="0" applyNumberFormat="1" applyFill="1"/>
    <xf numFmtId="0" fontId="0" fillId="64" borderId="0" xfId="0" applyFill="1" applyAlignment="1">
      <alignment horizontal="center"/>
    </xf>
    <xf numFmtId="0" fontId="0" fillId="53" borderId="0" xfId="0" applyFill="1" applyAlignment="1">
      <alignment horizontal="center"/>
    </xf>
    <xf numFmtId="1" fontId="0" fillId="64" borderId="0" xfId="0" applyNumberFormat="1" applyFill="1" applyAlignment="1">
      <alignment horizontal="center"/>
    </xf>
    <xf numFmtId="3" fontId="0" fillId="64" borderId="0" xfId="0" applyNumberFormat="1" applyFill="1" applyAlignment="1">
      <alignment horizontal="center"/>
    </xf>
    <xf numFmtId="3" fontId="3" fillId="64" borderId="0" xfId="0" applyNumberFormat="1" applyFont="1" applyFill="1" applyAlignment="1">
      <alignment horizontal="center"/>
    </xf>
    <xf numFmtId="1" fontId="3" fillId="64" borderId="0" xfId="0" applyNumberFormat="1" applyFont="1" applyFill="1" applyAlignment="1">
      <alignment horizontal="center"/>
    </xf>
    <xf numFmtId="0" fontId="0" fillId="64" borderId="0" xfId="0" applyFill="1"/>
    <xf numFmtId="0" fontId="3" fillId="64" borderId="0" xfId="0" applyFont="1" applyFill="1" applyAlignment="1">
      <alignment horizontal="center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20" fontId="0" fillId="0" borderId="0" xfId="0" applyNumberFormat="1" applyAlignment="1">
      <alignment horizontal="left"/>
    </xf>
    <xf numFmtId="16" fontId="0" fillId="0" borderId="0" xfId="0" applyNumberFormat="1"/>
    <xf numFmtId="0" fontId="0" fillId="0" borderId="0" xfId="0" applyAlignment="1">
      <alignment vertical="center" wrapText="1"/>
    </xf>
    <xf numFmtId="4" fontId="0" fillId="0" borderId="0" xfId="0" applyNumberFormat="1"/>
    <xf numFmtId="1" fontId="0" fillId="0" borderId="0" xfId="0" applyNumberFormat="1" applyAlignment="1">
      <alignment horizontal="right"/>
    </xf>
    <xf numFmtId="3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10" borderId="0" xfId="0" applyNumberFormat="1" applyFill="1" applyAlignment="1">
      <alignment horizontal="center"/>
    </xf>
    <xf numFmtId="0" fontId="3" fillId="46" borderId="0" xfId="0" applyFont="1" applyFill="1" applyAlignment="1">
      <alignment horizontal="right"/>
    </xf>
    <xf numFmtId="1" fontId="0" fillId="46" borderId="0" xfId="0" applyNumberFormat="1" applyFill="1"/>
    <xf numFmtId="0" fontId="0" fillId="65" borderId="0" xfId="0" applyFill="1" applyAlignment="1">
      <alignment horizontal="center"/>
    </xf>
    <xf numFmtId="0" fontId="0" fillId="65" borderId="0" xfId="0" applyFill="1"/>
    <xf numFmtId="1" fontId="3" fillId="55" borderId="0" xfId="0" applyNumberFormat="1" applyFont="1" applyFill="1" applyAlignment="1">
      <alignment horizontal="center"/>
    </xf>
    <xf numFmtId="0" fontId="0" fillId="66" borderId="0" xfId="0" applyFill="1" applyAlignment="1">
      <alignment horizontal="center"/>
    </xf>
    <xf numFmtId="167" fontId="0" fillId="56" borderId="0" xfId="0" applyNumberFormat="1" applyFill="1"/>
    <xf numFmtId="3" fontId="0" fillId="65" borderId="0" xfId="0" applyNumberFormat="1" applyFill="1"/>
    <xf numFmtId="3" fontId="3" fillId="9" borderId="0" xfId="0" applyNumberFormat="1" applyFont="1" applyFill="1"/>
    <xf numFmtId="0" fontId="3" fillId="9" borderId="0" xfId="0" applyFont="1" applyFill="1"/>
    <xf numFmtId="4" fontId="3" fillId="8" borderId="0" xfId="0" applyNumberFormat="1" applyFont="1" applyFill="1" applyAlignment="1">
      <alignment horizontal="center"/>
    </xf>
    <xf numFmtId="4" fontId="0" fillId="50" borderId="0" xfId="0" applyNumberFormat="1" applyFill="1"/>
    <xf numFmtId="4" fontId="0" fillId="50" borderId="0" xfId="0" applyNumberFormat="1" applyFill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4" borderId="0" xfId="0" applyFill="1" applyAlignment="1">
      <alignment horizontal="center"/>
    </xf>
    <xf numFmtId="3" fontId="0" fillId="63" borderId="0" xfId="0" applyNumberFormat="1" applyFill="1"/>
    <xf numFmtId="167" fontId="0" fillId="63" borderId="0" xfId="0" applyNumberFormat="1" applyFill="1"/>
    <xf numFmtId="1" fontId="0" fillId="52" borderId="0" xfId="0" applyNumberFormat="1" applyFill="1" applyAlignment="1">
      <alignment horizontal="right"/>
    </xf>
    <xf numFmtId="167" fontId="0" fillId="53" borderId="0" xfId="0" applyNumberFormat="1" applyFill="1"/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right" wrapText="1"/>
    </xf>
    <xf numFmtId="165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0" fontId="27" fillId="0" borderId="1" xfId="0" applyFont="1" applyBorder="1" applyAlignment="1">
      <alignment vertical="center" wrapText="1"/>
    </xf>
    <xf numFmtId="1" fontId="3" fillId="0" borderId="0" xfId="0" applyNumberFormat="1" applyFont="1"/>
    <xf numFmtId="0" fontId="0" fillId="2" borderId="14" xfId="0" applyFill="1" applyBorder="1"/>
    <xf numFmtId="0" fontId="0" fillId="6" borderId="14" xfId="0" applyFill="1" applyBorder="1"/>
    <xf numFmtId="0" fontId="0" fillId="67" borderId="14" xfId="0" applyFill="1" applyBorder="1"/>
    <xf numFmtId="14" fontId="0" fillId="0" borderId="0" xfId="0" applyNumberFormat="1" applyAlignment="1">
      <alignment wrapText="1"/>
    </xf>
    <xf numFmtId="0" fontId="0" fillId="2" borderId="14" xfId="0" applyFill="1" applyBorder="1" applyAlignment="1">
      <alignment wrapText="1"/>
    </xf>
    <xf numFmtId="0" fontId="0" fillId="6" borderId="14" xfId="0" applyFill="1" applyBorder="1" applyAlignment="1">
      <alignment wrapText="1"/>
    </xf>
    <xf numFmtId="0" fontId="0" fillId="67" borderId="14" xfId="0" applyFill="1" applyBorder="1" applyAlignment="1">
      <alignment wrapText="1"/>
    </xf>
    <xf numFmtId="0" fontId="0" fillId="0" borderId="15" xfId="0" applyBorder="1" applyAlignment="1">
      <alignment horizontal="left" wrapText="1"/>
    </xf>
    <xf numFmtId="2" fontId="0" fillId="68" borderId="14" xfId="0" applyNumberFormat="1" applyFill="1" applyBorder="1" applyAlignment="1">
      <alignment horizontal="center"/>
    </xf>
    <xf numFmtId="14" fontId="27" fillId="0" borderId="1" xfId="0" applyNumberFormat="1" applyFont="1" applyBorder="1" applyAlignment="1">
      <alignment vertic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0" fillId="0" borderId="14" xfId="0" applyBorder="1"/>
    <xf numFmtId="2" fontId="3" fillId="0" borderId="0" xfId="0" applyNumberFormat="1" applyFont="1"/>
    <xf numFmtId="165" fontId="3" fillId="0" borderId="0" xfId="0" applyNumberFormat="1" applyFont="1"/>
    <xf numFmtId="169" fontId="3" fillId="0" borderId="0" xfId="0" applyNumberFormat="1" applyFont="1"/>
    <xf numFmtId="2" fontId="0" fillId="0" borderId="14" xfId="0" applyNumberFormat="1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3" fontId="3" fillId="0" borderId="0" xfId="0" applyNumberFormat="1" applyFont="1"/>
    <xf numFmtId="165" fontId="0" fillId="0" borderId="0" xfId="0" applyNumberFormat="1"/>
    <xf numFmtId="169" fontId="0" fillId="0" borderId="0" xfId="0" applyNumberFormat="1"/>
    <xf numFmtId="165" fontId="3" fillId="66" borderId="14" xfId="0" applyNumberFormat="1" applyFont="1" applyFill="1" applyBorder="1" applyAlignment="1">
      <alignment wrapText="1"/>
    </xf>
    <xf numFmtId="2" fontId="3" fillId="9" borderId="14" xfId="0" applyNumberFormat="1" applyFont="1" applyFill="1" applyBorder="1" applyAlignment="1">
      <alignment wrapText="1"/>
    </xf>
    <xf numFmtId="165" fontId="3" fillId="9" borderId="14" xfId="0" applyNumberFormat="1" applyFont="1" applyFill="1" applyBorder="1" applyAlignment="1">
      <alignment wrapText="1"/>
    </xf>
    <xf numFmtId="2" fontId="3" fillId="0" borderId="14" xfId="0" applyNumberFormat="1" applyFont="1" applyBorder="1" applyAlignment="1">
      <alignment wrapText="1"/>
    </xf>
    <xf numFmtId="165" fontId="3" fillId="0" borderId="14" xfId="0" applyNumberFormat="1" applyFont="1" applyBorder="1" applyAlignment="1">
      <alignment wrapText="1"/>
    </xf>
    <xf numFmtId="165" fontId="3" fillId="66" borderId="14" xfId="0" applyNumberFormat="1" applyFont="1" applyFill="1" applyBorder="1"/>
    <xf numFmtId="2" fontId="3" fillId="9" borderId="14" xfId="0" applyNumberFormat="1" applyFont="1" applyFill="1" applyBorder="1"/>
    <xf numFmtId="165" fontId="3" fillId="9" borderId="14" xfId="0" applyNumberFormat="1" applyFont="1" applyFill="1" applyBorder="1"/>
    <xf numFmtId="2" fontId="0" fillId="0" borderId="14" xfId="0" applyNumberFormat="1" applyBorder="1"/>
    <xf numFmtId="165" fontId="0" fillId="0" borderId="14" xfId="0" applyNumberFormat="1" applyBorder="1"/>
    <xf numFmtId="165" fontId="3" fillId="0" borderId="14" xfId="0" applyNumberFormat="1" applyFont="1" applyBorder="1"/>
    <xf numFmtId="0" fontId="3" fillId="6" borderId="14" xfId="0" applyFont="1" applyFill="1" applyBorder="1"/>
    <xf numFmtId="0" fontId="3" fillId="2" borderId="14" xfId="0" applyFont="1" applyFill="1" applyBorder="1"/>
    <xf numFmtId="167" fontId="3" fillId="0" borderId="0" xfId="0" applyNumberFormat="1" applyFont="1"/>
    <xf numFmtId="165" fontId="0" fillId="66" borderId="14" xfId="0" applyNumberFormat="1" applyFill="1" applyBorder="1"/>
    <xf numFmtId="2" fontId="0" fillId="9" borderId="14" xfId="0" applyNumberFormat="1" applyFill="1" applyBorder="1"/>
    <xf numFmtId="165" fontId="0" fillId="9" borderId="14" xfId="0" applyNumberFormat="1" applyFill="1" applyBorder="1"/>
    <xf numFmtId="165" fontId="0" fillId="6" borderId="14" xfId="0" applyNumberFormat="1" applyFill="1" applyBorder="1"/>
    <xf numFmtId="165" fontId="0" fillId="2" borderId="14" xfId="0" applyNumberFormat="1" applyFill="1" applyBorder="1"/>
    <xf numFmtId="0" fontId="0" fillId="66" borderId="14" xfId="0" applyFill="1" applyBorder="1" applyAlignment="1">
      <alignment wrapText="1"/>
    </xf>
    <xf numFmtId="2" fontId="0" fillId="0" borderId="0" xfId="0" applyNumberFormat="1" applyAlignment="1">
      <alignment wrapText="1"/>
    </xf>
    <xf numFmtId="167" fontId="16" fillId="18" borderId="5" xfId="12" applyNumberFormat="1" applyAlignment="1">
      <alignment wrapText="1"/>
    </xf>
    <xf numFmtId="2" fontId="11" fillId="14" borderId="5" xfId="7" applyNumberFormat="1" applyBorder="1" applyAlignment="1">
      <alignment wrapText="1"/>
    </xf>
    <xf numFmtId="1" fontId="0" fillId="11" borderId="0" xfId="0" applyNumberFormat="1" applyFill="1" applyAlignment="1">
      <alignment horizontal="center"/>
    </xf>
    <xf numFmtId="0" fontId="0" fillId="50" borderId="14" xfId="0" applyFill="1" applyBorder="1"/>
    <xf numFmtId="2" fontId="0" fillId="70" borderId="14" xfId="0" applyNumberFormat="1" applyFill="1" applyBorder="1"/>
    <xf numFmtId="4" fontId="3" fillId="70" borderId="11" xfId="0" applyNumberFormat="1" applyFont="1" applyFill="1" applyBorder="1" applyAlignment="1">
      <alignment horizontal="center"/>
    </xf>
    <xf numFmtId="0" fontId="3" fillId="70" borderId="11" xfId="0" applyFont="1" applyFill="1" applyBorder="1" applyAlignment="1">
      <alignment horizontal="center"/>
    </xf>
    <xf numFmtId="0" fontId="3" fillId="70" borderId="13" xfId="0" applyFont="1" applyFill="1" applyBorder="1" applyAlignment="1">
      <alignment horizontal="center"/>
    </xf>
    <xf numFmtId="1" fontId="0" fillId="70" borderId="18" xfId="0" applyNumberFormat="1" applyFill="1" applyBorder="1" applyAlignment="1">
      <alignment horizontal="center"/>
    </xf>
    <xf numFmtId="2" fontId="0" fillId="46" borderId="19" xfId="0" applyNumberFormat="1" applyFill="1" applyBorder="1" applyAlignment="1">
      <alignment horizontal="center"/>
    </xf>
    <xf numFmtId="2" fontId="0" fillId="46" borderId="17" xfId="0" applyNumberFormat="1" applyFill="1" applyBorder="1" applyAlignment="1">
      <alignment horizontal="center"/>
    </xf>
    <xf numFmtId="169" fontId="0" fillId="46" borderId="14" xfId="0" applyNumberFormat="1" applyFill="1" applyBorder="1"/>
    <xf numFmtId="0" fontId="0" fillId="55" borderId="19" xfId="0" applyFill="1" applyBorder="1" applyAlignment="1">
      <alignment horizontal="center"/>
    </xf>
    <xf numFmtId="0" fontId="3" fillId="55" borderId="19" xfId="0" applyFont="1" applyFill="1" applyBorder="1" applyAlignment="1">
      <alignment horizontal="center"/>
    </xf>
    <xf numFmtId="0" fontId="0" fillId="55" borderId="17" xfId="0" applyFill="1" applyBorder="1" applyAlignment="1">
      <alignment horizontal="center"/>
    </xf>
    <xf numFmtId="2" fontId="0" fillId="55" borderId="14" xfId="0" applyNumberFormat="1" applyFill="1" applyBorder="1"/>
    <xf numFmtId="2" fontId="0" fillId="54" borderId="20" xfId="0" applyNumberFormat="1" applyFill="1" applyBorder="1"/>
    <xf numFmtId="2" fontId="3" fillId="54" borderId="20" xfId="0" applyNumberFormat="1" applyFont="1" applyFill="1" applyBorder="1" applyAlignment="1">
      <alignment horizontal="center"/>
    </xf>
    <xf numFmtId="2" fontId="0" fillId="54" borderId="14" xfId="0" applyNumberFormat="1" applyFill="1" applyBorder="1"/>
    <xf numFmtId="0" fontId="0" fillId="58" borderId="19" xfId="0" applyFill="1" applyBorder="1" applyAlignment="1">
      <alignment horizontal="center"/>
    </xf>
    <xf numFmtId="0" fontId="0" fillId="58" borderId="17" xfId="0" applyFill="1" applyBorder="1" applyAlignment="1">
      <alignment horizontal="center"/>
    </xf>
    <xf numFmtId="2" fontId="0" fillId="58" borderId="14" xfId="0" applyNumberFormat="1" applyFill="1" applyBorder="1"/>
    <xf numFmtId="0" fontId="0" fillId="59" borderId="19" xfId="0" applyFill="1" applyBorder="1" applyAlignment="1">
      <alignment horizontal="center" vertical="center"/>
    </xf>
    <xf numFmtId="0" fontId="0" fillId="59" borderId="17" xfId="0" applyFill="1" applyBorder="1" applyAlignment="1">
      <alignment horizontal="center" vertical="center"/>
    </xf>
    <xf numFmtId="0" fontId="0" fillId="59" borderId="14" xfId="0" applyFill="1" applyBorder="1"/>
    <xf numFmtId="1" fontId="0" fillId="69" borderId="14" xfId="0" applyNumberFormat="1" applyFill="1" applyBorder="1"/>
    <xf numFmtId="2" fontId="0" fillId="70" borderId="14" xfId="0" applyNumberFormat="1" applyFill="1" applyBorder="1" applyAlignment="1">
      <alignment horizontal="center"/>
    </xf>
    <xf numFmtId="1" fontId="0" fillId="70" borderId="14" xfId="0" applyNumberFormat="1" applyFill="1" applyBorder="1"/>
    <xf numFmtId="0" fontId="0" fillId="46" borderId="14" xfId="0" applyFill="1" applyBorder="1" applyAlignment="1">
      <alignment horizontal="center"/>
    </xf>
    <xf numFmtId="0" fontId="0" fillId="46" borderId="14" xfId="0" applyFill="1" applyBorder="1"/>
    <xf numFmtId="165" fontId="0" fillId="55" borderId="14" xfId="0" applyNumberFormat="1" applyFill="1" applyBorder="1" applyAlignment="1">
      <alignment horizontal="center"/>
    </xf>
    <xf numFmtId="2" fontId="0" fillId="55" borderId="14" xfId="0" applyNumberFormat="1" applyFill="1" applyBorder="1" applyAlignment="1">
      <alignment horizontal="center"/>
    </xf>
    <xf numFmtId="0" fontId="0" fillId="55" borderId="14" xfId="0" applyFill="1" applyBorder="1"/>
    <xf numFmtId="2" fontId="0" fillId="54" borderId="14" xfId="0" applyNumberFormat="1" applyFill="1" applyBorder="1" applyAlignment="1">
      <alignment horizontal="center"/>
    </xf>
    <xf numFmtId="0" fontId="0" fillId="58" borderId="14" xfId="0" applyFill="1" applyBorder="1" applyAlignment="1">
      <alignment horizontal="center"/>
    </xf>
    <xf numFmtId="0" fontId="0" fillId="58" borderId="14" xfId="0" applyFill="1" applyBorder="1"/>
    <xf numFmtId="4" fontId="0" fillId="70" borderId="14" xfId="0" applyNumberFormat="1" applyFill="1" applyBorder="1" applyAlignment="1">
      <alignment horizontal="center"/>
    </xf>
    <xf numFmtId="2" fontId="0" fillId="57" borderId="14" xfId="0" applyNumberFormat="1" applyFill="1" applyBorder="1" applyAlignment="1">
      <alignment horizontal="center"/>
    </xf>
    <xf numFmtId="2" fontId="0" fillId="46" borderId="14" xfId="0" applyNumberFormat="1" applyFill="1" applyBorder="1"/>
    <xf numFmtId="3" fontId="0" fillId="46" borderId="14" xfId="0" applyNumberFormat="1" applyFill="1" applyBorder="1"/>
    <xf numFmtId="165" fontId="0" fillId="55" borderId="14" xfId="0" applyNumberFormat="1" applyFill="1" applyBorder="1"/>
    <xf numFmtId="3" fontId="0" fillId="58" borderId="14" xfId="0" applyNumberFormat="1" applyFill="1" applyBorder="1"/>
    <xf numFmtId="1" fontId="0" fillId="59" borderId="14" xfId="0" applyNumberFormat="1" applyFill="1" applyBorder="1"/>
    <xf numFmtId="2" fontId="0" fillId="59" borderId="14" xfId="0" applyNumberFormat="1" applyFill="1" applyBorder="1"/>
    <xf numFmtId="3" fontId="0" fillId="59" borderId="14" xfId="0" applyNumberFormat="1" applyFill="1" applyBorder="1"/>
    <xf numFmtId="2" fontId="0" fillId="62" borderId="14" xfId="0" applyNumberFormat="1" applyFill="1" applyBorder="1"/>
    <xf numFmtId="2" fontId="0" fillId="56" borderId="14" xfId="0" applyNumberFormat="1" applyFill="1" applyBorder="1" applyAlignment="1">
      <alignment horizontal="right"/>
    </xf>
    <xf numFmtId="3" fontId="0" fillId="55" borderId="14" xfId="0" applyNumberFormat="1" applyFill="1" applyBorder="1"/>
    <xf numFmtId="2" fontId="0" fillId="70" borderId="14" xfId="0" applyNumberFormat="1" applyFill="1" applyBorder="1" applyAlignment="1">
      <alignment horizontal="right"/>
    </xf>
    <xf numFmtId="3" fontId="0" fillId="59" borderId="14" xfId="0" applyNumberFormat="1" applyFill="1" applyBorder="1" applyAlignment="1">
      <alignment horizontal="center"/>
    </xf>
    <xf numFmtId="3" fontId="0" fillId="55" borderId="14" xfId="0" applyNumberFormat="1" applyFill="1" applyBorder="1" applyAlignment="1">
      <alignment horizontal="center"/>
    </xf>
    <xf numFmtId="3" fontId="0" fillId="46" borderId="14" xfId="0" applyNumberFormat="1" applyFill="1" applyBorder="1" applyAlignment="1">
      <alignment horizontal="center"/>
    </xf>
    <xf numFmtId="2" fontId="0" fillId="54" borderId="14" xfId="0" applyNumberFormat="1" applyFill="1" applyBorder="1" applyAlignment="1">
      <alignment horizontal="center" vertical="center"/>
    </xf>
    <xf numFmtId="169" fontId="0" fillId="0" borderId="14" xfId="0" applyNumberFormat="1" applyBorder="1"/>
    <xf numFmtId="2" fontId="0" fillId="69" borderId="14" xfId="0" applyNumberFormat="1" applyFill="1" applyBorder="1"/>
    <xf numFmtId="165" fontId="0" fillId="69" borderId="14" xfId="0" applyNumberFormat="1" applyFill="1" applyBorder="1"/>
    <xf numFmtId="4" fontId="0" fillId="70" borderId="14" xfId="0" applyNumberFormat="1" applyFill="1" applyBorder="1"/>
    <xf numFmtId="167" fontId="3" fillId="52" borderId="0" xfId="0" applyNumberFormat="1" applyFont="1" applyFill="1" applyAlignment="1">
      <alignment horizontal="center"/>
    </xf>
    <xf numFmtId="0" fontId="14" fillId="17" borderId="5" xfId="10" applyAlignment="1">
      <alignment wrapText="1"/>
    </xf>
    <xf numFmtId="2" fontId="14" fillId="17" borderId="5" xfId="10" applyNumberFormat="1" applyAlignment="1">
      <alignment wrapText="1"/>
    </xf>
    <xf numFmtId="167" fontId="0" fillId="0" borderId="0" xfId="0" applyNumberFormat="1" applyAlignment="1">
      <alignment wrapText="1"/>
    </xf>
    <xf numFmtId="2" fontId="14" fillId="17" borderId="5" xfId="10" applyNumberFormat="1" applyAlignment="1">
      <alignment horizontal="center"/>
    </xf>
    <xf numFmtId="164" fontId="0" fillId="13" borderId="14" xfId="0" applyNumberFormat="1" applyFill="1" applyBorder="1" applyAlignment="1">
      <alignment horizontal="center"/>
    </xf>
    <xf numFmtId="3" fontId="0" fillId="13" borderId="14" xfId="0" applyNumberFormat="1" applyFill="1" applyBorder="1" applyAlignment="1">
      <alignment horizontal="center"/>
    </xf>
    <xf numFmtId="3" fontId="0" fillId="13" borderId="18" xfId="0" applyNumberFormat="1" applyFill="1" applyBorder="1" applyAlignment="1">
      <alignment horizontal="center"/>
    </xf>
    <xf numFmtId="3" fontId="14" fillId="17" borderId="5" xfId="10" applyNumberFormat="1" applyAlignment="1">
      <alignment horizontal="center"/>
    </xf>
    <xf numFmtId="1" fontId="0" fillId="66" borderId="14" xfId="0" applyNumberFormat="1" applyFill="1" applyBorder="1" applyAlignment="1">
      <alignment horizontal="center"/>
    </xf>
    <xf numFmtId="167" fontId="0" fillId="66" borderId="14" xfId="0" applyNumberFormat="1" applyFill="1" applyBorder="1"/>
    <xf numFmtId="2" fontId="0" fillId="13" borderId="19" xfId="0" applyNumberFormat="1" applyFill="1" applyBorder="1"/>
    <xf numFmtId="165" fontId="0" fillId="4" borderId="14" xfId="0" applyNumberFormat="1" applyFill="1" applyBorder="1"/>
    <xf numFmtId="167" fontId="16" fillId="18" borderId="5" xfId="12" applyNumberFormat="1"/>
    <xf numFmtId="2" fontId="11" fillId="14" borderId="5" xfId="7" applyNumberFormat="1" applyBorder="1"/>
    <xf numFmtId="165" fontId="0" fillId="0" borderId="0" xfId="0" applyNumberFormat="1" applyAlignment="1">
      <alignment vertical="center" wrapText="1"/>
    </xf>
    <xf numFmtId="0" fontId="0" fillId="7" borderId="0" xfId="0" applyFill="1" applyAlignment="1">
      <alignment horizontal="center" vertical="center"/>
    </xf>
    <xf numFmtId="1" fontId="3" fillId="7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165" fontId="0" fillId="4" borderId="14" xfId="0" applyNumberFormat="1" applyFill="1" applyBorder="1" applyAlignment="1">
      <alignment wrapText="1"/>
    </xf>
    <xf numFmtId="165" fontId="0" fillId="0" borderId="0" xfId="0" applyNumberFormat="1" applyAlignment="1">
      <alignment horizontal="center"/>
    </xf>
    <xf numFmtId="167" fontId="12" fillId="15" borderId="14" xfId="8" applyNumberFormat="1" applyBorder="1" applyAlignment="1">
      <alignment horizontal="center"/>
    </xf>
    <xf numFmtId="165" fontId="12" fillId="15" borderId="14" xfId="8" applyNumberFormat="1" applyBorder="1" applyAlignment="1">
      <alignment horizontal="center"/>
    </xf>
    <xf numFmtId="2" fontId="12" fillId="15" borderId="14" xfId="8" applyNumberFormat="1" applyBorder="1" applyAlignment="1">
      <alignment horizontal="center"/>
    </xf>
    <xf numFmtId="0" fontId="0" fillId="66" borderId="14" xfId="0" applyFill="1" applyBorder="1"/>
    <xf numFmtId="2" fontId="0" fillId="0" borderId="0" xfId="0" applyNumberFormat="1" applyAlignment="1">
      <alignment horizontal="center"/>
    </xf>
    <xf numFmtId="165" fontId="0" fillId="4" borderId="14" xfId="0" applyNumberFormat="1" applyFill="1" applyBorder="1" applyAlignment="1">
      <alignment horizontal="center"/>
    </xf>
    <xf numFmtId="167" fontId="16" fillId="18" borderId="5" xfId="12" applyNumberFormat="1" applyAlignment="1">
      <alignment horizontal="center"/>
    </xf>
    <xf numFmtId="2" fontId="11" fillId="14" borderId="5" xfId="7" applyNumberFormat="1" applyBorder="1" applyAlignment="1">
      <alignment horizontal="center"/>
    </xf>
    <xf numFmtId="0" fontId="12" fillId="15" borderId="14" xfId="8" applyBorder="1" applyAlignment="1">
      <alignment horizontal="center" wrapText="1"/>
    </xf>
    <xf numFmtId="0" fontId="30" fillId="66" borderId="14" xfId="0" applyFont="1" applyFill="1" applyBorder="1"/>
    <xf numFmtId="2" fontId="12" fillId="15" borderId="14" xfId="8" applyNumberFormat="1" applyBorder="1"/>
    <xf numFmtId="165" fontId="31" fillId="15" borderId="14" xfId="8" applyNumberFormat="1" applyFont="1" applyBorder="1" applyAlignment="1">
      <alignment horizontal="center"/>
    </xf>
    <xf numFmtId="2" fontId="7" fillId="0" borderId="0" xfId="0" applyNumberFormat="1" applyFont="1"/>
    <xf numFmtId="0" fontId="0" fillId="58" borderId="0" xfId="0" applyFill="1"/>
    <xf numFmtId="2" fontId="0" fillId="6" borderId="14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2" fontId="0" fillId="61" borderId="14" xfId="0" applyNumberFormat="1" applyFill="1" applyBorder="1" applyAlignment="1">
      <alignment horizontal="center"/>
    </xf>
    <xf numFmtId="4" fontId="0" fillId="0" borderId="14" xfId="0" applyNumberFormat="1" applyBorder="1"/>
    <xf numFmtId="0" fontId="0" fillId="57" borderId="0" xfId="0" applyFill="1"/>
    <xf numFmtId="2" fontId="0" fillId="57" borderId="0" xfId="0" applyNumberFormat="1" applyFill="1"/>
    <xf numFmtId="2" fontId="0" fillId="6" borderId="0" xfId="0" applyNumberFormat="1" applyFill="1"/>
    <xf numFmtId="167" fontId="3" fillId="10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vertical="center" wrapText="1"/>
    </xf>
    <xf numFmtId="3" fontId="0" fillId="46" borderId="14" xfId="0" applyNumberFormat="1" applyFill="1" applyBorder="1" applyAlignment="1">
      <alignment horizontal="right"/>
    </xf>
    <xf numFmtId="167" fontId="25" fillId="72" borderId="0" xfId="0" applyNumberFormat="1" applyFont="1" applyFill="1" applyAlignment="1">
      <alignment horizontal="center" vertical="center"/>
    </xf>
    <xf numFmtId="0" fontId="25" fillId="72" borderId="0" xfId="0" applyFont="1" applyFill="1" applyAlignment="1">
      <alignment horizontal="center"/>
    </xf>
    <xf numFmtId="1" fontId="25" fillId="72" borderId="0" xfId="0" applyNumberFormat="1" applyFont="1" applyFill="1" applyAlignment="1">
      <alignment horizontal="center"/>
    </xf>
    <xf numFmtId="3" fontId="25" fillId="72" borderId="0" xfId="0" applyNumberFormat="1" applyFont="1" applyFill="1" applyAlignment="1">
      <alignment horizontal="center"/>
    </xf>
    <xf numFmtId="167" fontId="32" fillId="72" borderId="0" xfId="0" applyNumberFormat="1" applyFont="1" applyFill="1" applyAlignment="1">
      <alignment horizontal="left"/>
    </xf>
    <xf numFmtId="3" fontId="3" fillId="72" borderId="0" xfId="0" applyNumberFormat="1" applyFont="1" applyFill="1" applyAlignment="1">
      <alignment horizontal="center"/>
    </xf>
    <xf numFmtId="1" fontId="3" fillId="72" borderId="0" xfId="0" applyNumberFormat="1" applyFont="1" applyFill="1" applyAlignment="1">
      <alignment horizontal="center"/>
    </xf>
    <xf numFmtId="0" fontId="0" fillId="72" borderId="0" xfId="0" applyFill="1"/>
    <xf numFmtId="0" fontId="3" fillId="72" borderId="0" xfId="0" applyFont="1" applyFill="1" applyAlignment="1">
      <alignment horizontal="center"/>
    </xf>
    <xf numFmtId="0" fontId="0" fillId="73" borderId="0" xfId="0" applyFill="1" applyAlignment="1">
      <alignment horizontal="center"/>
    </xf>
    <xf numFmtId="1" fontId="0" fillId="73" borderId="0" xfId="0" applyNumberFormat="1" applyFill="1" applyAlignment="1">
      <alignment horizontal="center"/>
    </xf>
    <xf numFmtId="3" fontId="0" fillId="73" borderId="0" xfId="0" applyNumberFormat="1" applyFill="1" applyAlignment="1">
      <alignment horizontal="center"/>
    </xf>
    <xf numFmtId="1" fontId="3" fillId="73" borderId="0" xfId="0" applyNumberFormat="1" applyFont="1" applyFill="1" applyAlignment="1">
      <alignment horizontal="center"/>
    </xf>
    <xf numFmtId="0" fontId="0" fillId="73" borderId="0" xfId="0" applyFill="1"/>
    <xf numFmtId="0" fontId="3" fillId="73" borderId="0" xfId="0" applyFont="1" applyFill="1" applyAlignment="1">
      <alignment horizontal="center"/>
    </xf>
    <xf numFmtId="167" fontId="3" fillId="55" borderId="0" xfId="0" applyNumberFormat="1" applyFont="1" applyFill="1" applyAlignment="1">
      <alignment horizontal="center"/>
    </xf>
    <xf numFmtId="167" fontId="3" fillId="73" borderId="0" xfId="0" applyNumberFormat="1" applyFont="1" applyFill="1" applyAlignment="1">
      <alignment horizontal="center"/>
    </xf>
    <xf numFmtId="1" fontId="0" fillId="50" borderId="0" xfId="0" applyNumberFormat="1" applyFill="1" applyAlignment="1">
      <alignment horizontal="right"/>
    </xf>
    <xf numFmtId="165" fontId="33" fillId="0" borderId="0" xfId="0" applyNumberFormat="1" applyFont="1"/>
    <xf numFmtId="0" fontId="33" fillId="0" borderId="0" xfId="0" applyFont="1"/>
    <xf numFmtId="165" fontId="0" fillId="0" borderId="0" xfId="0" applyNumberFormat="1" applyAlignment="1">
      <alignment wrapText="1"/>
    </xf>
    <xf numFmtId="0" fontId="0" fillId="8" borderId="0" xfId="0" applyFill="1" applyAlignment="1">
      <alignment horizontal="right" wrapText="1"/>
    </xf>
    <xf numFmtId="0" fontId="0" fillId="8" borderId="0" xfId="0" applyFill="1" applyAlignment="1">
      <alignment horizontal="center" wrapText="1"/>
    </xf>
    <xf numFmtId="0" fontId="34" fillId="0" borderId="0" xfId="0" applyFont="1"/>
    <xf numFmtId="43" fontId="3" fillId="54" borderId="0" xfId="44" applyFont="1" applyFill="1" applyAlignment="1">
      <alignment horizontal="center"/>
    </xf>
    <xf numFmtId="0" fontId="2" fillId="0" borderId="0" xfId="1"/>
    <xf numFmtId="44" fontId="0" fillId="6" borderId="0" xfId="45" applyFont="1" applyFill="1"/>
    <xf numFmtId="1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3" fontId="3" fillId="0" borderId="0" xfId="44" applyFont="1" applyFill="1" applyAlignment="1">
      <alignment horizontal="center"/>
    </xf>
    <xf numFmtId="6" fontId="0" fillId="0" borderId="0" xfId="0" applyNumberFormat="1"/>
    <xf numFmtId="8" fontId="0" fillId="0" borderId="0" xfId="0" applyNumberFormat="1"/>
    <xf numFmtId="1" fontId="0" fillId="52" borderId="0" xfId="0" applyNumberFormat="1" applyFill="1" applyAlignment="1">
      <alignment horizontal="left"/>
    </xf>
    <xf numFmtId="2" fontId="35" fillId="54" borderId="16" xfId="0" applyNumberFormat="1" applyFont="1" applyFill="1" applyBorder="1"/>
    <xf numFmtId="2" fontId="0" fillId="55" borderId="18" xfId="0" applyNumberFormat="1" applyFill="1" applyBorder="1" applyAlignment="1">
      <alignment horizontal="center"/>
    </xf>
    <xf numFmtId="1" fontId="0" fillId="55" borderId="14" xfId="0" applyNumberFormat="1" applyFill="1" applyBorder="1" applyAlignment="1">
      <alignment horizontal="center"/>
    </xf>
    <xf numFmtId="2" fontId="35" fillId="46" borderId="19" xfId="0" applyNumberFormat="1" applyFont="1" applyFill="1" applyBorder="1" applyAlignment="1">
      <alignment horizontal="center"/>
    </xf>
    <xf numFmtId="2" fontId="3" fillId="58" borderId="19" xfId="0" applyNumberFormat="1" applyFont="1" applyFill="1" applyBorder="1"/>
    <xf numFmtId="1" fontId="0" fillId="58" borderId="14" xfId="0" applyNumberFormat="1" applyFill="1" applyBorder="1"/>
    <xf numFmtId="2" fontId="35" fillId="58" borderId="19" xfId="0" applyNumberFormat="1" applyFont="1" applyFill="1" applyBorder="1"/>
    <xf numFmtId="0" fontId="35" fillId="58" borderId="19" xfId="0" applyFont="1" applyFill="1" applyBorder="1" applyAlignment="1">
      <alignment horizontal="center"/>
    </xf>
    <xf numFmtId="0" fontId="35" fillId="56" borderId="0" xfId="0" applyFont="1" applyFill="1"/>
    <xf numFmtId="0" fontId="35" fillId="59" borderId="19" xfId="0" applyFont="1" applyFill="1" applyBorder="1" applyAlignment="1">
      <alignment horizontal="center" vertical="center"/>
    </xf>
    <xf numFmtId="3" fontId="0" fillId="50" borderId="0" xfId="0" applyNumberFormat="1" applyFill="1"/>
    <xf numFmtId="0" fontId="35" fillId="50" borderId="0" xfId="0" applyFont="1" applyFill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right"/>
    </xf>
    <xf numFmtId="166" fontId="0" fillId="63" borderId="0" xfId="0" applyNumberFormat="1" applyFill="1"/>
    <xf numFmtId="0" fontId="0" fillId="0" borderId="11" xfId="0" applyBorder="1" applyAlignment="1">
      <alignment wrapText="1"/>
    </xf>
    <xf numFmtId="4" fontId="3" fillId="7" borderId="0" xfId="0" applyNumberFormat="1" applyFont="1" applyFill="1" applyAlignment="1">
      <alignment horizontal="center"/>
    </xf>
    <xf numFmtId="0" fontId="26" fillId="0" borderId="0" xfId="0" applyFont="1"/>
    <xf numFmtId="167" fontId="3" fillId="58" borderId="0" xfId="0" applyNumberFormat="1" applyFont="1" applyFill="1" applyAlignment="1">
      <alignment horizontal="center"/>
    </xf>
    <xf numFmtId="1" fontId="3" fillId="58" borderId="0" xfId="0" applyNumberFormat="1" applyFont="1" applyFill="1" applyAlignment="1">
      <alignment horizontal="center"/>
    </xf>
    <xf numFmtId="4" fontId="3" fillId="58" borderId="0" xfId="0" applyNumberFormat="1" applyFont="1" applyFill="1" applyAlignment="1">
      <alignment horizontal="center"/>
    </xf>
    <xf numFmtId="3" fontId="0" fillId="58" borderId="14" xfId="0" applyNumberFormat="1" applyFill="1" applyBorder="1" applyAlignment="1">
      <alignment horizontal="center"/>
    </xf>
    <xf numFmtId="4" fontId="3" fillId="9" borderId="0" xfId="0" applyNumberFormat="1" applyFont="1" applyFill="1" applyAlignment="1">
      <alignment horizontal="center"/>
    </xf>
    <xf numFmtId="164" fontId="0" fillId="0" borderId="0" xfId="0" applyNumberFormat="1" applyAlignment="1">
      <alignment horizontal="left"/>
    </xf>
    <xf numFmtId="3" fontId="0" fillId="0" borderId="0" xfId="0" applyNumberFormat="1" applyAlignment="1">
      <alignment horizontal="right"/>
    </xf>
    <xf numFmtId="0" fontId="7" fillId="0" borderId="0" xfId="0" applyFont="1" applyAlignment="1">
      <alignment horizontal="left" vertical="center"/>
    </xf>
    <xf numFmtId="1" fontId="0" fillId="62" borderId="0" xfId="0" applyNumberFormat="1" applyFill="1" applyAlignment="1">
      <alignment horizontal="right"/>
    </xf>
    <xf numFmtId="0" fontId="0" fillId="0" borderId="22" xfId="0" applyBorder="1"/>
    <xf numFmtId="0" fontId="0" fillId="0" borderId="24" xfId="0" applyBorder="1"/>
    <xf numFmtId="9" fontId="0" fillId="0" borderId="27" xfId="0" applyNumberFormat="1" applyBorder="1"/>
    <xf numFmtId="166" fontId="22" fillId="3" borderId="0" xfId="0" applyNumberFormat="1" applyFont="1" applyFill="1"/>
    <xf numFmtId="0" fontId="0" fillId="0" borderId="26" xfId="0" applyBorder="1"/>
    <xf numFmtId="0" fontId="3" fillId="0" borderId="26" xfId="0" applyFon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3" fontId="0" fillId="6" borderId="0" xfId="0" applyNumberFormat="1" applyFill="1" applyAlignment="1">
      <alignment horizontal="left"/>
    </xf>
    <xf numFmtId="166" fontId="0" fillId="6" borderId="0" xfId="0" applyNumberFormat="1" applyFill="1"/>
    <xf numFmtId="3" fontId="23" fillId="51" borderId="26" xfId="0" applyNumberFormat="1" applyFont="1" applyFill="1" applyBorder="1"/>
    <xf numFmtId="166" fontId="23" fillId="51" borderId="27" xfId="0" applyNumberFormat="1" applyFont="1" applyFill="1" applyBorder="1"/>
    <xf numFmtId="0" fontId="0" fillId="2" borderId="0" xfId="0" applyFill="1" applyAlignment="1">
      <alignment horizontal="left"/>
    </xf>
    <xf numFmtId="166" fontId="0" fillId="2" borderId="0" xfId="0" applyNumberFormat="1" applyFill="1"/>
    <xf numFmtId="166" fontId="0" fillId="48" borderId="0" xfId="0" applyNumberFormat="1" applyFill="1"/>
    <xf numFmtId="1" fontId="0" fillId="0" borderId="28" xfId="0" applyNumberForma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3" fillId="58" borderId="29" xfId="0" applyFont="1" applyFill="1" applyBorder="1"/>
    <xf numFmtId="3" fontId="0" fillId="58" borderId="22" xfId="0" applyNumberFormat="1" applyFill="1" applyBorder="1"/>
    <xf numFmtId="0" fontId="0" fillId="58" borderId="22" xfId="0" applyFill="1" applyBorder="1"/>
    <xf numFmtId="166" fontId="0" fillId="58" borderId="22" xfId="0" applyNumberFormat="1" applyFill="1" applyBorder="1"/>
    <xf numFmtId="9" fontId="0" fillId="0" borderId="21" xfId="0" applyNumberFormat="1" applyBorder="1"/>
    <xf numFmtId="0" fontId="0" fillId="0" borderId="25" xfId="0" applyBorder="1"/>
    <xf numFmtId="0" fontId="0" fillId="63" borderId="0" xfId="0" applyFill="1"/>
    <xf numFmtId="0" fontId="0" fillId="0" borderId="27" xfId="0" applyBorder="1"/>
    <xf numFmtId="166" fontId="22" fillId="63" borderId="0" xfId="0" applyNumberFormat="1" applyFont="1" applyFill="1"/>
    <xf numFmtId="0" fontId="0" fillId="0" borderId="21" xfId="0" applyBorder="1"/>
    <xf numFmtId="0" fontId="3" fillId="13" borderId="26" xfId="0" applyFont="1" applyFill="1" applyBorder="1"/>
    <xf numFmtId="0" fontId="22" fillId="3" borderId="23" xfId="0" applyFont="1" applyFill="1" applyBorder="1" applyAlignment="1">
      <alignment horizontal="left"/>
    </xf>
    <xf numFmtId="0" fontId="0" fillId="3" borderId="24" xfId="0" applyFill="1" applyBorder="1"/>
    <xf numFmtId="0" fontId="3" fillId="60" borderId="31" xfId="0" applyFont="1" applyFill="1" applyBorder="1"/>
    <xf numFmtId="1" fontId="3" fillId="60" borderId="14" xfId="0" applyNumberFormat="1" applyFont="1" applyFill="1" applyBorder="1" applyAlignment="1">
      <alignment horizontal="center"/>
    </xf>
    <xf numFmtId="1" fontId="3" fillId="60" borderId="32" xfId="0" applyNumberFormat="1" applyFont="1" applyFill="1" applyBorder="1" applyAlignment="1">
      <alignment horizontal="center"/>
    </xf>
    <xf numFmtId="0" fontId="3" fillId="74" borderId="31" xfId="0" applyFont="1" applyFill="1" applyBorder="1"/>
    <xf numFmtId="1" fontId="3" fillId="74" borderId="14" xfId="0" applyNumberFormat="1" applyFont="1" applyFill="1" applyBorder="1" applyAlignment="1">
      <alignment horizontal="center"/>
    </xf>
    <xf numFmtId="1" fontId="3" fillId="74" borderId="32" xfId="0" applyNumberFormat="1" applyFont="1" applyFill="1" applyBorder="1" applyAlignment="1">
      <alignment horizontal="center"/>
    </xf>
    <xf numFmtId="0" fontId="3" fillId="4" borderId="31" xfId="0" applyFont="1" applyFill="1" applyBorder="1"/>
    <xf numFmtId="1" fontId="3" fillId="4" borderId="14" xfId="0" applyNumberFormat="1" applyFont="1" applyFill="1" applyBorder="1" applyAlignment="1">
      <alignment horizontal="center"/>
    </xf>
    <xf numFmtId="1" fontId="3" fillId="4" borderId="32" xfId="0" applyNumberFormat="1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2" fillId="0" borderId="26" xfId="0" applyFont="1" applyBorder="1" applyAlignment="1">
      <alignment horizontal="right"/>
    </xf>
    <xf numFmtId="1" fontId="22" fillId="0" borderId="0" xfId="0" applyNumberFormat="1" applyFont="1" applyAlignment="1">
      <alignment horizontal="center"/>
    </xf>
    <xf numFmtId="1" fontId="22" fillId="0" borderId="27" xfId="0" applyNumberFormat="1" applyFont="1" applyBorder="1" applyAlignment="1">
      <alignment horizontal="center"/>
    </xf>
    <xf numFmtId="3" fontId="22" fillId="3" borderId="26" xfId="0" applyNumberFormat="1" applyFont="1" applyFill="1" applyBorder="1" applyAlignment="1">
      <alignment horizontal="right"/>
    </xf>
    <xf numFmtId="0" fontId="0" fillId="75" borderId="23" xfId="0" applyFill="1" applyBorder="1"/>
    <xf numFmtId="0" fontId="0" fillId="75" borderId="24" xfId="0" applyFill="1" applyBorder="1"/>
    <xf numFmtId="0" fontId="7" fillId="75" borderId="29" xfId="0" applyFont="1" applyFill="1" applyBorder="1"/>
    <xf numFmtId="0" fontId="0" fillId="75" borderId="22" xfId="0" applyFill="1" applyBorder="1"/>
    <xf numFmtId="3" fontId="3" fillId="75" borderId="24" xfId="0" applyNumberFormat="1" applyFont="1" applyFill="1" applyBorder="1" applyAlignment="1">
      <alignment horizontal="center"/>
    </xf>
    <xf numFmtId="3" fontId="3" fillId="75" borderId="25" xfId="0" applyNumberFormat="1" applyFont="1" applyFill="1" applyBorder="1" applyAlignment="1">
      <alignment horizontal="center"/>
    </xf>
    <xf numFmtId="3" fontId="7" fillId="75" borderId="22" xfId="0" applyNumberFormat="1" applyFont="1" applyFill="1" applyBorder="1"/>
    <xf numFmtId="3" fontId="7" fillId="75" borderId="21" xfId="0" applyNumberFormat="1" applyFont="1" applyFill="1" applyBorder="1"/>
    <xf numFmtId="0" fontId="22" fillId="63" borderId="23" xfId="0" applyFont="1" applyFill="1" applyBorder="1"/>
    <xf numFmtId="0" fontId="0" fillId="63" borderId="24" xfId="0" applyFill="1" applyBorder="1"/>
    <xf numFmtId="0" fontId="0" fillId="63" borderId="26" xfId="0" applyFill="1" applyBorder="1"/>
    <xf numFmtId="0" fontId="3" fillId="63" borderId="26" xfId="0" applyFont="1" applyFill="1" applyBorder="1" applyAlignment="1">
      <alignment horizontal="right"/>
    </xf>
    <xf numFmtId="0" fontId="0" fillId="54" borderId="26" xfId="0" applyFill="1" applyBorder="1"/>
    <xf numFmtId="0" fontId="3" fillId="47" borderId="31" xfId="0" applyFont="1" applyFill="1" applyBorder="1" applyAlignment="1">
      <alignment horizontal="center"/>
    </xf>
    <xf numFmtId="0" fontId="3" fillId="47" borderId="14" xfId="0" applyFont="1" applyFill="1" applyBorder="1" applyAlignment="1">
      <alignment horizontal="center"/>
    </xf>
    <xf numFmtId="0" fontId="3" fillId="47" borderId="32" xfId="0" applyFont="1" applyFill="1" applyBorder="1" applyAlignment="1">
      <alignment horizontal="center"/>
    </xf>
    <xf numFmtId="1" fontId="3" fillId="47" borderId="31" xfId="0" applyNumberFormat="1" applyFont="1" applyFill="1" applyBorder="1" applyAlignment="1">
      <alignment horizontal="center"/>
    </xf>
    <xf numFmtId="1" fontId="3" fillId="47" borderId="14" xfId="0" applyNumberFormat="1" applyFont="1" applyFill="1" applyBorder="1" applyAlignment="1">
      <alignment horizontal="center"/>
    </xf>
    <xf numFmtId="1" fontId="3" fillId="47" borderId="32" xfId="0" applyNumberFormat="1" applyFont="1" applyFill="1" applyBorder="1" applyAlignment="1">
      <alignment horizontal="center"/>
    </xf>
    <xf numFmtId="0" fontId="26" fillId="63" borderId="26" xfId="0" applyFont="1" applyFill="1" applyBorder="1"/>
    <xf numFmtId="3" fontId="37" fillId="63" borderId="26" xfId="0" applyNumberFormat="1" applyFont="1" applyFill="1" applyBorder="1"/>
    <xf numFmtId="0" fontId="22" fillId="0" borderId="33" xfId="0" applyFont="1" applyBorder="1"/>
    <xf numFmtId="0" fontId="0" fillId="6" borderId="34" xfId="0" applyFill="1" applyBorder="1"/>
    <xf numFmtId="0" fontId="0" fillId="0" borderId="34" xfId="0" applyBorder="1"/>
    <xf numFmtId="9" fontId="0" fillId="0" borderId="35" xfId="0" applyNumberFormat="1" applyBorder="1"/>
    <xf numFmtId="9" fontId="0" fillId="0" borderId="28" xfId="0" applyNumberFormat="1" applyBorder="1" applyAlignment="1">
      <alignment horizontal="center" vertical="center"/>
    </xf>
    <xf numFmtId="3" fontId="0" fillId="2" borderId="11" xfId="0" applyNumberFormat="1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0" borderId="11" xfId="0" applyBorder="1"/>
    <xf numFmtId="166" fontId="0" fillId="0" borderId="30" xfId="0" applyNumberFormat="1" applyBorder="1"/>
    <xf numFmtId="166" fontId="0" fillId="0" borderId="34" xfId="0" applyNumberFormat="1" applyBorder="1"/>
    <xf numFmtId="3" fontId="0" fillId="45" borderId="11" xfId="0" applyNumberFormat="1" applyFill="1" applyBorder="1" applyAlignment="1">
      <alignment horizontal="left"/>
    </xf>
    <xf numFmtId="0" fontId="0" fillId="45" borderId="11" xfId="0" applyFill="1" applyBorder="1"/>
    <xf numFmtId="9" fontId="0" fillId="0" borderId="30" xfId="0" applyNumberFormat="1" applyBorder="1"/>
    <xf numFmtId="0" fontId="18" fillId="49" borderId="0" xfId="0" applyFont="1" applyFill="1" applyAlignment="1">
      <alignment horizontal="left" vertical="center"/>
    </xf>
    <xf numFmtId="1" fontId="0" fillId="71" borderId="0" xfId="0" applyNumberFormat="1" applyFill="1" applyAlignment="1">
      <alignment horizontal="center"/>
    </xf>
    <xf numFmtId="0" fontId="0" fillId="71" borderId="0" xfId="0" applyFill="1"/>
    <xf numFmtId="169" fontId="0" fillId="63" borderId="0" xfId="0" applyNumberFormat="1" applyFill="1"/>
    <xf numFmtId="1" fontId="0" fillId="45" borderId="0" xfId="0" applyNumberFormat="1" applyFill="1"/>
    <xf numFmtId="1" fontId="0" fillId="6" borderId="0" xfId="0" applyNumberFormat="1" applyFill="1"/>
    <xf numFmtId="0" fontId="0" fillId="63" borderId="28" xfId="0" applyFill="1" applyBorder="1"/>
    <xf numFmtId="3" fontId="0" fillId="63" borderId="11" xfId="0" applyNumberFormat="1" applyFill="1" applyBorder="1"/>
    <xf numFmtId="2" fontId="0" fillId="56" borderId="0" xfId="0" applyNumberFormat="1" applyFill="1"/>
    <xf numFmtId="1" fontId="3" fillId="54" borderId="20" xfId="0" applyNumberFormat="1" applyFont="1" applyFill="1" applyBorder="1" applyAlignment="1">
      <alignment horizontal="center"/>
    </xf>
    <xf numFmtId="2" fontId="35" fillId="55" borderId="18" xfId="0" applyNumberFormat="1" applyFont="1" applyFill="1" applyBorder="1"/>
    <xf numFmtId="1" fontId="35" fillId="55" borderId="19" xfId="0" applyNumberFormat="1" applyFont="1" applyFill="1" applyBorder="1"/>
    <xf numFmtId="2" fontId="35" fillId="55" borderId="17" xfId="0" applyNumberFormat="1" applyFont="1" applyFill="1" applyBorder="1"/>
    <xf numFmtId="2" fontId="3" fillId="58" borderId="16" xfId="0" applyNumberFormat="1" applyFont="1" applyFill="1" applyBorder="1" applyAlignment="1">
      <alignment horizontal="left"/>
    </xf>
    <xf numFmtId="1" fontId="3" fillId="58" borderId="16" xfId="0" applyNumberFormat="1" applyFont="1" applyFill="1" applyBorder="1" applyAlignment="1">
      <alignment horizontal="center"/>
    </xf>
    <xf numFmtId="2" fontId="3" fillId="58" borderId="16" xfId="0" applyNumberFormat="1" applyFont="1" applyFill="1" applyBorder="1" applyAlignment="1">
      <alignment horizontal="center"/>
    </xf>
    <xf numFmtId="2" fontId="0" fillId="58" borderId="16" xfId="0" applyNumberFormat="1" applyFill="1" applyBorder="1" applyAlignment="1">
      <alignment horizontal="center"/>
    </xf>
    <xf numFmtId="0" fontId="35" fillId="56" borderId="11" xfId="0" applyFont="1" applyFill="1" applyBorder="1" applyAlignment="1">
      <alignment horizontal="left"/>
    </xf>
    <xf numFmtId="0" fontId="35" fillId="56" borderId="11" xfId="0" applyFont="1" applyFill="1" applyBorder="1" applyAlignment="1">
      <alignment horizontal="center"/>
    </xf>
    <xf numFmtId="0" fontId="3" fillId="56" borderId="11" xfId="0" applyFont="1" applyFill="1" applyBorder="1" applyAlignment="1">
      <alignment horizontal="center"/>
    </xf>
    <xf numFmtId="0" fontId="3" fillId="56" borderId="13" xfId="0" applyFont="1" applyFill="1" applyBorder="1" applyAlignment="1">
      <alignment horizontal="center"/>
    </xf>
    <xf numFmtId="1" fontId="0" fillId="56" borderId="17" xfId="0" applyNumberFormat="1" applyFill="1" applyBorder="1" applyAlignment="1">
      <alignment horizontal="center"/>
    </xf>
    <xf numFmtId="4" fontId="35" fillId="70" borderId="16" xfId="0" applyNumberFormat="1" applyFont="1" applyFill="1" applyBorder="1" applyAlignment="1">
      <alignment horizontal="left"/>
    </xf>
    <xf numFmtId="1" fontId="35" fillId="70" borderId="16" xfId="0" applyNumberFormat="1" applyFont="1" applyFill="1" applyBorder="1" applyAlignment="1">
      <alignment horizontal="center"/>
    </xf>
    <xf numFmtId="2" fontId="35" fillId="59" borderId="36" xfId="0" applyNumberFormat="1" applyFont="1" applyFill="1" applyBorder="1" applyAlignment="1">
      <alignment horizontal="left"/>
    </xf>
    <xf numFmtId="0" fontId="36" fillId="59" borderId="19" xfId="0" applyFont="1" applyFill="1" applyBorder="1" applyAlignment="1">
      <alignment horizontal="center"/>
    </xf>
    <xf numFmtId="1" fontId="35" fillId="59" borderId="19" xfId="0" applyNumberFormat="1" applyFont="1" applyFill="1" applyBorder="1" applyAlignment="1">
      <alignment horizontal="center"/>
    </xf>
    <xf numFmtId="0" fontId="0" fillId="59" borderId="19" xfId="0" applyFill="1" applyBorder="1" applyAlignment="1">
      <alignment horizontal="center"/>
    </xf>
    <xf numFmtId="0" fontId="0" fillId="59" borderId="17" xfId="0" applyFill="1" applyBorder="1" applyAlignment="1">
      <alignment horizontal="center"/>
    </xf>
    <xf numFmtId="2" fontId="0" fillId="59" borderId="17" xfId="0" applyNumberFormat="1" applyFill="1" applyBorder="1"/>
    <xf numFmtId="2" fontId="3" fillId="53" borderId="18" xfId="0" applyNumberFormat="1" applyFont="1" applyFill="1" applyBorder="1"/>
    <xf numFmtId="2" fontId="3" fillId="53" borderId="19" xfId="0" applyNumberFormat="1" applyFont="1" applyFill="1" applyBorder="1"/>
    <xf numFmtId="2" fontId="0" fillId="53" borderId="19" xfId="0" applyNumberFormat="1" applyFill="1" applyBorder="1"/>
    <xf numFmtId="2" fontId="3" fillId="62" borderId="19" xfId="0" applyNumberFormat="1" applyFont="1" applyFill="1" applyBorder="1"/>
    <xf numFmtId="2" fontId="0" fillId="62" borderId="19" xfId="0" applyNumberFormat="1" applyFill="1" applyBorder="1"/>
    <xf numFmtId="2" fontId="3" fillId="4" borderId="19" xfId="0" applyNumberFormat="1" applyFont="1" applyFill="1" applyBorder="1"/>
    <xf numFmtId="1" fontId="3" fillId="4" borderId="19" xfId="0" applyNumberFormat="1" applyFont="1" applyFill="1" applyBorder="1" applyAlignment="1">
      <alignment horizontal="center"/>
    </xf>
    <xf numFmtId="2" fontId="3" fillId="4" borderId="19" xfId="0" applyNumberFormat="1" applyFont="1" applyFill="1" applyBorder="1" applyAlignment="1">
      <alignment horizontal="center"/>
    </xf>
    <xf numFmtId="2" fontId="0" fillId="4" borderId="19" xfId="0" applyNumberFormat="1" applyFill="1" applyBorder="1"/>
    <xf numFmtId="2" fontId="3" fillId="46" borderId="19" xfId="0" applyNumberFormat="1" applyFont="1" applyFill="1" applyBorder="1"/>
    <xf numFmtId="1" fontId="3" fillId="46" borderId="19" xfId="0" applyNumberFormat="1" applyFont="1" applyFill="1" applyBorder="1" applyAlignment="1">
      <alignment horizontal="center"/>
    </xf>
    <xf numFmtId="2" fontId="3" fillId="46" borderId="19" xfId="0" applyNumberFormat="1" applyFont="1" applyFill="1" applyBorder="1" applyAlignment="1">
      <alignment horizontal="center"/>
    </xf>
    <xf numFmtId="2" fontId="0" fillId="46" borderId="19" xfId="0" applyNumberFormat="1" applyFill="1" applyBorder="1"/>
    <xf numFmtId="2" fontId="35" fillId="46" borderId="19" xfId="0" applyNumberFormat="1" applyFont="1" applyFill="1" applyBorder="1" applyAlignment="1">
      <alignment horizontal="left"/>
    </xf>
    <xf numFmtId="0" fontId="3" fillId="55" borderId="19" xfId="0" applyFont="1" applyFill="1" applyBorder="1" applyAlignment="1">
      <alignment horizontal="left"/>
    </xf>
    <xf numFmtId="0" fontId="35" fillId="58" borderId="19" xfId="0" applyFont="1" applyFill="1" applyBorder="1" applyAlignment="1">
      <alignment horizontal="left"/>
    </xf>
    <xf numFmtId="0" fontId="35" fillId="59" borderId="19" xfId="0" applyFont="1" applyFill="1" applyBorder="1" applyAlignment="1">
      <alignment horizontal="left"/>
    </xf>
    <xf numFmtId="0" fontId="35" fillId="8" borderId="19" xfId="0" applyFont="1" applyFill="1" applyBorder="1" applyAlignment="1">
      <alignment horizontal="left"/>
    </xf>
    <xf numFmtId="0" fontId="0" fillId="8" borderId="19" xfId="0" applyFill="1" applyBorder="1" applyAlignment="1">
      <alignment horizontal="center" vertical="center"/>
    </xf>
    <xf numFmtId="1" fontId="3" fillId="8" borderId="19" xfId="0" applyNumberFormat="1" applyFont="1" applyFill="1" applyBorder="1" applyAlignment="1">
      <alignment horizontal="center"/>
    </xf>
    <xf numFmtId="0" fontId="0" fillId="8" borderId="17" xfId="0" applyFill="1" applyBorder="1" applyAlignment="1">
      <alignment horizontal="center" vertical="center"/>
    </xf>
    <xf numFmtId="0" fontId="0" fillId="8" borderId="14" xfId="0" applyFill="1" applyBorder="1"/>
    <xf numFmtId="0" fontId="3" fillId="0" borderId="0" xfId="0" applyFont="1" applyAlignment="1">
      <alignment horizontal="center" vertical="center" wrapText="1"/>
    </xf>
    <xf numFmtId="2" fontId="3" fillId="54" borderId="14" xfId="0" applyNumberFormat="1" applyFont="1" applyFill="1" applyBorder="1" applyAlignment="1">
      <alignment horizontal="center" vertical="center" wrapText="1"/>
    </xf>
    <xf numFmtId="0" fontId="3" fillId="54" borderId="14" xfId="0" applyFont="1" applyFill="1" applyBorder="1" applyAlignment="1">
      <alignment horizontal="center" vertical="center" wrapText="1"/>
    </xf>
    <xf numFmtId="2" fontId="3" fillId="55" borderId="14" xfId="0" applyNumberFormat="1" applyFont="1" applyFill="1" applyBorder="1" applyAlignment="1">
      <alignment horizontal="center" vertical="center" wrapText="1"/>
    </xf>
    <xf numFmtId="2" fontId="3" fillId="55" borderId="18" xfId="0" applyNumberFormat="1" applyFont="1" applyFill="1" applyBorder="1" applyAlignment="1">
      <alignment horizontal="center" vertical="center" wrapText="1"/>
    </xf>
    <xf numFmtId="2" fontId="3" fillId="58" borderId="20" xfId="0" applyNumberFormat="1" applyFont="1" applyFill="1" applyBorder="1" applyAlignment="1">
      <alignment horizontal="center" vertical="center" wrapText="1"/>
    </xf>
    <xf numFmtId="2" fontId="3" fillId="56" borderId="20" xfId="0" applyNumberFormat="1" applyFont="1" applyFill="1" applyBorder="1" applyAlignment="1">
      <alignment horizontal="center" vertical="center" wrapText="1"/>
    </xf>
    <xf numFmtId="165" fontId="3" fillId="56" borderId="20" xfId="0" applyNumberFormat="1" applyFont="1" applyFill="1" applyBorder="1" applyAlignment="1">
      <alignment horizontal="center" vertical="center" wrapText="1"/>
    </xf>
    <xf numFmtId="1" fontId="3" fillId="56" borderId="14" xfId="0" applyNumberFormat="1" applyFont="1" applyFill="1" applyBorder="1" applyAlignment="1">
      <alignment horizontal="center" vertical="center" wrapText="1"/>
    </xf>
    <xf numFmtId="2" fontId="3" fillId="70" borderId="14" xfId="0" applyNumberFormat="1" applyFont="1" applyFill="1" applyBorder="1" applyAlignment="1">
      <alignment horizontal="center" vertical="center" wrapText="1"/>
    </xf>
    <xf numFmtId="165" fontId="3" fillId="70" borderId="14" xfId="0" applyNumberFormat="1" applyFont="1" applyFill="1" applyBorder="1" applyAlignment="1">
      <alignment horizontal="center" vertical="center" wrapText="1"/>
    </xf>
    <xf numFmtId="1" fontId="3" fillId="70" borderId="18" xfId="0" applyNumberFormat="1" applyFont="1" applyFill="1" applyBorder="1" applyAlignment="1">
      <alignment horizontal="center" vertical="center" wrapText="1"/>
    </xf>
    <xf numFmtId="2" fontId="3" fillId="59" borderId="37" xfId="0" applyNumberFormat="1" applyFont="1" applyFill="1" applyBorder="1" applyAlignment="1">
      <alignment horizontal="center" vertical="center" wrapText="1"/>
    </xf>
    <xf numFmtId="2" fontId="3" fillId="59" borderId="20" xfId="0" applyNumberFormat="1" applyFont="1" applyFill="1" applyBorder="1" applyAlignment="1">
      <alignment horizontal="center" vertical="center" wrapText="1"/>
    </xf>
    <xf numFmtId="2" fontId="3" fillId="59" borderId="14" xfId="0" applyNumberFormat="1" applyFont="1" applyFill="1" applyBorder="1" applyAlignment="1">
      <alignment horizontal="center" vertical="center" wrapText="1"/>
    </xf>
    <xf numFmtId="2" fontId="3" fillId="53" borderId="14" xfId="0" applyNumberFormat="1" applyFont="1" applyFill="1" applyBorder="1" applyAlignment="1">
      <alignment horizontal="center" vertical="center" wrapText="1"/>
    </xf>
    <xf numFmtId="2" fontId="3" fillId="62" borderId="14" xfId="0" applyNumberFormat="1" applyFont="1" applyFill="1" applyBorder="1" applyAlignment="1">
      <alignment horizontal="center" vertical="center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46" borderId="14" xfId="0" applyNumberFormat="1" applyFont="1" applyFill="1" applyBorder="1" applyAlignment="1">
      <alignment horizontal="center" vertical="center" wrapText="1"/>
    </xf>
    <xf numFmtId="2" fontId="3" fillId="58" borderId="14" xfId="0" applyNumberFormat="1" applyFont="1" applyFill="1" applyBorder="1" applyAlignment="1">
      <alignment horizontal="center" vertical="center" wrapText="1"/>
    </xf>
    <xf numFmtId="0" fontId="3" fillId="46" borderId="14" xfId="0" applyFont="1" applyFill="1" applyBorder="1" applyAlignment="1">
      <alignment horizontal="center" vertical="center" wrapText="1"/>
    </xf>
    <xf numFmtId="169" fontId="3" fillId="46" borderId="14" xfId="0" applyNumberFormat="1" applyFont="1" applyFill="1" applyBorder="1" applyAlignment="1">
      <alignment horizontal="center" vertical="center" wrapText="1"/>
    </xf>
    <xf numFmtId="165" fontId="3" fillId="55" borderId="14" xfId="0" applyNumberFormat="1" applyFont="1" applyFill="1" applyBorder="1" applyAlignment="1">
      <alignment horizontal="center" vertical="center" wrapText="1"/>
    </xf>
    <xf numFmtId="0" fontId="3" fillId="55" borderId="14" xfId="0" applyFont="1" applyFill="1" applyBorder="1" applyAlignment="1">
      <alignment horizontal="center" vertical="center" wrapText="1"/>
    </xf>
    <xf numFmtId="0" fontId="3" fillId="58" borderId="14" xfId="0" applyFont="1" applyFill="1" applyBorder="1" applyAlignment="1">
      <alignment horizontal="center" vertical="center" wrapText="1"/>
    </xf>
    <xf numFmtId="0" fontId="3" fillId="59" borderId="14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2" fontId="3" fillId="8" borderId="14" xfId="0" applyNumberFormat="1" applyFont="1" applyFill="1" applyBorder="1" applyAlignment="1">
      <alignment horizontal="center" vertical="center" wrapText="1"/>
    </xf>
    <xf numFmtId="0" fontId="3" fillId="56" borderId="0" xfId="0" applyFont="1" applyFill="1" applyAlignment="1">
      <alignment horizontal="center" vertical="center" wrapText="1"/>
    </xf>
    <xf numFmtId="0" fontId="3" fillId="50" borderId="0" xfId="0" applyFont="1" applyFill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3" fontId="0" fillId="54" borderId="14" xfId="0" applyNumberFormat="1" applyFill="1" applyBorder="1" applyAlignment="1">
      <alignment horizontal="center"/>
    </xf>
    <xf numFmtId="2" fontId="0" fillId="54" borderId="14" xfId="0" applyNumberFormat="1" applyFill="1" applyBorder="1" applyAlignment="1">
      <alignment horizontal="right"/>
    </xf>
    <xf numFmtId="2" fontId="0" fillId="58" borderId="14" xfId="0" applyNumberFormat="1" applyFill="1" applyBorder="1" applyAlignment="1">
      <alignment horizontal="center"/>
    </xf>
    <xf numFmtId="2" fontId="0" fillId="56" borderId="14" xfId="0" applyNumberFormat="1" applyFill="1" applyBorder="1" applyAlignment="1">
      <alignment horizontal="center"/>
    </xf>
    <xf numFmtId="165" fontId="0" fillId="56" borderId="14" xfId="0" applyNumberFormat="1" applyFill="1" applyBorder="1" applyAlignment="1">
      <alignment horizontal="right"/>
    </xf>
    <xf numFmtId="1" fontId="0" fillId="56" borderId="14" xfId="0" applyNumberFormat="1" applyFill="1" applyBorder="1" applyAlignment="1">
      <alignment horizontal="center"/>
    </xf>
    <xf numFmtId="2" fontId="0" fillId="59" borderId="38" xfId="0" applyNumberFormat="1" applyFill="1" applyBorder="1" applyAlignment="1">
      <alignment horizontal="center"/>
    </xf>
    <xf numFmtId="2" fontId="0" fillId="53" borderId="14" xfId="0" applyNumberFormat="1" applyFill="1" applyBorder="1"/>
    <xf numFmtId="2" fontId="0" fillId="4" borderId="14" xfId="0" applyNumberFormat="1" applyFill="1" applyBorder="1"/>
    <xf numFmtId="3" fontId="0" fillId="8" borderId="14" xfId="0" applyNumberFormat="1" applyFill="1" applyBorder="1"/>
    <xf numFmtId="2" fontId="0" fillId="59" borderId="14" xfId="0" applyNumberFormat="1" applyFill="1" applyBorder="1" applyAlignment="1">
      <alignment horizontal="center"/>
    </xf>
    <xf numFmtId="165" fontId="0" fillId="46" borderId="14" xfId="0" applyNumberFormat="1" applyFill="1" applyBorder="1" applyAlignment="1">
      <alignment horizontal="right"/>
    </xf>
    <xf numFmtId="1" fontId="0" fillId="46" borderId="14" xfId="0" applyNumberFormat="1" applyFill="1" applyBorder="1" applyAlignment="1">
      <alignment horizontal="center"/>
    </xf>
    <xf numFmtId="1" fontId="0" fillId="46" borderId="18" xfId="0" applyNumberFormat="1" applyFill="1" applyBorder="1" applyAlignment="1">
      <alignment horizontal="right"/>
    </xf>
    <xf numFmtId="165" fontId="0" fillId="8" borderId="14" xfId="0" applyNumberFormat="1" applyFill="1" applyBorder="1" applyAlignment="1">
      <alignment horizontal="right"/>
    </xf>
    <xf numFmtId="1" fontId="0" fillId="8" borderId="14" xfId="0" applyNumberFormat="1" applyFill="1" applyBorder="1" applyAlignment="1">
      <alignment horizontal="center"/>
    </xf>
    <xf numFmtId="1" fontId="0" fillId="8" borderId="18" xfId="0" applyNumberFormat="1" applyFill="1" applyBorder="1" applyAlignment="1">
      <alignment horizontal="right"/>
    </xf>
    <xf numFmtId="2" fontId="0" fillId="59" borderId="38" xfId="0" applyNumberFormat="1" applyFill="1" applyBorder="1"/>
    <xf numFmtId="2" fontId="0" fillId="74" borderId="14" xfId="0" applyNumberFormat="1" applyFill="1" applyBorder="1" applyAlignment="1">
      <alignment horizontal="center"/>
    </xf>
    <xf numFmtId="4" fontId="0" fillId="74" borderId="14" xfId="0" applyNumberFormat="1" applyFill="1" applyBorder="1" applyAlignment="1">
      <alignment horizontal="center"/>
    </xf>
    <xf numFmtId="1" fontId="0" fillId="74" borderId="18" xfId="0" applyNumberFormat="1" applyFill="1" applyBorder="1" applyAlignment="1">
      <alignment horizontal="center"/>
    </xf>
    <xf numFmtId="1" fontId="0" fillId="53" borderId="14" xfId="0" applyNumberFormat="1" applyFill="1" applyBorder="1" applyAlignment="1">
      <alignment horizontal="center"/>
    </xf>
    <xf numFmtId="2" fontId="0" fillId="55" borderId="14" xfId="0" applyNumberFormat="1" applyFill="1" applyBorder="1" applyAlignment="1">
      <alignment horizontal="right"/>
    </xf>
    <xf numFmtId="2" fontId="0" fillId="58" borderId="14" xfId="0" applyNumberFormat="1" applyFill="1" applyBorder="1" applyAlignment="1">
      <alignment horizontal="right"/>
    </xf>
    <xf numFmtId="1" fontId="0" fillId="58" borderId="14" xfId="0" applyNumberFormat="1" applyFill="1" applyBorder="1" applyAlignment="1">
      <alignment horizontal="center"/>
    </xf>
    <xf numFmtId="1" fontId="0" fillId="56" borderId="14" xfId="0" applyNumberFormat="1" applyFill="1" applyBorder="1" applyAlignment="1">
      <alignment horizontal="right"/>
    </xf>
    <xf numFmtId="2" fontId="0" fillId="74" borderId="14" xfId="0" applyNumberFormat="1" applyFill="1" applyBorder="1" applyAlignment="1">
      <alignment horizontal="right"/>
    </xf>
    <xf numFmtId="165" fontId="0" fillId="74" borderId="14" xfId="0" applyNumberFormat="1" applyFill="1" applyBorder="1" applyAlignment="1">
      <alignment horizontal="right"/>
    </xf>
    <xf numFmtId="1" fontId="0" fillId="74" borderId="14" xfId="0" applyNumberFormat="1" applyFill="1" applyBorder="1" applyAlignment="1">
      <alignment horizontal="center"/>
    </xf>
    <xf numFmtId="1" fontId="0" fillId="74" borderId="18" xfId="0" applyNumberFormat="1" applyFill="1" applyBorder="1" applyAlignment="1">
      <alignment horizontal="right"/>
    </xf>
    <xf numFmtId="165" fontId="0" fillId="59" borderId="14" xfId="0" applyNumberFormat="1" applyFill="1" applyBorder="1" applyAlignment="1">
      <alignment horizontal="right"/>
    </xf>
    <xf numFmtId="1" fontId="0" fillId="59" borderId="14" xfId="0" applyNumberFormat="1" applyFill="1" applyBorder="1" applyAlignment="1">
      <alignment horizontal="center"/>
    </xf>
    <xf numFmtId="1" fontId="0" fillId="59" borderId="18" xfId="0" applyNumberFormat="1" applyFill="1" applyBorder="1" applyAlignment="1">
      <alignment horizontal="right"/>
    </xf>
    <xf numFmtId="2" fontId="0" fillId="53" borderId="14" xfId="0" applyNumberFormat="1" applyFill="1" applyBorder="1" applyAlignment="1">
      <alignment horizontal="center"/>
    </xf>
    <xf numFmtId="165" fontId="0" fillId="53" borderId="14" xfId="0" applyNumberFormat="1" applyFill="1" applyBorder="1" applyAlignment="1">
      <alignment horizontal="right"/>
    </xf>
    <xf numFmtId="1" fontId="0" fillId="53" borderId="18" xfId="0" applyNumberFormat="1" applyFill="1" applyBorder="1" applyAlignment="1">
      <alignment horizontal="right"/>
    </xf>
    <xf numFmtId="1" fontId="0" fillId="62" borderId="18" xfId="0" applyNumberFormat="1" applyFill="1" applyBorder="1" applyAlignment="1">
      <alignment horizontal="right"/>
    </xf>
    <xf numFmtId="165" fontId="0" fillId="4" borderId="14" xfId="0" applyNumberFormat="1" applyFill="1" applyBorder="1" applyAlignment="1">
      <alignment horizontal="right"/>
    </xf>
    <xf numFmtId="1" fontId="0" fillId="4" borderId="14" xfId="0" applyNumberFormat="1" applyFill="1" applyBorder="1" applyAlignment="1">
      <alignment horizontal="center"/>
    </xf>
    <xf numFmtId="1" fontId="0" fillId="4" borderId="18" xfId="0" applyNumberFormat="1" applyFill="1" applyBorder="1" applyAlignment="1">
      <alignment horizontal="right"/>
    </xf>
    <xf numFmtId="165" fontId="0" fillId="62" borderId="14" xfId="0" applyNumberFormat="1" applyFill="1" applyBorder="1" applyAlignment="1">
      <alignment horizontal="right"/>
    </xf>
    <xf numFmtId="1" fontId="0" fillId="62" borderId="14" xfId="0" applyNumberFormat="1" applyFill="1" applyBorder="1" applyAlignment="1">
      <alignment horizontal="center"/>
    </xf>
    <xf numFmtId="2" fontId="0" fillId="59" borderId="18" xfId="0" applyNumberFormat="1" applyFill="1" applyBorder="1"/>
    <xf numFmtId="164" fontId="0" fillId="62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46" borderId="0" xfId="0" applyNumberFormat="1" applyFill="1" applyAlignment="1">
      <alignment horizontal="center"/>
    </xf>
    <xf numFmtId="2" fontId="0" fillId="6" borderId="14" xfId="0" applyNumberFormat="1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61" borderId="14" xfId="0" applyFill="1" applyBorder="1" applyAlignment="1">
      <alignment horizontal="center" wrapText="1"/>
    </xf>
    <xf numFmtId="0" fontId="0" fillId="57" borderId="14" xfId="0" applyFill="1" applyBorder="1" applyAlignment="1">
      <alignment horizontal="center" wrapText="1"/>
    </xf>
    <xf numFmtId="2" fontId="0" fillId="57" borderId="14" xfId="0" applyNumberFormat="1" applyFill="1" applyBorder="1" applyAlignment="1">
      <alignment horizontal="center" wrapText="1"/>
    </xf>
    <xf numFmtId="0" fontId="13" fillId="76" borderId="0" xfId="46"/>
    <xf numFmtId="2" fontId="3" fillId="50" borderId="37" xfId="0" applyNumberFormat="1" applyFont="1" applyFill="1" applyBorder="1" applyAlignment="1">
      <alignment horizontal="center" vertical="center" wrapText="1"/>
    </xf>
    <xf numFmtId="2" fontId="3" fillId="50" borderId="20" xfId="0" applyNumberFormat="1" applyFont="1" applyFill="1" applyBorder="1" applyAlignment="1">
      <alignment horizontal="center" vertical="center" wrapText="1"/>
    </xf>
    <xf numFmtId="2" fontId="3" fillId="50" borderId="14" xfId="0" applyNumberFormat="1" applyFont="1" applyFill="1" applyBorder="1" applyAlignment="1">
      <alignment horizontal="center" vertical="center" wrapText="1"/>
    </xf>
    <xf numFmtId="1" fontId="0" fillId="50" borderId="0" xfId="0" applyNumberFormat="1" applyFill="1"/>
    <xf numFmtId="0" fontId="0" fillId="50" borderId="0" xfId="0" applyFill="1" applyAlignment="1">
      <alignment horizontal="right"/>
    </xf>
    <xf numFmtId="4" fontId="3" fillId="0" borderId="0" xfId="0" applyNumberFormat="1" applyFont="1"/>
    <xf numFmtId="165" fontId="3" fillId="0" borderId="14" xfId="0" applyNumberFormat="1" applyFont="1" applyBorder="1" applyAlignment="1">
      <alignment horizontal="center" wrapText="1"/>
    </xf>
    <xf numFmtId="0" fontId="3" fillId="6" borderId="14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2" fontId="3" fillId="2" borderId="37" xfId="0" applyNumberFormat="1" applyFont="1" applyFill="1" applyBorder="1" applyAlignment="1">
      <alignment horizontal="center" vertical="center" wrapText="1"/>
    </xf>
    <xf numFmtId="2" fontId="3" fillId="2" borderId="20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1" fontId="0" fillId="2" borderId="0" xfId="0" applyNumberFormat="1" applyFill="1"/>
    <xf numFmtId="4" fontId="0" fillId="2" borderId="0" xfId="0" applyNumberFormat="1" applyFill="1"/>
    <xf numFmtId="165" fontId="0" fillId="2" borderId="0" xfId="0" applyNumberFormat="1" applyFill="1"/>
    <xf numFmtId="0" fontId="0" fillId="2" borderId="0" xfId="0" applyFill="1" applyAlignment="1">
      <alignment horizontal="right"/>
    </xf>
    <xf numFmtId="2" fontId="3" fillId="4" borderId="37" xfId="0" applyNumberFormat="1" applyFont="1" applyFill="1" applyBorder="1" applyAlignment="1">
      <alignment horizontal="center" vertical="center" wrapText="1"/>
    </xf>
    <xf numFmtId="2" fontId="3" fillId="4" borderId="20" xfId="0" applyNumberFormat="1" applyFont="1" applyFill="1" applyBorder="1" applyAlignment="1">
      <alignment horizontal="center" vertical="center" wrapText="1"/>
    </xf>
    <xf numFmtId="4" fontId="0" fillId="4" borderId="0" xfId="0" applyNumberFormat="1" applyFill="1"/>
    <xf numFmtId="0" fontId="0" fillId="4" borderId="0" xfId="0" applyFill="1" applyAlignment="1">
      <alignment horizontal="right"/>
    </xf>
    <xf numFmtId="2" fontId="3" fillId="46" borderId="37" xfId="0" applyNumberFormat="1" applyFont="1" applyFill="1" applyBorder="1" applyAlignment="1">
      <alignment horizontal="center" vertical="center" wrapText="1"/>
    </xf>
    <xf numFmtId="2" fontId="3" fillId="46" borderId="20" xfId="0" applyNumberFormat="1" applyFont="1" applyFill="1" applyBorder="1" applyAlignment="1">
      <alignment horizontal="center" vertical="center" wrapText="1"/>
    </xf>
    <xf numFmtId="3" fontId="0" fillId="46" borderId="0" xfId="0" applyNumberFormat="1" applyFill="1"/>
    <xf numFmtId="4" fontId="0" fillId="46" borderId="0" xfId="0" applyNumberFormat="1" applyFill="1"/>
    <xf numFmtId="0" fontId="0" fillId="46" borderId="0" xfId="0" applyFill="1" applyAlignment="1">
      <alignment horizontal="right"/>
    </xf>
    <xf numFmtId="14" fontId="0" fillId="0" borderId="0" xfId="0" applyNumberFormat="1" applyAlignment="1">
      <alignment horizontal="right"/>
    </xf>
    <xf numFmtId="20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164" fontId="3" fillId="0" borderId="0" xfId="0" applyNumberFormat="1" applyFont="1" applyAlignment="1">
      <alignment horizontal="left"/>
    </xf>
    <xf numFmtId="169" fontId="3" fillId="3" borderId="0" xfId="0" applyNumberFormat="1" applyFont="1" applyFill="1" applyAlignment="1">
      <alignment horizontal="center"/>
    </xf>
    <xf numFmtId="20" fontId="0" fillId="0" borderId="0" xfId="0" applyNumberFormat="1"/>
    <xf numFmtId="0" fontId="3" fillId="0" borderId="0" xfId="0" applyFont="1" applyAlignment="1">
      <alignment horizontal="left" vertical="center"/>
    </xf>
    <xf numFmtId="2" fontId="0" fillId="54" borderId="0" xfId="0" applyNumberFormat="1" applyFill="1"/>
    <xf numFmtId="0" fontId="34" fillId="0" borderId="0" xfId="0" applyFont="1" applyAlignment="1">
      <alignment vertical="center"/>
    </xf>
    <xf numFmtId="18" fontId="0" fillId="0" borderId="0" xfId="0" applyNumberFormat="1"/>
    <xf numFmtId="0" fontId="0" fillId="56" borderId="0" xfId="0" applyFill="1" applyAlignment="1">
      <alignment horizontal="center"/>
    </xf>
    <xf numFmtId="2" fontId="0" fillId="56" borderId="0" xfId="0" applyNumberFormat="1" applyFill="1" applyAlignment="1">
      <alignment horizontal="center"/>
    </xf>
    <xf numFmtId="2" fontId="0" fillId="56" borderId="0" xfId="0" applyNumberFormat="1" applyFill="1" applyAlignment="1">
      <alignment horizontal="center" vertical="center"/>
    </xf>
    <xf numFmtId="0" fontId="0" fillId="56" borderId="0" xfId="0" applyFill="1" applyAlignment="1">
      <alignment horizontal="right"/>
    </xf>
    <xf numFmtId="0" fontId="0" fillId="56" borderId="0" xfId="0" applyFill="1" applyAlignment="1">
      <alignment horizontal="center" vertical="center"/>
    </xf>
    <xf numFmtId="1" fontId="0" fillId="46" borderId="14" xfId="0" applyNumberFormat="1" applyFill="1" applyBorder="1"/>
    <xf numFmtId="2" fontId="0" fillId="62" borderId="0" xfId="0" applyNumberFormat="1" applyFill="1" applyAlignment="1">
      <alignment horizontal="center"/>
    </xf>
    <xf numFmtId="167" fontId="3" fillId="62" borderId="0" xfId="0" applyNumberFormat="1" applyFont="1" applyFill="1" applyAlignment="1">
      <alignment horizontal="center"/>
    </xf>
    <xf numFmtId="4" fontId="3" fillId="62" borderId="0" xfId="0" applyNumberFormat="1" applyFont="1" applyFill="1" applyAlignment="1">
      <alignment horizontal="center"/>
    </xf>
    <xf numFmtId="4" fontId="3" fillId="6" borderId="0" xfId="0" applyNumberFormat="1" applyFont="1" applyFill="1" applyAlignment="1">
      <alignment horizontal="center"/>
    </xf>
    <xf numFmtId="166" fontId="0" fillId="0" borderId="0" xfId="0" applyNumberFormat="1"/>
    <xf numFmtId="4" fontId="3" fillId="2" borderId="0" xfId="0" applyNumberFormat="1" applyFont="1" applyFill="1" applyAlignment="1">
      <alignment horizontal="center"/>
    </xf>
    <xf numFmtId="0" fontId="5" fillId="0" borderId="0" xfId="49"/>
    <xf numFmtId="0" fontId="0" fillId="77" borderId="0" xfId="0" applyFill="1"/>
    <xf numFmtId="2" fontId="0" fillId="8" borderId="0" xfId="0" applyNumberFormat="1" applyFill="1" applyAlignment="1">
      <alignment horizontal="right"/>
    </xf>
    <xf numFmtId="167" fontId="0" fillId="8" borderId="0" xfId="0" applyNumberFormat="1" applyFill="1" applyAlignment="1">
      <alignment horizontal="center"/>
    </xf>
    <xf numFmtId="4" fontId="0" fillId="8" borderId="0" xfId="0" applyNumberFormat="1" applyFill="1" applyAlignment="1">
      <alignment horizontal="center"/>
    </xf>
    <xf numFmtId="4" fontId="0" fillId="8" borderId="0" xfId="0" applyNumberFormat="1" applyFill="1"/>
    <xf numFmtId="4" fontId="0" fillId="63" borderId="0" xfId="0" applyNumberFormat="1" applyFill="1"/>
    <xf numFmtId="1" fontId="3" fillId="54" borderId="0" xfId="0" applyNumberFormat="1" applyFont="1" applyFill="1" applyAlignment="1">
      <alignment horizontal="center" vertical="center"/>
    </xf>
    <xf numFmtId="165" fontId="22" fillId="63" borderId="0" xfId="0" applyNumberFormat="1" applyFont="1" applyFill="1"/>
    <xf numFmtId="165" fontId="3" fillId="63" borderId="0" xfId="0" applyNumberFormat="1" applyFont="1" applyFill="1"/>
    <xf numFmtId="165" fontId="0" fillId="46" borderId="14" xfId="0" applyNumberFormat="1" applyFill="1" applyBorder="1"/>
    <xf numFmtId="2" fontId="0" fillId="56" borderId="14" xfId="0" applyNumberFormat="1" applyFill="1" applyBorder="1"/>
    <xf numFmtId="3" fontId="0" fillId="56" borderId="14" xfId="0" applyNumberFormat="1" applyFill="1" applyBorder="1"/>
    <xf numFmtId="165" fontId="0" fillId="58" borderId="14" xfId="0" applyNumberFormat="1" applyFill="1" applyBorder="1"/>
    <xf numFmtId="1" fontId="5" fillId="0" borderId="0" xfId="49" applyNumberFormat="1"/>
    <xf numFmtId="165" fontId="0" fillId="63" borderId="0" xfId="0" applyNumberFormat="1" applyFill="1"/>
    <xf numFmtId="1" fontId="5" fillId="62" borderId="0" xfId="49" applyNumberFormat="1" applyFill="1"/>
    <xf numFmtId="0" fontId="0" fillId="0" borderId="26" xfId="0" applyBorder="1" applyAlignment="1">
      <alignment horizontal="right"/>
    </xf>
    <xf numFmtId="0" fontId="0" fillId="0" borderId="29" xfId="0" applyBorder="1" applyAlignment="1">
      <alignment horizontal="right"/>
    </xf>
    <xf numFmtId="169" fontId="0" fillId="0" borderId="22" xfId="0" applyNumberFormat="1" applyBorder="1"/>
    <xf numFmtId="0" fontId="3" fillId="0" borderId="26" xfId="0" applyFont="1" applyBorder="1"/>
    <xf numFmtId="166" fontId="3" fillId="0" borderId="0" xfId="0" applyNumberFormat="1" applyFont="1"/>
    <xf numFmtId="1" fontId="0" fillId="0" borderId="0" xfId="0" applyNumberFormat="1" applyAlignment="1">
      <alignment horizontal="center" vertical="center" wrapText="1"/>
    </xf>
    <xf numFmtId="165" fontId="0" fillId="56" borderId="0" xfId="0" applyNumberFormat="1" applyFill="1"/>
    <xf numFmtId="2" fontId="27" fillId="0" borderId="1" xfId="0" applyNumberFormat="1" applyFont="1" applyBorder="1" applyAlignment="1">
      <alignment vertical="center" wrapText="1"/>
    </xf>
    <xf numFmtId="0" fontId="0" fillId="54" borderId="0" xfId="0" applyFill="1" applyAlignment="1">
      <alignment horizontal="right" vertical="center" wrapText="1"/>
    </xf>
    <xf numFmtId="165" fontId="0" fillId="54" borderId="0" xfId="0" applyNumberFormat="1" applyFill="1" applyAlignment="1">
      <alignment horizontal="right"/>
    </xf>
    <xf numFmtId="2" fontId="0" fillId="65" borderId="0" xfId="0" applyNumberFormat="1" applyFill="1"/>
    <xf numFmtId="3" fontId="24" fillId="0" borderId="0" xfId="0" applyNumberFormat="1" applyFont="1" applyAlignment="1">
      <alignment horizontal="center"/>
    </xf>
    <xf numFmtId="3" fontId="36" fillId="0" borderId="0" xfId="0" applyNumberFormat="1" applyFont="1" applyAlignment="1">
      <alignment horizontal="center"/>
    </xf>
    <xf numFmtId="0" fontId="3" fillId="54" borderId="0" xfId="0" applyFont="1" applyFill="1"/>
    <xf numFmtId="0" fontId="0" fillId="54" borderId="0" xfId="0" applyFill="1" applyAlignment="1">
      <alignment horizontal="center"/>
    </xf>
    <xf numFmtId="2" fontId="0" fillId="54" borderId="0" xfId="0" quotePrefix="1" applyNumberFormat="1" applyFill="1"/>
    <xf numFmtId="0" fontId="0" fillId="54" borderId="0" xfId="0" applyFill="1" applyAlignment="1">
      <alignment horizontal="right" wrapText="1"/>
    </xf>
    <xf numFmtId="0" fontId="0" fillId="54" borderId="0" xfId="0" applyFill="1" applyAlignment="1">
      <alignment wrapText="1"/>
    </xf>
    <xf numFmtId="0" fontId="0" fillId="54" borderId="0" xfId="0" applyFill="1" applyAlignment="1">
      <alignment horizontal="left" wrapText="1"/>
    </xf>
    <xf numFmtId="0" fontId="0" fillId="54" borderId="0" xfId="0" applyFill="1" applyAlignment="1">
      <alignment horizontal="right"/>
    </xf>
    <xf numFmtId="49" fontId="0" fillId="54" borderId="0" xfId="0" applyNumberFormat="1" applyFill="1" applyAlignment="1">
      <alignment horizontal="right"/>
    </xf>
    <xf numFmtId="1" fontId="0" fillId="3" borderId="0" xfId="0" applyNumberFormat="1" applyFill="1"/>
    <xf numFmtId="0" fontId="0" fillId="0" borderId="1" xfId="0" applyBorder="1"/>
    <xf numFmtId="0" fontId="3" fillId="0" borderId="0" xfId="0" applyFont="1" applyAlignment="1">
      <alignment horizontal="center"/>
    </xf>
    <xf numFmtId="0" fontId="3" fillId="0" borderId="39" xfId="0" applyFont="1" applyBorder="1"/>
    <xf numFmtId="17" fontId="0" fillId="0" borderId="11" xfId="0" applyNumberFormat="1" applyBorder="1" applyAlignment="1">
      <alignment horizontal="center"/>
    </xf>
    <xf numFmtId="1" fontId="0" fillId="0" borderId="11" xfId="0" applyNumberFormat="1" applyBorder="1"/>
    <xf numFmtId="0" fontId="43" fillId="0" borderId="41" xfId="50" applyFont="1" applyFill="1" applyBorder="1" applyAlignment="1">
      <alignment horizontal="right" wrapText="1"/>
    </xf>
    <xf numFmtId="0" fontId="43" fillId="0" borderId="41" xfId="50" applyFont="1" applyFill="1" applyBorder="1" applyAlignment="1">
      <alignment wrapText="1"/>
    </xf>
    <xf numFmtId="14" fontId="43" fillId="0" borderId="41" xfId="50" applyNumberFormat="1" applyFont="1" applyFill="1" applyBorder="1" applyAlignment="1">
      <alignment horizontal="right" wrapText="1"/>
    </xf>
    <xf numFmtId="0" fontId="43" fillId="78" borderId="40" xfId="50" applyFont="1" applyFill="1" applyBorder="1" applyAlignment="1">
      <alignment horizontal="center" wrapText="1"/>
    </xf>
    <xf numFmtId="0" fontId="43" fillId="0" borderId="42" xfId="50" applyFont="1" applyFill="1" applyBorder="1" applyAlignment="1">
      <alignment horizontal="right" wrapText="1"/>
    </xf>
    <xf numFmtId="0" fontId="43" fillId="0" borderId="42" xfId="50" applyFont="1" applyFill="1" applyBorder="1" applyAlignment="1">
      <alignment wrapText="1"/>
    </xf>
    <xf numFmtId="14" fontId="43" fillId="0" borderId="42" xfId="50" applyNumberFormat="1" applyFont="1" applyFill="1" applyBorder="1" applyAlignment="1">
      <alignment horizontal="right" wrapText="1"/>
    </xf>
    <xf numFmtId="0" fontId="43" fillId="4" borderId="41" xfId="50" applyFont="1" applyFill="1" applyBorder="1" applyAlignment="1">
      <alignment horizontal="right" wrapText="1"/>
    </xf>
    <xf numFmtId="14" fontId="43" fillId="4" borderId="41" xfId="50" applyNumberFormat="1" applyFont="1" applyFill="1" applyBorder="1" applyAlignment="1">
      <alignment horizontal="right" wrapText="1"/>
    </xf>
    <xf numFmtId="2" fontId="0" fillId="3" borderId="0" xfId="0" applyNumberFormat="1" applyFill="1"/>
    <xf numFmtId="0" fontId="3" fillId="0" borderId="0" xfId="0" applyFont="1" applyAlignment="1">
      <alignment horizontal="center"/>
    </xf>
    <xf numFmtId="0" fontId="24" fillId="13" borderId="0" xfId="0" applyFont="1" applyFill="1" applyAlignment="1">
      <alignment horizontal="center"/>
    </xf>
    <xf numFmtId="0" fontId="3" fillId="0" borderId="12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43" fillId="0" borderId="41" xfId="51" applyFont="1" applyBorder="1" applyAlignment="1">
      <alignment horizontal="right" wrapText="1"/>
    </xf>
    <xf numFmtId="0" fontId="43" fillId="0" borderId="41" xfId="51" applyFont="1" applyBorder="1" applyAlignment="1">
      <alignment wrapText="1"/>
    </xf>
    <xf numFmtId="14" fontId="43" fillId="0" borderId="41" xfId="51" applyNumberFormat="1" applyFont="1" applyBorder="1" applyAlignment="1">
      <alignment horizontal="right" wrapText="1"/>
    </xf>
    <xf numFmtId="0" fontId="43" fillId="4" borderId="41" xfId="51" applyFont="1" applyFill="1" applyBorder="1" applyAlignment="1">
      <alignment horizontal="right" wrapText="1"/>
    </xf>
    <xf numFmtId="0" fontId="43" fillId="4" borderId="41" xfId="51" applyFont="1" applyFill="1" applyBorder="1" applyAlignment="1">
      <alignment wrapText="1"/>
    </xf>
    <xf numFmtId="14" fontId="43" fillId="4" borderId="41" xfId="51" applyNumberFormat="1" applyFont="1" applyFill="1" applyBorder="1" applyAlignment="1">
      <alignment horizontal="right" wrapText="1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44" builtinId="3"/>
    <cellStyle name="Currency" xfId="45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_Snake River Valley Canal" xfId="46" xr:uid="{00000000-0005-0000-0000-000026000000}"/>
    <cellStyle name="Normal" xfId="0" builtinId="0"/>
    <cellStyle name="Normal 2" xfId="1" xr:uid="{00000000-0005-0000-0000-000028000000}"/>
    <cellStyle name="Normal 3" xfId="2" xr:uid="{00000000-0005-0000-0000-000029000000}"/>
    <cellStyle name="Normal 4" xfId="47" xr:uid="{00000000-0005-0000-0000-00002A000000}"/>
    <cellStyle name="Normal 5" xfId="48" xr:uid="{00000000-0005-0000-0000-00002B000000}"/>
    <cellStyle name="Normal_Farmers Friend Canal" xfId="49" xr:uid="{00000000-0005-0000-0000-00002C000000}"/>
    <cellStyle name="Normal_for SWC" xfId="50" xr:uid="{1F223224-7D73-42A1-97AD-414260122B75}"/>
    <cellStyle name="Normal_Sheet1_1" xfId="51" xr:uid="{540674EF-BC2D-4EE9-A5C0-A935665ABBD3}"/>
    <cellStyle name="Note" xfId="16" builtinId="10" customBuiltin="1"/>
    <cellStyle name="Output" xfId="11" builtinId="21" customBuiltin="1"/>
    <cellStyle name="Title 2" xfId="43" xr:uid="{00000000-0005-0000-0000-00002F000000}"/>
    <cellStyle name="Total" xfId="18" builtinId="25" customBuiltin="1"/>
    <cellStyle name="Warning Text" xfId="15" builtinId="11" customBuiltin="1"/>
  </cellStyles>
  <dxfs count="4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4" tint="0.39994506668294322"/>
        </patternFill>
      </fill>
    </dxf>
  </dxfs>
  <tableStyles count="1" defaultTableStyle="TableStyleMedium2" defaultPivotStyle="PivotStyleLight16">
    <tableStyle name="Invisible" pivot="0" table="0" count="0" xr9:uid="{9C037C1C-0D9B-445B-8D2F-06CF07473C99}"/>
  </tableStyles>
  <colors>
    <mruColors>
      <color rgb="FFC89600"/>
      <color rgb="FFFF00FF"/>
      <color rgb="FFFFFFCC"/>
      <color rgb="FFFFFF99"/>
      <color rgb="FFC49500"/>
      <color rgb="FFFF6600"/>
      <color rgb="FF30A045"/>
      <color rgb="FF33CCFF"/>
      <color rgb="FF9966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styles" Target="styles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737102881898603E-2"/>
          <c:y val="7.5681846696005931E-2"/>
          <c:w val="0.85914562585393972"/>
          <c:h val="0.795663639799318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Data!$BD$1</c:f>
              <c:strCache>
                <c:ptCount val="1"/>
                <c:pt idx="0">
                  <c:v>TFCC</c:v>
                </c:pt>
              </c:strCache>
            </c:strRef>
          </c:tx>
          <c:spPr>
            <a:solidFill>
              <a:srgbClr val="FF0000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Data!$A$34:$A$316</c:f>
              <c:numCache>
                <c:formatCode>m/d/yyyy</c:formatCode>
                <c:ptCount val="283"/>
                <c:pt idx="0">
                  <c:v>44819</c:v>
                </c:pt>
                <c:pt idx="1">
                  <c:v>44820</c:v>
                </c:pt>
                <c:pt idx="2">
                  <c:v>44821</c:v>
                </c:pt>
                <c:pt idx="3">
                  <c:v>44822</c:v>
                </c:pt>
                <c:pt idx="4">
                  <c:v>44823</c:v>
                </c:pt>
                <c:pt idx="5">
                  <c:v>44824</c:v>
                </c:pt>
                <c:pt idx="6">
                  <c:v>44825</c:v>
                </c:pt>
                <c:pt idx="7">
                  <c:v>44826</c:v>
                </c:pt>
                <c:pt idx="8">
                  <c:v>44827</c:v>
                </c:pt>
                <c:pt idx="9">
                  <c:v>44828</c:v>
                </c:pt>
                <c:pt idx="10">
                  <c:v>44829</c:v>
                </c:pt>
                <c:pt idx="11">
                  <c:v>44830</c:v>
                </c:pt>
                <c:pt idx="12">
                  <c:v>44831</c:v>
                </c:pt>
                <c:pt idx="13">
                  <c:v>44832</c:v>
                </c:pt>
                <c:pt idx="14">
                  <c:v>44833</c:v>
                </c:pt>
                <c:pt idx="15">
                  <c:v>44834</c:v>
                </c:pt>
                <c:pt idx="16">
                  <c:v>44835</c:v>
                </c:pt>
                <c:pt idx="17">
                  <c:v>44836</c:v>
                </c:pt>
                <c:pt idx="18">
                  <c:v>44837</c:v>
                </c:pt>
                <c:pt idx="19">
                  <c:v>44838</c:v>
                </c:pt>
                <c:pt idx="20">
                  <c:v>44839</c:v>
                </c:pt>
                <c:pt idx="21">
                  <c:v>44840</c:v>
                </c:pt>
                <c:pt idx="22">
                  <c:v>44841</c:v>
                </c:pt>
                <c:pt idx="23">
                  <c:v>44842</c:v>
                </c:pt>
                <c:pt idx="24">
                  <c:v>44843</c:v>
                </c:pt>
                <c:pt idx="25">
                  <c:v>44844</c:v>
                </c:pt>
                <c:pt idx="26">
                  <c:v>44845</c:v>
                </c:pt>
                <c:pt idx="27">
                  <c:v>44846</c:v>
                </c:pt>
                <c:pt idx="28">
                  <c:v>44847</c:v>
                </c:pt>
                <c:pt idx="29">
                  <c:v>44848</c:v>
                </c:pt>
                <c:pt idx="30">
                  <c:v>44849</c:v>
                </c:pt>
                <c:pt idx="31">
                  <c:v>44850</c:v>
                </c:pt>
                <c:pt idx="32">
                  <c:v>44851</c:v>
                </c:pt>
                <c:pt idx="33">
                  <c:v>44852</c:v>
                </c:pt>
                <c:pt idx="34">
                  <c:v>44853</c:v>
                </c:pt>
                <c:pt idx="35">
                  <c:v>44854</c:v>
                </c:pt>
                <c:pt idx="36">
                  <c:v>44855</c:v>
                </c:pt>
                <c:pt idx="37">
                  <c:v>44856</c:v>
                </c:pt>
                <c:pt idx="38">
                  <c:v>44857</c:v>
                </c:pt>
                <c:pt idx="39">
                  <c:v>44858</c:v>
                </c:pt>
                <c:pt idx="40">
                  <c:v>44859</c:v>
                </c:pt>
                <c:pt idx="41">
                  <c:v>44860</c:v>
                </c:pt>
                <c:pt idx="42">
                  <c:v>44861</c:v>
                </c:pt>
                <c:pt idx="43">
                  <c:v>44862</c:v>
                </c:pt>
                <c:pt idx="44">
                  <c:v>44863</c:v>
                </c:pt>
                <c:pt idx="45">
                  <c:v>44864</c:v>
                </c:pt>
                <c:pt idx="46">
                  <c:v>44865</c:v>
                </c:pt>
                <c:pt idx="47">
                  <c:v>44866</c:v>
                </c:pt>
                <c:pt idx="48">
                  <c:v>44867</c:v>
                </c:pt>
                <c:pt idx="49">
                  <c:v>44868</c:v>
                </c:pt>
                <c:pt idx="50">
                  <c:v>44869</c:v>
                </c:pt>
                <c:pt idx="51">
                  <c:v>44870</c:v>
                </c:pt>
                <c:pt idx="52">
                  <c:v>44871</c:v>
                </c:pt>
                <c:pt idx="53">
                  <c:v>44872</c:v>
                </c:pt>
                <c:pt idx="54">
                  <c:v>44873</c:v>
                </c:pt>
                <c:pt idx="55">
                  <c:v>44874</c:v>
                </c:pt>
                <c:pt idx="56">
                  <c:v>44875</c:v>
                </c:pt>
                <c:pt idx="57">
                  <c:v>44876</c:v>
                </c:pt>
                <c:pt idx="58">
                  <c:v>44877</c:v>
                </c:pt>
                <c:pt idx="59" formatCode="[$-409]mmmm\ d\,\ yyyy;@">
                  <c:v>44878</c:v>
                </c:pt>
                <c:pt idx="60">
                  <c:v>44879</c:v>
                </c:pt>
                <c:pt idx="61">
                  <c:v>44880</c:v>
                </c:pt>
                <c:pt idx="62">
                  <c:v>44881</c:v>
                </c:pt>
                <c:pt idx="63">
                  <c:v>44882</c:v>
                </c:pt>
                <c:pt idx="64">
                  <c:v>44883</c:v>
                </c:pt>
                <c:pt idx="65">
                  <c:v>44884</c:v>
                </c:pt>
                <c:pt idx="66">
                  <c:v>44885</c:v>
                </c:pt>
                <c:pt idx="67">
                  <c:v>44886</c:v>
                </c:pt>
                <c:pt idx="68">
                  <c:v>44887</c:v>
                </c:pt>
                <c:pt idx="69">
                  <c:v>44888</c:v>
                </c:pt>
                <c:pt idx="70">
                  <c:v>44889</c:v>
                </c:pt>
                <c:pt idx="71">
                  <c:v>44890</c:v>
                </c:pt>
                <c:pt idx="72">
                  <c:v>44891</c:v>
                </c:pt>
                <c:pt idx="73">
                  <c:v>44892</c:v>
                </c:pt>
                <c:pt idx="74">
                  <c:v>44893</c:v>
                </c:pt>
                <c:pt idx="75">
                  <c:v>44894</c:v>
                </c:pt>
                <c:pt idx="76">
                  <c:v>44895</c:v>
                </c:pt>
                <c:pt idx="77">
                  <c:v>44896</c:v>
                </c:pt>
                <c:pt idx="78">
                  <c:v>44897</c:v>
                </c:pt>
                <c:pt idx="79">
                  <c:v>44898</c:v>
                </c:pt>
                <c:pt idx="80">
                  <c:v>44899</c:v>
                </c:pt>
                <c:pt idx="81">
                  <c:v>44900</c:v>
                </c:pt>
                <c:pt idx="82">
                  <c:v>44901</c:v>
                </c:pt>
                <c:pt idx="83">
                  <c:v>44902</c:v>
                </c:pt>
                <c:pt idx="84">
                  <c:v>44903</c:v>
                </c:pt>
                <c:pt idx="85">
                  <c:v>44904</c:v>
                </c:pt>
                <c:pt idx="86">
                  <c:v>44905</c:v>
                </c:pt>
                <c:pt idx="87">
                  <c:v>44906</c:v>
                </c:pt>
                <c:pt idx="88">
                  <c:v>44907</c:v>
                </c:pt>
                <c:pt idx="89">
                  <c:v>44908</c:v>
                </c:pt>
                <c:pt idx="90">
                  <c:v>44909</c:v>
                </c:pt>
                <c:pt idx="91">
                  <c:v>44910</c:v>
                </c:pt>
                <c:pt idx="92">
                  <c:v>44911</c:v>
                </c:pt>
                <c:pt idx="93">
                  <c:v>44912</c:v>
                </c:pt>
                <c:pt idx="94">
                  <c:v>44913</c:v>
                </c:pt>
                <c:pt idx="95">
                  <c:v>44914</c:v>
                </c:pt>
                <c:pt idx="96">
                  <c:v>44915</c:v>
                </c:pt>
                <c:pt idx="97">
                  <c:v>44916</c:v>
                </c:pt>
                <c:pt idx="98">
                  <c:v>44917</c:v>
                </c:pt>
                <c:pt idx="99">
                  <c:v>44918</c:v>
                </c:pt>
                <c:pt idx="100">
                  <c:v>44919</c:v>
                </c:pt>
                <c:pt idx="101">
                  <c:v>44920</c:v>
                </c:pt>
                <c:pt idx="102">
                  <c:v>44921</c:v>
                </c:pt>
                <c:pt idx="103">
                  <c:v>44922</c:v>
                </c:pt>
                <c:pt idx="104">
                  <c:v>44923</c:v>
                </c:pt>
                <c:pt idx="105">
                  <c:v>44924</c:v>
                </c:pt>
                <c:pt idx="106">
                  <c:v>44925</c:v>
                </c:pt>
                <c:pt idx="107">
                  <c:v>44926</c:v>
                </c:pt>
                <c:pt idx="108">
                  <c:v>44927</c:v>
                </c:pt>
                <c:pt idx="109">
                  <c:v>44928</c:v>
                </c:pt>
                <c:pt idx="110">
                  <c:v>44929</c:v>
                </c:pt>
                <c:pt idx="111">
                  <c:v>44930</c:v>
                </c:pt>
                <c:pt idx="112">
                  <c:v>44931</c:v>
                </c:pt>
                <c:pt idx="113">
                  <c:v>44932</c:v>
                </c:pt>
                <c:pt idx="114">
                  <c:v>44933</c:v>
                </c:pt>
                <c:pt idx="115">
                  <c:v>44934</c:v>
                </c:pt>
                <c:pt idx="116">
                  <c:v>44935</c:v>
                </c:pt>
                <c:pt idx="117">
                  <c:v>44936</c:v>
                </c:pt>
                <c:pt idx="118">
                  <c:v>44937</c:v>
                </c:pt>
                <c:pt idx="119">
                  <c:v>44938</c:v>
                </c:pt>
                <c:pt idx="120">
                  <c:v>44939</c:v>
                </c:pt>
                <c:pt idx="121">
                  <c:v>44940</c:v>
                </c:pt>
                <c:pt idx="122">
                  <c:v>44941</c:v>
                </c:pt>
                <c:pt idx="123">
                  <c:v>44942</c:v>
                </c:pt>
                <c:pt idx="124">
                  <c:v>44943</c:v>
                </c:pt>
                <c:pt idx="125">
                  <c:v>44944</c:v>
                </c:pt>
                <c:pt idx="126">
                  <c:v>44945</c:v>
                </c:pt>
                <c:pt idx="127">
                  <c:v>44946</c:v>
                </c:pt>
                <c:pt idx="128">
                  <c:v>44947</c:v>
                </c:pt>
                <c:pt idx="129">
                  <c:v>44948</c:v>
                </c:pt>
                <c:pt idx="130">
                  <c:v>44949</c:v>
                </c:pt>
                <c:pt idx="131">
                  <c:v>44950</c:v>
                </c:pt>
                <c:pt idx="132">
                  <c:v>44951</c:v>
                </c:pt>
                <c:pt idx="133">
                  <c:v>44952</c:v>
                </c:pt>
                <c:pt idx="134">
                  <c:v>44953</c:v>
                </c:pt>
                <c:pt idx="135">
                  <c:v>44954</c:v>
                </c:pt>
                <c:pt idx="136">
                  <c:v>44955</c:v>
                </c:pt>
                <c:pt idx="137">
                  <c:v>44956</c:v>
                </c:pt>
                <c:pt idx="138">
                  <c:v>44957</c:v>
                </c:pt>
                <c:pt idx="139">
                  <c:v>44958</c:v>
                </c:pt>
                <c:pt idx="140">
                  <c:v>44959</c:v>
                </c:pt>
                <c:pt idx="141">
                  <c:v>44960</c:v>
                </c:pt>
                <c:pt idx="142">
                  <c:v>44961</c:v>
                </c:pt>
                <c:pt idx="143">
                  <c:v>44962</c:v>
                </c:pt>
                <c:pt idx="144">
                  <c:v>44963</c:v>
                </c:pt>
                <c:pt idx="145">
                  <c:v>44964</c:v>
                </c:pt>
                <c:pt idx="146">
                  <c:v>44965</c:v>
                </c:pt>
                <c:pt idx="147">
                  <c:v>44966</c:v>
                </c:pt>
                <c:pt idx="148">
                  <c:v>44967</c:v>
                </c:pt>
                <c:pt idx="149">
                  <c:v>44968</c:v>
                </c:pt>
                <c:pt idx="150">
                  <c:v>44969</c:v>
                </c:pt>
                <c:pt idx="151">
                  <c:v>44970</c:v>
                </c:pt>
                <c:pt idx="152">
                  <c:v>44971</c:v>
                </c:pt>
                <c:pt idx="153">
                  <c:v>44972</c:v>
                </c:pt>
                <c:pt idx="154">
                  <c:v>44973</c:v>
                </c:pt>
                <c:pt idx="155">
                  <c:v>44974</c:v>
                </c:pt>
                <c:pt idx="156">
                  <c:v>44975</c:v>
                </c:pt>
                <c:pt idx="157">
                  <c:v>44976</c:v>
                </c:pt>
                <c:pt idx="158">
                  <c:v>44977</c:v>
                </c:pt>
                <c:pt idx="159">
                  <c:v>44978</c:v>
                </c:pt>
                <c:pt idx="160">
                  <c:v>44979</c:v>
                </c:pt>
                <c:pt idx="161">
                  <c:v>44980</c:v>
                </c:pt>
                <c:pt idx="162">
                  <c:v>44981</c:v>
                </c:pt>
                <c:pt idx="163">
                  <c:v>44982</c:v>
                </c:pt>
                <c:pt idx="164">
                  <c:v>44983</c:v>
                </c:pt>
                <c:pt idx="165">
                  <c:v>44984</c:v>
                </c:pt>
                <c:pt idx="166">
                  <c:v>44985</c:v>
                </c:pt>
                <c:pt idx="167">
                  <c:v>44986</c:v>
                </c:pt>
                <c:pt idx="168">
                  <c:v>44987</c:v>
                </c:pt>
                <c:pt idx="169">
                  <c:v>44988</c:v>
                </c:pt>
                <c:pt idx="170">
                  <c:v>44989</c:v>
                </c:pt>
                <c:pt idx="171">
                  <c:v>44990</c:v>
                </c:pt>
                <c:pt idx="172">
                  <c:v>44991</c:v>
                </c:pt>
                <c:pt idx="173">
                  <c:v>44992</c:v>
                </c:pt>
                <c:pt idx="174">
                  <c:v>44993</c:v>
                </c:pt>
                <c:pt idx="175">
                  <c:v>44994</c:v>
                </c:pt>
                <c:pt idx="176">
                  <c:v>44995</c:v>
                </c:pt>
                <c:pt idx="177">
                  <c:v>44996</c:v>
                </c:pt>
                <c:pt idx="178">
                  <c:v>44997</c:v>
                </c:pt>
                <c:pt idx="179">
                  <c:v>44998</c:v>
                </c:pt>
                <c:pt idx="180">
                  <c:v>44999</c:v>
                </c:pt>
                <c:pt idx="181">
                  <c:v>45000</c:v>
                </c:pt>
                <c:pt idx="182">
                  <c:v>45001</c:v>
                </c:pt>
                <c:pt idx="183">
                  <c:v>45002</c:v>
                </c:pt>
                <c:pt idx="184">
                  <c:v>45003</c:v>
                </c:pt>
                <c:pt idx="185">
                  <c:v>45004</c:v>
                </c:pt>
                <c:pt idx="186">
                  <c:v>45005</c:v>
                </c:pt>
                <c:pt idx="187">
                  <c:v>45006</c:v>
                </c:pt>
                <c:pt idx="188">
                  <c:v>45007</c:v>
                </c:pt>
                <c:pt idx="189">
                  <c:v>45008</c:v>
                </c:pt>
                <c:pt idx="190">
                  <c:v>45009</c:v>
                </c:pt>
                <c:pt idx="191">
                  <c:v>45010</c:v>
                </c:pt>
                <c:pt idx="192">
                  <c:v>45011</c:v>
                </c:pt>
                <c:pt idx="193">
                  <c:v>45012</c:v>
                </c:pt>
                <c:pt idx="194">
                  <c:v>45013</c:v>
                </c:pt>
                <c:pt idx="195">
                  <c:v>45014</c:v>
                </c:pt>
                <c:pt idx="196">
                  <c:v>45015</c:v>
                </c:pt>
                <c:pt idx="197">
                  <c:v>45016</c:v>
                </c:pt>
                <c:pt idx="198">
                  <c:v>45017</c:v>
                </c:pt>
                <c:pt idx="199">
                  <c:v>45018</c:v>
                </c:pt>
                <c:pt idx="200">
                  <c:v>45019</c:v>
                </c:pt>
                <c:pt idx="201" formatCode="[$-409]mmmm\ d\,\ yyyy;@">
                  <c:v>45020</c:v>
                </c:pt>
                <c:pt idx="202">
                  <c:v>45021</c:v>
                </c:pt>
                <c:pt idx="203">
                  <c:v>45022</c:v>
                </c:pt>
                <c:pt idx="204">
                  <c:v>45023</c:v>
                </c:pt>
                <c:pt idx="205">
                  <c:v>45024</c:v>
                </c:pt>
                <c:pt idx="206">
                  <c:v>45025</c:v>
                </c:pt>
                <c:pt idx="207">
                  <c:v>45026</c:v>
                </c:pt>
                <c:pt idx="208">
                  <c:v>45027</c:v>
                </c:pt>
                <c:pt idx="209">
                  <c:v>45028</c:v>
                </c:pt>
                <c:pt idx="210">
                  <c:v>45029</c:v>
                </c:pt>
                <c:pt idx="211">
                  <c:v>45030</c:v>
                </c:pt>
                <c:pt idx="212">
                  <c:v>45031</c:v>
                </c:pt>
                <c:pt idx="213">
                  <c:v>45032</c:v>
                </c:pt>
                <c:pt idx="214">
                  <c:v>45033</c:v>
                </c:pt>
                <c:pt idx="215">
                  <c:v>45034</c:v>
                </c:pt>
                <c:pt idx="216">
                  <c:v>45035</c:v>
                </c:pt>
                <c:pt idx="217">
                  <c:v>45036</c:v>
                </c:pt>
                <c:pt idx="218">
                  <c:v>45037</c:v>
                </c:pt>
                <c:pt idx="219">
                  <c:v>45038</c:v>
                </c:pt>
                <c:pt idx="220">
                  <c:v>45039</c:v>
                </c:pt>
                <c:pt idx="221">
                  <c:v>45040</c:v>
                </c:pt>
                <c:pt idx="222">
                  <c:v>45041</c:v>
                </c:pt>
                <c:pt idx="223">
                  <c:v>45042</c:v>
                </c:pt>
                <c:pt idx="224">
                  <c:v>45043</c:v>
                </c:pt>
                <c:pt idx="225">
                  <c:v>45044</c:v>
                </c:pt>
                <c:pt idx="226">
                  <c:v>45045</c:v>
                </c:pt>
                <c:pt idx="227">
                  <c:v>45046</c:v>
                </c:pt>
                <c:pt idx="228">
                  <c:v>45047</c:v>
                </c:pt>
                <c:pt idx="229">
                  <c:v>45048</c:v>
                </c:pt>
                <c:pt idx="230">
                  <c:v>45049</c:v>
                </c:pt>
                <c:pt idx="231">
                  <c:v>45050</c:v>
                </c:pt>
                <c:pt idx="232">
                  <c:v>45051</c:v>
                </c:pt>
                <c:pt idx="233">
                  <c:v>45052</c:v>
                </c:pt>
                <c:pt idx="234">
                  <c:v>45053</c:v>
                </c:pt>
                <c:pt idx="235">
                  <c:v>45054</c:v>
                </c:pt>
                <c:pt idx="236">
                  <c:v>45055</c:v>
                </c:pt>
                <c:pt idx="237">
                  <c:v>45056</c:v>
                </c:pt>
                <c:pt idx="238">
                  <c:v>45057</c:v>
                </c:pt>
                <c:pt idx="239">
                  <c:v>45058</c:v>
                </c:pt>
                <c:pt idx="240">
                  <c:v>45059</c:v>
                </c:pt>
                <c:pt idx="241">
                  <c:v>45060</c:v>
                </c:pt>
                <c:pt idx="242">
                  <c:v>45061</c:v>
                </c:pt>
                <c:pt idx="243">
                  <c:v>45062</c:v>
                </c:pt>
                <c:pt idx="244">
                  <c:v>45063</c:v>
                </c:pt>
                <c:pt idx="245">
                  <c:v>45064</c:v>
                </c:pt>
                <c:pt idx="246">
                  <c:v>45065</c:v>
                </c:pt>
                <c:pt idx="247">
                  <c:v>45066</c:v>
                </c:pt>
                <c:pt idx="248">
                  <c:v>45067</c:v>
                </c:pt>
                <c:pt idx="249">
                  <c:v>45068</c:v>
                </c:pt>
                <c:pt idx="250">
                  <c:v>45069</c:v>
                </c:pt>
                <c:pt idx="251">
                  <c:v>45070</c:v>
                </c:pt>
                <c:pt idx="252">
                  <c:v>45071</c:v>
                </c:pt>
                <c:pt idx="253">
                  <c:v>45072</c:v>
                </c:pt>
                <c:pt idx="254">
                  <c:v>45073</c:v>
                </c:pt>
                <c:pt idx="255">
                  <c:v>45074</c:v>
                </c:pt>
                <c:pt idx="256">
                  <c:v>45075</c:v>
                </c:pt>
                <c:pt idx="257">
                  <c:v>45076</c:v>
                </c:pt>
                <c:pt idx="258">
                  <c:v>45077</c:v>
                </c:pt>
                <c:pt idx="259">
                  <c:v>45078</c:v>
                </c:pt>
                <c:pt idx="260">
                  <c:v>45079</c:v>
                </c:pt>
                <c:pt idx="261">
                  <c:v>45080</c:v>
                </c:pt>
                <c:pt idx="262">
                  <c:v>45081</c:v>
                </c:pt>
                <c:pt idx="263">
                  <c:v>45082</c:v>
                </c:pt>
                <c:pt idx="264">
                  <c:v>45083</c:v>
                </c:pt>
                <c:pt idx="265">
                  <c:v>45084</c:v>
                </c:pt>
                <c:pt idx="266">
                  <c:v>45085</c:v>
                </c:pt>
                <c:pt idx="267">
                  <c:v>45086</c:v>
                </c:pt>
                <c:pt idx="268">
                  <c:v>45087</c:v>
                </c:pt>
                <c:pt idx="269">
                  <c:v>45088</c:v>
                </c:pt>
                <c:pt idx="270">
                  <c:v>45089</c:v>
                </c:pt>
                <c:pt idx="271">
                  <c:v>45090</c:v>
                </c:pt>
                <c:pt idx="272">
                  <c:v>45091</c:v>
                </c:pt>
                <c:pt idx="273">
                  <c:v>45092</c:v>
                </c:pt>
                <c:pt idx="274">
                  <c:v>45093</c:v>
                </c:pt>
                <c:pt idx="275">
                  <c:v>45094</c:v>
                </c:pt>
                <c:pt idx="276">
                  <c:v>45095</c:v>
                </c:pt>
                <c:pt idx="277">
                  <c:v>45096</c:v>
                </c:pt>
                <c:pt idx="278">
                  <c:v>45097</c:v>
                </c:pt>
                <c:pt idx="279">
                  <c:v>45098</c:v>
                </c:pt>
                <c:pt idx="280">
                  <c:v>45099</c:v>
                </c:pt>
                <c:pt idx="281">
                  <c:v>45100</c:v>
                </c:pt>
                <c:pt idx="282">
                  <c:v>45101</c:v>
                </c:pt>
              </c:numCache>
            </c:numRef>
          </c:cat>
          <c:val>
            <c:numRef>
              <c:f>Data!$BE$34:$BE$316</c:f>
              <c:numCache>
                <c:formatCode>0</c:formatCode>
                <c:ptCount val="283"/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346.25</c:v>
                </c:pt>
                <c:pt idx="40">
                  <c:v>519.91</c:v>
                </c:pt>
                <c:pt idx="41">
                  <c:v>519.29</c:v>
                </c:pt>
                <c:pt idx="42">
                  <c:v>528.65</c:v>
                </c:pt>
                <c:pt idx="43">
                  <c:v>533.99</c:v>
                </c:pt>
                <c:pt idx="44">
                  <c:v>91.33</c:v>
                </c:pt>
                <c:pt idx="45">
                  <c:v>53.64</c:v>
                </c:pt>
                <c:pt idx="46">
                  <c:v>55.35</c:v>
                </c:pt>
                <c:pt idx="47">
                  <c:v>52.7</c:v>
                </c:pt>
                <c:pt idx="48">
                  <c:v>52.98</c:v>
                </c:pt>
                <c:pt idx="49">
                  <c:v>52.79</c:v>
                </c:pt>
                <c:pt idx="50">
                  <c:v>52.24</c:v>
                </c:pt>
                <c:pt idx="51">
                  <c:v>51.35</c:v>
                </c:pt>
                <c:pt idx="52">
                  <c:v>53.8</c:v>
                </c:pt>
                <c:pt idx="53">
                  <c:v>53.29</c:v>
                </c:pt>
                <c:pt idx="54">
                  <c:v>50</c:v>
                </c:pt>
                <c:pt idx="55">
                  <c:v>52</c:v>
                </c:pt>
                <c:pt idx="56">
                  <c:v>51.33</c:v>
                </c:pt>
                <c:pt idx="57">
                  <c:v>52.24</c:v>
                </c:pt>
                <c:pt idx="58">
                  <c:v>52.24</c:v>
                </c:pt>
                <c:pt idx="59">
                  <c:v>51.62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4E-48A3-B145-3AF51E8BF0A6}"/>
            </c:ext>
          </c:extLst>
        </c:ser>
        <c:ser>
          <c:idx val="7"/>
          <c:order val="1"/>
          <c:tx>
            <c:strRef>
              <c:f>Data!$BH$1</c:f>
              <c:strCache>
                <c:ptCount val="1"/>
                <c:pt idx="0">
                  <c:v>SWID 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 w="15875">
              <a:solidFill>
                <a:schemeClr val="accent1">
                  <a:lumMod val="75000"/>
                </a:schemeClr>
              </a:solidFill>
            </a:ln>
          </c:spPr>
          <c:invertIfNegative val="0"/>
          <c:cat>
            <c:numRef>
              <c:f>Data!$A$34:$A$316</c:f>
              <c:numCache>
                <c:formatCode>m/d/yyyy</c:formatCode>
                <c:ptCount val="283"/>
                <c:pt idx="0">
                  <c:v>44819</c:v>
                </c:pt>
                <c:pt idx="1">
                  <c:v>44820</c:v>
                </c:pt>
                <c:pt idx="2">
                  <c:v>44821</c:v>
                </c:pt>
                <c:pt idx="3">
                  <c:v>44822</c:v>
                </c:pt>
                <c:pt idx="4">
                  <c:v>44823</c:v>
                </c:pt>
                <c:pt idx="5">
                  <c:v>44824</c:v>
                </c:pt>
                <c:pt idx="6">
                  <c:v>44825</c:v>
                </c:pt>
                <c:pt idx="7">
                  <c:v>44826</c:v>
                </c:pt>
                <c:pt idx="8">
                  <c:v>44827</c:v>
                </c:pt>
                <c:pt idx="9">
                  <c:v>44828</c:v>
                </c:pt>
                <c:pt idx="10">
                  <c:v>44829</c:v>
                </c:pt>
                <c:pt idx="11">
                  <c:v>44830</c:v>
                </c:pt>
                <c:pt idx="12">
                  <c:v>44831</c:v>
                </c:pt>
                <c:pt idx="13">
                  <c:v>44832</c:v>
                </c:pt>
                <c:pt idx="14">
                  <c:v>44833</c:v>
                </c:pt>
                <c:pt idx="15">
                  <c:v>44834</c:v>
                </c:pt>
                <c:pt idx="16">
                  <c:v>44835</c:v>
                </c:pt>
                <c:pt idx="17">
                  <c:v>44836</c:v>
                </c:pt>
                <c:pt idx="18">
                  <c:v>44837</c:v>
                </c:pt>
                <c:pt idx="19">
                  <c:v>44838</c:v>
                </c:pt>
                <c:pt idx="20">
                  <c:v>44839</c:v>
                </c:pt>
                <c:pt idx="21">
                  <c:v>44840</c:v>
                </c:pt>
                <c:pt idx="22">
                  <c:v>44841</c:v>
                </c:pt>
                <c:pt idx="23">
                  <c:v>44842</c:v>
                </c:pt>
                <c:pt idx="24">
                  <c:v>44843</c:v>
                </c:pt>
                <c:pt idx="25">
                  <c:v>44844</c:v>
                </c:pt>
                <c:pt idx="26">
                  <c:v>44845</c:v>
                </c:pt>
                <c:pt idx="27">
                  <c:v>44846</c:v>
                </c:pt>
                <c:pt idx="28">
                  <c:v>44847</c:v>
                </c:pt>
                <c:pt idx="29">
                  <c:v>44848</c:v>
                </c:pt>
                <c:pt idx="30">
                  <c:v>44849</c:v>
                </c:pt>
                <c:pt idx="31">
                  <c:v>44850</c:v>
                </c:pt>
                <c:pt idx="32">
                  <c:v>44851</c:v>
                </c:pt>
                <c:pt idx="33">
                  <c:v>44852</c:v>
                </c:pt>
                <c:pt idx="34">
                  <c:v>44853</c:v>
                </c:pt>
                <c:pt idx="35">
                  <c:v>44854</c:v>
                </c:pt>
                <c:pt idx="36">
                  <c:v>44855</c:v>
                </c:pt>
                <c:pt idx="37">
                  <c:v>44856</c:v>
                </c:pt>
                <c:pt idx="38">
                  <c:v>44857</c:v>
                </c:pt>
                <c:pt idx="39">
                  <c:v>44858</c:v>
                </c:pt>
                <c:pt idx="40">
                  <c:v>44859</c:v>
                </c:pt>
                <c:pt idx="41">
                  <c:v>44860</c:v>
                </c:pt>
                <c:pt idx="42">
                  <c:v>44861</c:v>
                </c:pt>
                <c:pt idx="43">
                  <c:v>44862</c:v>
                </c:pt>
                <c:pt idx="44">
                  <c:v>44863</c:v>
                </c:pt>
                <c:pt idx="45">
                  <c:v>44864</c:v>
                </c:pt>
                <c:pt idx="46">
                  <c:v>44865</c:v>
                </c:pt>
                <c:pt idx="47">
                  <c:v>44866</c:v>
                </c:pt>
                <c:pt idx="48">
                  <c:v>44867</c:v>
                </c:pt>
                <c:pt idx="49">
                  <c:v>44868</c:v>
                </c:pt>
                <c:pt idx="50">
                  <c:v>44869</c:v>
                </c:pt>
                <c:pt idx="51">
                  <c:v>44870</c:v>
                </c:pt>
                <c:pt idx="52">
                  <c:v>44871</c:v>
                </c:pt>
                <c:pt idx="53">
                  <c:v>44872</c:v>
                </c:pt>
                <c:pt idx="54">
                  <c:v>44873</c:v>
                </c:pt>
                <c:pt idx="55">
                  <c:v>44874</c:v>
                </c:pt>
                <c:pt idx="56">
                  <c:v>44875</c:v>
                </c:pt>
                <c:pt idx="57">
                  <c:v>44876</c:v>
                </c:pt>
                <c:pt idx="58">
                  <c:v>44877</c:v>
                </c:pt>
                <c:pt idx="59" formatCode="[$-409]mmmm\ d\,\ yyyy;@">
                  <c:v>44878</c:v>
                </c:pt>
                <c:pt idx="60">
                  <c:v>44879</c:v>
                </c:pt>
                <c:pt idx="61">
                  <c:v>44880</c:v>
                </c:pt>
                <c:pt idx="62">
                  <c:v>44881</c:v>
                </c:pt>
                <c:pt idx="63">
                  <c:v>44882</c:v>
                </c:pt>
                <c:pt idx="64">
                  <c:v>44883</c:v>
                </c:pt>
                <c:pt idx="65">
                  <c:v>44884</c:v>
                </c:pt>
                <c:pt idx="66">
                  <c:v>44885</c:v>
                </c:pt>
                <c:pt idx="67">
                  <c:v>44886</c:v>
                </c:pt>
                <c:pt idx="68">
                  <c:v>44887</c:v>
                </c:pt>
                <c:pt idx="69">
                  <c:v>44888</c:v>
                </c:pt>
                <c:pt idx="70">
                  <c:v>44889</c:v>
                </c:pt>
                <c:pt idx="71">
                  <c:v>44890</c:v>
                </c:pt>
                <c:pt idx="72">
                  <c:v>44891</c:v>
                </c:pt>
                <c:pt idx="73">
                  <c:v>44892</c:v>
                </c:pt>
                <c:pt idx="74">
                  <c:v>44893</c:v>
                </c:pt>
                <c:pt idx="75">
                  <c:v>44894</c:v>
                </c:pt>
                <c:pt idx="76">
                  <c:v>44895</c:v>
                </c:pt>
                <c:pt idx="77">
                  <c:v>44896</c:v>
                </c:pt>
                <c:pt idx="78">
                  <c:v>44897</c:v>
                </c:pt>
                <c:pt idx="79">
                  <c:v>44898</c:v>
                </c:pt>
                <c:pt idx="80">
                  <c:v>44899</c:v>
                </c:pt>
                <c:pt idx="81">
                  <c:v>44900</c:v>
                </c:pt>
                <c:pt idx="82">
                  <c:v>44901</c:v>
                </c:pt>
                <c:pt idx="83">
                  <c:v>44902</c:v>
                </c:pt>
                <c:pt idx="84">
                  <c:v>44903</c:v>
                </c:pt>
                <c:pt idx="85">
                  <c:v>44904</c:v>
                </c:pt>
                <c:pt idx="86">
                  <c:v>44905</c:v>
                </c:pt>
                <c:pt idx="87">
                  <c:v>44906</c:v>
                </c:pt>
                <c:pt idx="88">
                  <c:v>44907</c:v>
                </c:pt>
                <c:pt idx="89">
                  <c:v>44908</c:v>
                </c:pt>
                <c:pt idx="90">
                  <c:v>44909</c:v>
                </c:pt>
                <c:pt idx="91">
                  <c:v>44910</c:v>
                </c:pt>
                <c:pt idx="92">
                  <c:v>44911</c:v>
                </c:pt>
                <c:pt idx="93">
                  <c:v>44912</c:v>
                </c:pt>
                <c:pt idx="94">
                  <c:v>44913</c:v>
                </c:pt>
                <c:pt idx="95">
                  <c:v>44914</c:v>
                </c:pt>
                <c:pt idx="96">
                  <c:v>44915</c:v>
                </c:pt>
                <c:pt idx="97">
                  <c:v>44916</c:v>
                </c:pt>
                <c:pt idx="98">
                  <c:v>44917</c:v>
                </c:pt>
                <c:pt idx="99">
                  <c:v>44918</c:v>
                </c:pt>
                <c:pt idx="100">
                  <c:v>44919</c:v>
                </c:pt>
                <c:pt idx="101">
                  <c:v>44920</c:v>
                </c:pt>
                <c:pt idx="102">
                  <c:v>44921</c:v>
                </c:pt>
                <c:pt idx="103">
                  <c:v>44922</c:v>
                </c:pt>
                <c:pt idx="104">
                  <c:v>44923</c:v>
                </c:pt>
                <c:pt idx="105">
                  <c:v>44924</c:v>
                </c:pt>
                <c:pt idx="106">
                  <c:v>44925</c:v>
                </c:pt>
                <c:pt idx="107">
                  <c:v>44926</c:v>
                </c:pt>
                <c:pt idx="108">
                  <c:v>44927</c:v>
                </c:pt>
                <c:pt idx="109">
                  <c:v>44928</c:v>
                </c:pt>
                <c:pt idx="110">
                  <c:v>44929</c:v>
                </c:pt>
                <c:pt idx="111">
                  <c:v>44930</c:v>
                </c:pt>
                <c:pt idx="112">
                  <c:v>44931</c:v>
                </c:pt>
                <c:pt idx="113">
                  <c:v>44932</c:v>
                </c:pt>
                <c:pt idx="114">
                  <c:v>44933</c:v>
                </c:pt>
                <c:pt idx="115">
                  <c:v>44934</c:v>
                </c:pt>
                <c:pt idx="116">
                  <c:v>44935</c:v>
                </c:pt>
                <c:pt idx="117">
                  <c:v>44936</c:v>
                </c:pt>
                <c:pt idx="118">
                  <c:v>44937</c:v>
                </c:pt>
                <c:pt idx="119">
                  <c:v>44938</c:v>
                </c:pt>
                <c:pt idx="120">
                  <c:v>44939</c:v>
                </c:pt>
                <c:pt idx="121">
                  <c:v>44940</c:v>
                </c:pt>
                <c:pt idx="122">
                  <c:v>44941</c:v>
                </c:pt>
                <c:pt idx="123">
                  <c:v>44942</c:v>
                </c:pt>
                <c:pt idx="124">
                  <c:v>44943</c:v>
                </c:pt>
                <c:pt idx="125">
                  <c:v>44944</c:v>
                </c:pt>
                <c:pt idx="126">
                  <c:v>44945</c:v>
                </c:pt>
                <c:pt idx="127">
                  <c:v>44946</c:v>
                </c:pt>
                <c:pt idx="128">
                  <c:v>44947</c:v>
                </c:pt>
                <c:pt idx="129">
                  <c:v>44948</c:v>
                </c:pt>
                <c:pt idx="130">
                  <c:v>44949</c:v>
                </c:pt>
                <c:pt idx="131">
                  <c:v>44950</c:v>
                </c:pt>
                <c:pt idx="132">
                  <c:v>44951</c:v>
                </c:pt>
                <c:pt idx="133">
                  <c:v>44952</c:v>
                </c:pt>
                <c:pt idx="134">
                  <c:v>44953</c:v>
                </c:pt>
                <c:pt idx="135">
                  <c:v>44954</c:v>
                </c:pt>
                <c:pt idx="136">
                  <c:v>44955</c:v>
                </c:pt>
                <c:pt idx="137">
                  <c:v>44956</c:v>
                </c:pt>
                <c:pt idx="138">
                  <c:v>44957</c:v>
                </c:pt>
                <c:pt idx="139">
                  <c:v>44958</c:v>
                </c:pt>
                <c:pt idx="140">
                  <c:v>44959</c:v>
                </c:pt>
                <c:pt idx="141">
                  <c:v>44960</c:v>
                </c:pt>
                <c:pt idx="142">
                  <c:v>44961</c:v>
                </c:pt>
                <c:pt idx="143">
                  <c:v>44962</c:v>
                </c:pt>
                <c:pt idx="144">
                  <c:v>44963</c:v>
                </c:pt>
                <c:pt idx="145">
                  <c:v>44964</c:v>
                </c:pt>
                <c:pt idx="146">
                  <c:v>44965</c:v>
                </c:pt>
                <c:pt idx="147">
                  <c:v>44966</c:v>
                </c:pt>
                <c:pt idx="148">
                  <c:v>44967</c:v>
                </c:pt>
                <c:pt idx="149">
                  <c:v>44968</c:v>
                </c:pt>
                <c:pt idx="150">
                  <c:v>44969</c:v>
                </c:pt>
                <c:pt idx="151">
                  <c:v>44970</c:v>
                </c:pt>
                <c:pt idx="152">
                  <c:v>44971</c:v>
                </c:pt>
                <c:pt idx="153">
                  <c:v>44972</c:v>
                </c:pt>
                <c:pt idx="154">
                  <c:v>44973</c:v>
                </c:pt>
                <c:pt idx="155">
                  <c:v>44974</c:v>
                </c:pt>
                <c:pt idx="156">
                  <c:v>44975</c:v>
                </c:pt>
                <c:pt idx="157">
                  <c:v>44976</c:v>
                </c:pt>
                <c:pt idx="158">
                  <c:v>44977</c:v>
                </c:pt>
                <c:pt idx="159">
                  <c:v>44978</c:v>
                </c:pt>
                <c:pt idx="160">
                  <c:v>44979</c:v>
                </c:pt>
                <c:pt idx="161">
                  <c:v>44980</c:v>
                </c:pt>
                <c:pt idx="162">
                  <c:v>44981</c:v>
                </c:pt>
                <c:pt idx="163">
                  <c:v>44982</c:v>
                </c:pt>
                <c:pt idx="164">
                  <c:v>44983</c:v>
                </c:pt>
                <c:pt idx="165">
                  <c:v>44984</c:v>
                </c:pt>
                <c:pt idx="166">
                  <c:v>44985</c:v>
                </c:pt>
                <c:pt idx="167">
                  <c:v>44986</c:v>
                </c:pt>
                <c:pt idx="168">
                  <c:v>44987</c:v>
                </c:pt>
                <c:pt idx="169">
                  <c:v>44988</c:v>
                </c:pt>
                <c:pt idx="170">
                  <c:v>44989</c:v>
                </c:pt>
                <c:pt idx="171">
                  <c:v>44990</c:v>
                </c:pt>
                <c:pt idx="172">
                  <c:v>44991</c:v>
                </c:pt>
                <c:pt idx="173">
                  <c:v>44992</c:v>
                </c:pt>
                <c:pt idx="174">
                  <c:v>44993</c:v>
                </c:pt>
                <c:pt idx="175">
                  <c:v>44994</c:v>
                </c:pt>
                <c:pt idx="176">
                  <c:v>44995</c:v>
                </c:pt>
                <c:pt idx="177">
                  <c:v>44996</c:v>
                </c:pt>
                <c:pt idx="178">
                  <c:v>44997</c:v>
                </c:pt>
                <c:pt idx="179">
                  <c:v>44998</c:v>
                </c:pt>
                <c:pt idx="180">
                  <c:v>44999</c:v>
                </c:pt>
                <c:pt idx="181">
                  <c:v>45000</c:v>
                </c:pt>
                <c:pt idx="182">
                  <c:v>45001</c:v>
                </c:pt>
                <c:pt idx="183">
                  <c:v>45002</c:v>
                </c:pt>
                <c:pt idx="184">
                  <c:v>45003</c:v>
                </c:pt>
                <c:pt idx="185">
                  <c:v>45004</c:v>
                </c:pt>
                <c:pt idx="186">
                  <c:v>45005</c:v>
                </c:pt>
                <c:pt idx="187">
                  <c:v>45006</c:v>
                </c:pt>
                <c:pt idx="188">
                  <c:v>45007</c:v>
                </c:pt>
                <c:pt idx="189">
                  <c:v>45008</c:v>
                </c:pt>
                <c:pt idx="190">
                  <c:v>45009</c:v>
                </c:pt>
                <c:pt idx="191">
                  <c:v>45010</c:v>
                </c:pt>
                <c:pt idx="192">
                  <c:v>45011</c:v>
                </c:pt>
                <c:pt idx="193">
                  <c:v>45012</c:v>
                </c:pt>
                <c:pt idx="194">
                  <c:v>45013</c:v>
                </c:pt>
                <c:pt idx="195">
                  <c:v>45014</c:v>
                </c:pt>
                <c:pt idx="196">
                  <c:v>45015</c:v>
                </c:pt>
                <c:pt idx="197">
                  <c:v>45016</c:v>
                </c:pt>
                <c:pt idx="198">
                  <c:v>45017</c:v>
                </c:pt>
                <c:pt idx="199">
                  <c:v>45018</c:v>
                </c:pt>
                <c:pt idx="200">
                  <c:v>45019</c:v>
                </c:pt>
                <c:pt idx="201" formatCode="[$-409]mmmm\ d\,\ yyyy;@">
                  <c:v>45020</c:v>
                </c:pt>
                <c:pt idx="202">
                  <c:v>45021</c:v>
                </c:pt>
                <c:pt idx="203">
                  <c:v>45022</c:v>
                </c:pt>
                <c:pt idx="204">
                  <c:v>45023</c:v>
                </c:pt>
                <c:pt idx="205">
                  <c:v>45024</c:v>
                </c:pt>
                <c:pt idx="206">
                  <c:v>45025</c:v>
                </c:pt>
                <c:pt idx="207">
                  <c:v>45026</c:v>
                </c:pt>
                <c:pt idx="208">
                  <c:v>45027</c:v>
                </c:pt>
                <c:pt idx="209">
                  <c:v>45028</c:v>
                </c:pt>
                <c:pt idx="210">
                  <c:v>45029</c:v>
                </c:pt>
                <c:pt idx="211">
                  <c:v>45030</c:v>
                </c:pt>
                <c:pt idx="212">
                  <c:v>45031</c:v>
                </c:pt>
                <c:pt idx="213">
                  <c:v>45032</c:v>
                </c:pt>
                <c:pt idx="214">
                  <c:v>45033</c:v>
                </c:pt>
                <c:pt idx="215">
                  <c:v>45034</c:v>
                </c:pt>
                <c:pt idx="216">
                  <c:v>45035</c:v>
                </c:pt>
                <c:pt idx="217">
                  <c:v>45036</c:v>
                </c:pt>
                <c:pt idx="218">
                  <c:v>45037</c:v>
                </c:pt>
                <c:pt idx="219">
                  <c:v>45038</c:v>
                </c:pt>
                <c:pt idx="220">
                  <c:v>45039</c:v>
                </c:pt>
                <c:pt idx="221">
                  <c:v>45040</c:v>
                </c:pt>
                <c:pt idx="222">
                  <c:v>45041</c:v>
                </c:pt>
                <c:pt idx="223">
                  <c:v>45042</c:v>
                </c:pt>
                <c:pt idx="224">
                  <c:v>45043</c:v>
                </c:pt>
                <c:pt idx="225">
                  <c:v>45044</c:v>
                </c:pt>
                <c:pt idx="226">
                  <c:v>45045</c:v>
                </c:pt>
                <c:pt idx="227">
                  <c:v>45046</c:v>
                </c:pt>
                <c:pt idx="228">
                  <c:v>45047</c:v>
                </c:pt>
                <c:pt idx="229">
                  <c:v>45048</c:v>
                </c:pt>
                <c:pt idx="230">
                  <c:v>45049</c:v>
                </c:pt>
                <c:pt idx="231">
                  <c:v>45050</c:v>
                </c:pt>
                <c:pt idx="232">
                  <c:v>45051</c:v>
                </c:pt>
                <c:pt idx="233">
                  <c:v>45052</c:v>
                </c:pt>
                <c:pt idx="234">
                  <c:v>45053</c:v>
                </c:pt>
                <c:pt idx="235">
                  <c:v>45054</c:v>
                </c:pt>
                <c:pt idx="236">
                  <c:v>45055</c:v>
                </c:pt>
                <c:pt idx="237">
                  <c:v>45056</c:v>
                </c:pt>
                <c:pt idx="238">
                  <c:v>45057</c:v>
                </c:pt>
                <c:pt idx="239">
                  <c:v>45058</c:v>
                </c:pt>
                <c:pt idx="240">
                  <c:v>45059</c:v>
                </c:pt>
                <c:pt idx="241">
                  <c:v>45060</c:v>
                </c:pt>
                <c:pt idx="242">
                  <c:v>45061</c:v>
                </c:pt>
                <c:pt idx="243">
                  <c:v>45062</c:v>
                </c:pt>
                <c:pt idx="244">
                  <c:v>45063</c:v>
                </c:pt>
                <c:pt idx="245">
                  <c:v>45064</c:v>
                </c:pt>
                <c:pt idx="246">
                  <c:v>45065</c:v>
                </c:pt>
                <c:pt idx="247">
                  <c:v>45066</c:v>
                </c:pt>
                <c:pt idx="248">
                  <c:v>45067</c:v>
                </c:pt>
                <c:pt idx="249">
                  <c:v>45068</c:v>
                </c:pt>
                <c:pt idx="250">
                  <c:v>45069</c:v>
                </c:pt>
                <c:pt idx="251">
                  <c:v>45070</c:v>
                </c:pt>
                <c:pt idx="252">
                  <c:v>45071</c:v>
                </c:pt>
                <c:pt idx="253">
                  <c:v>45072</c:v>
                </c:pt>
                <c:pt idx="254">
                  <c:v>45073</c:v>
                </c:pt>
                <c:pt idx="255">
                  <c:v>45074</c:v>
                </c:pt>
                <c:pt idx="256">
                  <c:v>45075</c:v>
                </c:pt>
                <c:pt idx="257">
                  <c:v>45076</c:v>
                </c:pt>
                <c:pt idx="258">
                  <c:v>45077</c:v>
                </c:pt>
                <c:pt idx="259">
                  <c:v>45078</c:v>
                </c:pt>
                <c:pt idx="260">
                  <c:v>45079</c:v>
                </c:pt>
                <c:pt idx="261">
                  <c:v>45080</c:v>
                </c:pt>
                <c:pt idx="262">
                  <c:v>45081</c:v>
                </c:pt>
                <c:pt idx="263">
                  <c:v>45082</c:v>
                </c:pt>
                <c:pt idx="264">
                  <c:v>45083</c:v>
                </c:pt>
                <c:pt idx="265">
                  <c:v>45084</c:v>
                </c:pt>
                <c:pt idx="266">
                  <c:v>45085</c:v>
                </c:pt>
                <c:pt idx="267">
                  <c:v>45086</c:v>
                </c:pt>
                <c:pt idx="268">
                  <c:v>45087</c:v>
                </c:pt>
                <c:pt idx="269">
                  <c:v>45088</c:v>
                </c:pt>
                <c:pt idx="270">
                  <c:v>45089</c:v>
                </c:pt>
                <c:pt idx="271">
                  <c:v>45090</c:v>
                </c:pt>
                <c:pt idx="272">
                  <c:v>45091</c:v>
                </c:pt>
                <c:pt idx="273">
                  <c:v>45092</c:v>
                </c:pt>
                <c:pt idx="274">
                  <c:v>45093</c:v>
                </c:pt>
                <c:pt idx="275">
                  <c:v>45094</c:v>
                </c:pt>
                <c:pt idx="276">
                  <c:v>45095</c:v>
                </c:pt>
                <c:pt idx="277">
                  <c:v>45096</c:v>
                </c:pt>
                <c:pt idx="278">
                  <c:v>45097</c:v>
                </c:pt>
                <c:pt idx="279">
                  <c:v>45098</c:v>
                </c:pt>
                <c:pt idx="280">
                  <c:v>45099</c:v>
                </c:pt>
                <c:pt idx="281">
                  <c:v>45100</c:v>
                </c:pt>
                <c:pt idx="282">
                  <c:v>45101</c:v>
                </c:pt>
              </c:numCache>
            </c:numRef>
          </c:cat>
          <c:val>
            <c:numRef>
              <c:f>Data!$BI$34:$BI$316</c:f>
              <c:numCache>
                <c:formatCode>0</c:formatCode>
                <c:ptCount val="283"/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13.9</c:v>
                </c:pt>
                <c:pt idx="34">
                  <c:v>13.9</c:v>
                </c:pt>
                <c:pt idx="35">
                  <c:v>13.9</c:v>
                </c:pt>
                <c:pt idx="36">
                  <c:v>13.9</c:v>
                </c:pt>
                <c:pt idx="37">
                  <c:v>13.9</c:v>
                </c:pt>
                <c:pt idx="38">
                  <c:v>13.9</c:v>
                </c:pt>
                <c:pt idx="39">
                  <c:v>13.9</c:v>
                </c:pt>
                <c:pt idx="40">
                  <c:v>13.9</c:v>
                </c:pt>
                <c:pt idx="41">
                  <c:v>13.9</c:v>
                </c:pt>
                <c:pt idx="42">
                  <c:v>13.9</c:v>
                </c:pt>
                <c:pt idx="43">
                  <c:v>6.9</c:v>
                </c:pt>
                <c:pt idx="44">
                  <c:v>6.9</c:v>
                </c:pt>
                <c:pt idx="45">
                  <c:v>6.9</c:v>
                </c:pt>
                <c:pt idx="46">
                  <c:v>25</c:v>
                </c:pt>
                <c:pt idx="47">
                  <c:v>25</c:v>
                </c:pt>
                <c:pt idx="48">
                  <c:v>25.62</c:v>
                </c:pt>
                <c:pt idx="49">
                  <c:v>25.622</c:v>
                </c:pt>
                <c:pt idx="50">
                  <c:v>26.736000000000001</c:v>
                </c:pt>
                <c:pt idx="51">
                  <c:v>33.42</c:v>
                </c:pt>
                <c:pt idx="52">
                  <c:v>33.42</c:v>
                </c:pt>
                <c:pt idx="53">
                  <c:v>55.699999999999996</c:v>
                </c:pt>
                <c:pt idx="54">
                  <c:v>55.699999999999996</c:v>
                </c:pt>
                <c:pt idx="55">
                  <c:v>55.699999999999996</c:v>
                </c:pt>
                <c:pt idx="56">
                  <c:v>57.927999999999997</c:v>
                </c:pt>
                <c:pt idx="57">
                  <c:v>60.155999999999999</c:v>
                </c:pt>
                <c:pt idx="58">
                  <c:v>60.155999999999999</c:v>
                </c:pt>
                <c:pt idx="59">
                  <c:v>60.155999999999999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4E-48A3-B145-3AF51E8BF0A6}"/>
            </c:ext>
          </c:extLst>
        </c:ser>
        <c:ser>
          <c:idx val="8"/>
          <c:order val="2"/>
          <c:tx>
            <c:strRef>
              <c:f>Data!$BL$1</c:f>
              <c:strCache>
                <c:ptCount val="1"/>
                <c:pt idx="0">
                  <c:v>NSCC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5875">
              <a:solidFill>
                <a:schemeClr val="accent5">
                  <a:lumMod val="60000"/>
                  <a:lumOff val="40000"/>
                </a:schemeClr>
              </a:solidFill>
            </a:ln>
          </c:spPr>
          <c:invertIfNegative val="0"/>
          <c:cat>
            <c:numRef>
              <c:f>Data!$A$34:$A$316</c:f>
              <c:numCache>
                <c:formatCode>m/d/yyyy</c:formatCode>
                <c:ptCount val="283"/>
                <c:pt idx="0">
                  <c:v>44819</c:v>
                </c:pt>
                <c:pt idx="1">
                  <c:v>44820</c:v>
                </c:pt>
                <c:pt idx="2">
                  <c:v>44821</c:v>
                </c:pt>
                <c:pt idx="3">
                  <c:v>44822</c:v>
                </c:pt>
                <c:pt idx="4">
                  <c:v>44823</c:v>
                </c:pt>
                <c:pt idx="5">
                  <c:v>44824</c:v>
                </c:pt>
                <c:pt idx="6">
                  <c:v>44825</c:v>
                </c:pt>
                <c:pt idx="7">
                  <c:v>44826</c:v>
                </c:pt>
                <c:pt idx="8">
                  <c:v>44827</c:v>
                </c:pt>
                <c:pt idx="9">
                  <c:v>44828</c:v>
                </c:pt>
                <c:pt idx="10">
                  <c:v>44829</c:v>
                </c:pt>
                <c:pt idx="11">
                  <c:v>44830</c:v>
                </c:pt>
                <c:pt idx="12">
                  <c:v>44831</c:v>
                </c:pt>
                <c:pt idx="13">
                  <c:v>44832</c:v>
                </c:pt>
                <c:pt idx="14">
                  <c:v>44833</c:v>
                </c:pt>
                <c:pt idx="15">
                  <c:v>44834</c:v>
                </c:pt>
                <c:pt idx="16">
                  <c:v>44835</c:v>
                </c:pt>
                <c:pt idx="17">
                  <c:v>44836</c:v>
                </c:pt>
                <c:pt idx="18">
                  <c:v>44837</c:v>
                </c:pt>
                <c:pt idx="19">
                  <c:v>44838</c:v>
                </c:pt>
                <c:pt idx="20">
                  <c:v>44839</c:v>
                </c:pt>
                <c:pt idx="21">
                  <c:v>44840</c:v>
                </c:pt>
                <c:pt idx="22">
                  <c:v>44841</c:v>
                </c:pt>
                <c:pt idx="23">
                  <c:v>44842</c:v>
                </c:pt>
                <c:pt idx="24">
                  <c:v>44843</c:v>
                </c:pt>
                <c:pt idx="25">
                  <c:v>44844</c:v>
                </c:pt>
                <c:pt idx="26">
                  <c:v>44845</c:v>
                </c:pt>
                <c:pt idx="27">
                  <c:v>44846</c:v>
                </c:pt>
                <c:pt idx="28">
                  <c:v>44847</c:v>
                </c:pt>
                <c:pt idx="29">
                  <c:v>44848</c:v>
                </c:pt>
                <c:pt idx="30">
                  <c:v>44849</c:v>
                </c:pt>
                <c:pt idx="31">
                  <c:v>44850</c:v>
                </c:pt>
                <c:pt idx="32">
                  <c:v>44851</c:v>
                </c:pt>
                <c:pt idx="33">
                  <c:v>44852</c:v>
                </c:pt>
                <c:pt idx="34">
                  <c:v>44853</c:v>
                </c:pt>
                <c:pt idx="35">
                  <c:v>44854</c:v>
                </c:pt>
                <c:pt idx="36">
                  <c:v>44855</c:v>
                </c:pt>
                <c:pt idx="37">
                  <c:v>44856</c:v>
                </c:pt>
                <c:pt idx="38">
                  <c:v>44857</c:v>
                </c:pt>
                <c:pt idx="39">
                  <c:v>44858</c:v>
                </c:pt>
                <c:pt idx="40">
                  <c:v>44859</c:v>
                </c:pt>
                <c:pt idx="41">
                  <c:v>44860</c:v>
                </c:pt>
                <c:pt idx="42">
                  <c:v>44861</c:v>
                </c:pt>
                <c:pt idx="43">
                  <c:v>44862</c:v>
                </c:pt>
                <c:pt idx="44">
                  <c:v>44863</c:v>
                </c:pt>
                <c:pt idx="45">
                  <c:v>44864</c:v>
                </c:pt>
                <c:pt idx="46">
                  <c:v>44865</c:v>
                </c:pt>
                <c:pt idx="47">
                  <c:v>44866</c:v>
                </c:pt>
                <c:pt idx="48">
                  <c:v>44867</c:v>
                </c:pt>
                <c:pt idx="49">
                  <c:v>44868</c:v>
                </c:pt>
                <c:pt idx="50">
                  <c:v>44869</c:v>
                </c:pt>
                <c:pt idx="51">
                  <c:v>44870</c:v>
                </c:pt>
                <c:pt idx="52">
                  <c:v>44871</c:v>
                </c:pt>
                <c:pt idx="53">
                  <c:v>44872</c:v>
                </c:pt>
                <c:pt idx="54">
                  <c:v>44873</c:v>
                </c:pt>
                <c:pt idx="55">
                  <c:v>44874</c:v>
                </c:pt>
                <c:pt idx="56">
                  <c:v>44875</c:v>
                </c:pt>
                <c:pt idx="57">
                  <c:v>44876</c:v>
                </c:pt>
                <c:pt idx="58">
                  <c:v>44877</c:v>
                </c:pt>
                <c:pt idx="59" formatCode="[$-409]mmmm\ d\,\ yyyy;@">
                  <c:v>44878</c:v>
                </c:pt>
                <c:pt idx="60">
                  <c:v>44879</c:v>
                </c:pt>
                <c:pt idx="61">
                  <c:v>44880</c:v>
                </c:pt>
                <c:pt idx="62">
                  <c:v>44881</c:v>
                </c:pt>
                <c:pt idx="63">
                  <c:v>44882</c:v>
                </c:pt>
                <c:pt idx="64">
                  <c:v>44883</c:v>
                </c:pt>
                <c:pt idx="65">
                  <c:v>44884</c:v>
                </c:pt>
                <c:pt idx="66">
                  <c:v>44885</c:v>
                </c:pt>
                <c:pt idx="67">
                  <c:v>44886</c:v>
                </c:pt>
                <c:pt idx="68">
                  <c:v>44887</c:v>
                </c:pt>
                <c:pt idx="69">
                  <c:v>44888</c:v>
                </c:pt>
                <c:pt idx="70">
                  <c:v>44889</c:v>
                </c:pt>
                <c:pt idx="71">
                  <c:v>44890</c:v>
                </c:pt>
                <c:pt idx="72">
                  <c:v>44891</c:v>
                </c:pt>
                <c:pt idx="73">
                  <c:v>44892</c:v>
                </c:pt>
                <c:pt idx="74">
                  <c:v>44893</c:v>
                </c:pt>
                <c:pt idx="75">
                  <c:v>44894</c:v>
                </c:pt>
                <c:pt idx="76">
                  <c:v>44895</c:v>
                </c:pt>
                <c:pt idx="77">
                  <c:v>44896</c:v>
                </c:pt>
                <c:pt idx="78">
                  <c:v>44897</c:v>
                </c:pt>
                <c:pt idx="79">
                  <c:v>44898</c:v>
                </c:pt>
                <c:pt idx="80">
                  <c:v>44899</c:v>
                </c:pt>
                <c:pt idx="81">
                  <c:v>44900</c:v>
                </c:pt>
                <c:pt idx="82">
                  <c:v>44901</c:v>
                </c:pt>
                <c:pt idx="83">
                  <c:v>44902</c:v>
                </c:pt>
                <c:pt idx="84">
                  <c:v>44903</c:v>
                </c:pt>
                <c:pt idx="85">
                  <c:v>44904</c:v>
                </c:pt>
                <c:pt idx="86">
                  <c:v>44905</c:v>
                </c:pt>
                <c:pt idx="87">
                  <c:v>44906</c:v>
                </c:pt>
                <c:pt idx="88">
                  <c:v>44907</c:v>
                </c:pt>
                <c:pt idx="89">
                  <c:v>44908</c:v>
                </c:pt>
                <c:pt idx="90">
                  <c:v>44909</c:v>
                </c:pt>
                <c:pt idx="91">
                  <c:v>44910</c:v>
                </c:pt>
                <c:pt idx="92">
                  <c:v>44911</c:v>
                </c:pt>
                <c:pt idx="93">
                  <c:v>44912</c:v>
                </c:pt>
                <c:pt idx="94">
                  <c:v>44913</c:v>
                </c:pt>
                <c:pt idx="95">
                  <c:v>44914</c:v>
                </c:pt>
                <c:pt idx="96">
                  <c:v>44915</c:v>
                </c:pt>
                <c:pt idx="97">
                  <c:v>44916</c:v>
                </c:pt>
                <c:pt idx="98">
                  <c:v>44917</c:v>
                </c:pt>
                <c:pt idx="99">
                  <c:v>44918</c:v>
                </c:pt>
                <c:pt idx="100">
                  <c:v>44919</c:v>
                </c:pt>
                <c:pt idx="101">
                  <c:v>44920</c:v>
                </c:pt>
                <c:pt idx="102">
                  <c:v>44921</c:v>
                </c:pt>
                <c:pt idx="103">
                  <c:v>44922</c:v>
                </c:pt>
                <c:pt idx="104">
                  <c:v>44923</c:v>
                </c:pt>
                <c:pt idx="105">
                  <c:v>44924</c:v>
                </c:pt>
                <c:pt idx="106">
                  <c:v>44925</c:v>
                </c:pt>
                <c:pt idx="107">
                  <c:v>44926</c:v>
                </c:pt>
                <c:pt idx="108">
                  <c:v>44927</c:v>
                </c:pt>
                <c:pt idx="109">
                  <c:v>44928</c:v>
                </c:pt>
                <c:pt idx="110">
                  <c:v>44929</c:v>
                </c:pt>
                <c:pt idx="111">
                  <c:v>44930</c:v>
                </c:pt>
                <c:pt idx="112">
                  <c:v>44931</c:v>
                </c:pt>
                <c:pt idx="113">
                  <c:v>44932</c:v>
                </c:pt>
                <c:pt idx="114">
                  <c:v>44933</c:v>
                </c:pt>
                <c:pt idx="115">
                  <c:v>44934</c:v>
                </c:pt>
                <c:pt idx="116">
                  <c:v>44935</c:v>
                </c:pt>
                <c:pt idx="117">
                  <c:v>44936</c:v>
                </c:pt>
                <c:pt idx="118">
                  <c:v>44937</c:v>
                </c:pt>
                <c:pt idx="119">
                  <c:v>44938</c:v>
                </c:pt>
                <c:pt idx="120">
                  <c:v>44939</c:v>
                </c:pt>
                <c:pt idx="121">
                  <c:v>44940</c:v>
                </c:pt>
                <c:pt idx="122">
                  <c:v>44941</c:v>
                </c:pt>
                <c:pt idx="123">
                  <c:v>44942</c:v>
                </c:pt>
                <c:pt idx="124">
                  <c:v>44943</c:v>
                </c:pt>
                <c:pt idx="125">
                  <c:v>44944</c:v>
                </c:pt>
                <c:pt idx="126">
                  <c:v>44945</c:v>
                </c:pt>
                <c:pt idx="127">
                  <c:v>44946</c:v>
                </c:pt>
                <c:pt idx="128">
                  <c:v>44947</c:v>
                </c:pt>
                <c:pt idx="129">
                  <c:v>44948</c:v>
                </c:pt>
                <c:pt idx="130">
                  <c:v>44949</c:v>
                </c:pt>
                <c:pt idx="131">
                  <c:v>44950</c:v>
                </c:pt>
                <c:pt idx="132">
                  <c:v>44951</c:v>
                </c:pt>
                <c:pt idx="133">
                  <c:v>44952</c:v>
                </c:pt>
                <c:pt idx="134">
                  <c:v>44953</c:v>
                </c:pt>
                <c:pt idx="135">
                  <c:v>44954</c:v>
                </c:pt>
                <c:pt idx="136">
                  <c:v>44955</c:v>
                </c:pt>
                <c:pt idx="137">
                  <c:v>44956</c:v>
                </c:pt>
                <c:pt idx="138">
                  <c:v>44957</c:v>
                </c:pt>
                <c:pt idx="139">
                  <c:v>44958</c:v>
                </c:pt>
                <c:pt idx="140">
                  <c:v>44959</c:v>
                </c:pt>
                <c:pt idx="141">
                  <c:v>44960</c:v>
                </c:pt>
                <c:pt idx="142">
                  <c:v>44961</c:v>
                </c:pt>
                <c:pt idx="143">
                  <c:v>44962</c:v>
                </c:pt>
                <c:pt idx="144">
                  <c:v>44963</c:v>
                </c:pt>
                <c:pt idx="145">
                  <c:v>44964</c:v>
                </c:pt>
                <c:pt idx="146">
                  <c:v>44965</c:v>
                </c:pt>
                <c:pt idx="147">
                  <c:v>44966</c:v>
                </c:pt>
                <c:pt idx="148">
                  <c:v>44967</c:v>
                </c:pt>
                <c:pt idx="149">
                  <c:v>44968</c:v>
                </c:pt>
                <c:pt idx="150">
                  <c:v>44969</c:v>
                </c:pt>
                <c:pt idx="151">
                  <c:v>44970</c:v>
                </c:pt>
                <c:pt idx="152">
                  <c:v>44971</c:v>
                </c:pt>
                <c:pt idx="153">
                  <c:v>44972</c:v>
                </c:pt>
                <c:pt idx="154">
                  <c:v>44973</c:v>
                </c:pt>
                <c:pt idx="155">
                  <c:v>44974</c:v>
                </c:pt>
                <c:pt idx="156">
                  <c:v>44975</c:v>
                </c:pt>
                <c:pt idx="157">
                  <c:v>44976</c:v>
                </c:pt>
                <c:pt idx="158">
                  <c:v>44977</c:v>
                </c:pt>
                <c:pt idx="159">
                  <c:v>44978</c:v>
                </c:pt>
                <c:pt idx="160">
                  <c:v>44979</c:v>
                </c:pt>
                <c:pt idx="161">
                  <c:v>44980</c:v>
                </c:pt>
                <c:pt idx="162">
                  <c:v>44981</c:v>
                </c:pt>
                <c:pt idx="163">
                  <c:v>44982</c:v>
                </c:pt>
                <c:pt idx="164">
                  <c:v>44983</c:v>
                </c:pt>
                <c:pt idx="165">
                  <c:v>44984</c:v>
                </c:pt>
                <c:pt idx="166">
                  <c:v>44985</c:v>
                </c:pt>
                <c:pt idx="167">
                  <c:v>44986</c:v>
                </c:pt>
                <c:pt idx="168">
                  <c:v>44987</c:v>
                </c:pt>
                <c:pt idx="169">
                  <c:v>44988</c:v>
                </c:pt>
                <c:pt idx="170">
                  <c:v>44989</c:v>
                </c:pt>
                <c:pt idx="171">
                  <c:v>44990</c:v>
                </c:pt>
                <c:pt idx="172">
                  <c:v>44991</c:v>
                </c:pt>
                <c:pt idx="173">
                  <c:v>44992</c:v>
                </c:pt>
                <c:pt idx="174">
                  <c:v>44993</c:v>
                </c:pt>
                <c:pt idx="175">
                  <c:v>44994</c:v>
                </c:pt>
                <c:pt idx="176">
                  <c:v>44995</c:v>
                </c:pt>
                <c:pt idx="177">
                  <c:v>44996</c:v>
                </c:pt>
                <c:pt idx="178">
                  <c:v>44997</c:v>
                </c:pt>
                <c:pt idx="179">
                  <c:v>44998</c:v>
                </c:pt>
                <c:pt idx="180">
                  <c:v>44999</c:v>
                </c:pt>
                <c:pt idx="181">
                  <c:v>45000</c:v>
                </c:pt>
                <c:pt idx="182">
                  <c:v>45001</c:v>
                </c:pt>
                <c:pt idx="183">
                  <c:v>45002</c:v>
                </c:pt>
                <c:pt idx="184">
                  <c:v>45003</c:v>
                </c:pt>
                <c:pt idx="185">
                  <c:v>45004</c:v>
                </c:pt>
                <c:pt idx="186">
                  <c:v>45005</c:v>
                </c:pt>
                <c:pt idx="187">
                  <c:v>45006</c:v>
                </c:pt>
                <c:pt idx="188">
                  <c:v>45007</c:v>
                </c:pt>
                <c:pt idx="189">
                  <c:v>45008</c:v>
                </c:pt>
                <c:pt idx="190">
                  <c:v>45009</c:v>
                </c:pt>
                <c:pt idx="191">
                  <c:v>45010</c:v>
                </c:pt>
                <c:pt idx="192">
                  <c:v>45011</c:v>
                </c:pt>
                <c:pt idx="193">
                  <c:v>45012</c:v>
                </c:pt>
                <c:pt idx="194">
                  <c:v>45013</c:v>
                </c:pt>
                <c:pt idx="195">
                  <c:v>45014</c:v>
                </c:pt>
                <c:pt idx="196">
                  <c:v>45015</c:v>
                </c:pt>
                <c:pt idx="197">
                  <c:v>45016</c:v>
                </c:pt>
                <c:pt idx="198">
                  <c:v>45017</c:v>
                </c:pt>
                <c:pt idx="199">
                  <c:v>45018</c:v>
                </c:pt>
                <c:pt idx="200">
                  <c:v>45019</c:v>
                </c:pt>
                <c:pt idx="201" formatCode="[$-409]mmmm\ d\,\ yyyy;@">
                  <c:v>45020</c:v>
                </c:pt>
                <c:pt idx="202">
                  <c:v>45021</c:v>
                </c:pt>
                <c:pt idx="203">
                  <c:v>45022</c:v>
                </c:pt>
                <c:pt idx="204">
                  <c:v>45023</c:v>
                </c:pt>
                <c:pt idx="205">
                  <c:v>45024</c:v>
                </c:pt>
                <c:pt idx="206">
                  <c:v>45025</c:v>
                </c:pt>
                <c:pt idx="207">
                  <c:v>45026</c:v>
                </c:pt>
                <c:pt idx="208">
                  <c:v>45027</c:v>
                </c:pt>
                <c:pt idx="209">
                  <c:v>45028</c:v>
                </c:pt>
                <c:pt idx="210">
                  <c:v>45029</c:v>
                </c:pt>
                <c:pt idx="211">
                  <c:v>45030</c:v>
                </c:pt>
                <c:pt idx="212">
                  <c:v>45031</c:v>
                </c:pt>
                <c:pt idx="213">
                  <c:v>45032</c:v>
                </c:pt>
                <c:pt idx="214">
                  <c:v>45033</c:v>
                </c:pt>
                <c:pt idx="215">
                  <c:v>45034</c:v>
                </c:pt>
                <c:pt idx="216">
                  <c:v>45035</c:v>
                </c:pt>
                <c:pt idx="217">
                  <c:v>45036</c:v>
                </c:pt>
                <c:pt idx="218">
                  <c:v>45037</c:v>
                </c:pt>
                <c:pt idx="219">
                  <c:v>45038</c:v>
                </c:pt>
                <c:pt idx="220">
                  <c:v>45039</c:v>
                </c:pt>
                <c:pt idx="221">
                  <c:v>45040</c:v>
                </c:pt>
                <c:pt idx="222">
                  <c:v>45041</c:v>
                </c:pt>
                <c:pt idx="223">
                  <c:v>45042</c:v>
                </c:pt>
                <c:pt idx="224">
                  <c:v>45043</c:v>
                </c:pt>
                <c:pt idx="225">
                  <c:v>45044</c:v>
                </c:pt>
                <c:pt idx="226">
                  <c:v>45045</c:v>
                </c:pt>
                <c:pt idx="227">
                  <c:v>45046</c:v>
                </c:pt>
                <c:pt idx="228">
                  <c:v>45047</c:v>
                </c:pt>
                <c:pt idx="229">
                  <c:v>45048</c:v>
                </c:pt>
                <c:pt idx="230">
                  <c:v>45049</c:v>
                </c:pt>
                <c:pt idx="231">
                  <c:v>45050</c:v>
                </c:pt>
                <c:pt idx="232">
                  <c:v>45051</c:v>
                </c:pt>
                <c:pt idx="233">
                  <c:v>45052</c:v>
                </c:pt>
                <c:pt idx="234">
                  <c:v>45053</c:v>
                </c:pt>
                <c:pt idx="235">
                  <c:v>45054</c:v>
                </c:pt>
                <c:pt idx="236">
                  <c:v>45055</c:v>
                </c:pt>
                <c:pt idx="237">
                  <c:v>45056</c:v>
                </c:pt>
                <c:pt idx="238">
                  <c:v>45057</c:v>
                </c:pt>
                <c:pt idx="239">
                  <c:v>45058</c:v>
                </c:pt>
                <c:pt idx="240">
                  <c:v>45059</c:v>
                </c:pt>
                <c:pt idx="241">
                  <c:v>45060</c:v>
                </c:pt>
                <c:pt idx="242">
                  <c:v>45061</c:v>
                </c:pt>
                <c:pt idx="243">
                  <c:v>45062</c:v>
                </c:pt>
                <c:pt idx="244">
                  <c:v>45063</c:v>
                </c:pt>
                <c:pt idx="245">
                  <c:v>45064</c:v>
                </c:pt>
                <c:pt idx="246">
                  <c:v>45065</c:v>
                </c:pt>
                <c:pt idx="247">
                  <c:v>45066</c:v>
                </c:pt>
                <c:pt idx="248">
                  <c:v>45067</c:v>
                </c:pt>
                <c:pt idx="249">
                  <c:v>45068</c:v>
                </c:pt>
                <c:pt idx="250">
                  <c:v>45069</c:v>
                </c:pt>
                <c:pt idx="251">
                  <c:v>45070</c:v>
                </c:pt>
                <c:pt idx="252">
                  <c:v>45071</c:v>
                </c:pt>
                <c:pt idx="253">
                  <c:v>45072</c:v>
                </c:pt>
                <c:pt idx="254">
                  <c:v>45073</c:v>
                </c:pt>
                <c:pt idx="255">
                  <c:v>45074</c:v>
                </c:pt>
                <c:pt idx="256">
                  <c:v>45075</c:v>
                </c:pt>
                <c:pt idx="257">
                  <c:v>45076</c:v>
                </c:pt>
                <c:pt idx="258">
                  <c:v>45077</c:v>
                </c:pt>
                <c:pt idx="259">
                  <c:v>45078</c:v>
                </c:pt>
                <c:pt idx="260">
                  <c:v>45079</c:v>
                </c:pt>
                <c:pt idx="261">
                  <c:v>45080</c:v>
                </c:pt>
                <c:pt idx="262">
                  <c:v>45081</c:v>
                </c:pt>
                <c:pt idx="263">
                  <c:v>45082</c:v>
                </c:pt>
                <c:pt idx="264">
                  <c:v>45083</c:v>
                </c:pt>
                <c:pt idx="265">
                  <c:v>45084</c:v>
                </c:pt>
                <c:pt idx="266">
                  <c:v>45085</c:v>
                </c:pt>
                <c:pt idx="267">
                  <c:v>45086</c:v>
                </c:pt>
                <c:pt idx="268">
                  <c:v>45087</c:v>
                </c:pt>
                <c:pt idx="269">
                  <c:v>45088</c:v>
                </c:pt>
                <c:pt idx="270">
                  <c:v>45089</c:v>
                </c:pt>
                <c:pt idx="271">
                  <c:v>45090</c:v>
                </c:pt>
                <c:pt idx="272">
                  <c:v>45091</c:v>
                </c:pt>
                <c:pt idx="273">
                  <c:v>45092</c:v>
                </c:pt>
                <c:pt idx="274">
                  <c:v>45093</c:v>
                </c:pt>
                <c:pt idx="275">
                  <c:v>45094</c:v>
                </c:pt>
                <c:pt idx="276">
                  <c:v>45095</c:v>
                </c:pt>
                <c:pt idx="277">
                  <c:v>45096</c:v>
                </c:pt>
                <c:pt idx="278">
                  <c:v>45097</c:v>
                </c:pt>
                <c:pt idx="279">
                  <c:v>45098</c:v>
                </c:pt>
                <c:pt idx="280">
                  <c:v>45099</c:v>
                </c:pt>
                <c:pt idx="281">
                  <c:v>45100</c:v>
                </c:pt>
                <c:pt idx="282">
                  <c:v>45101</c:v>
                </c:pt>
              </c:numCache>
            </c:numRef>
          </c:cat>
          <c:val>
            <c:numRef>
              <c:f>Data!$BM$34:$BM$316</c:f>
              <c:numCache>
                <c:formatCode>0</c:formatCode>
                <c:ptCount val="283"/>
                <c:pt idx="30">
                  <c:v>592.87</c:v>
                </c:pt>
                <c:pt idx="31">
                  <c:v>589.51</c:v>
                </c:pt>
                <c:pt idx="32">
                  <c:v>586.15</c:v>
                </c:pt>
                <c:pt idx="33">
                  <c:v>596.24</c:v>
                </c:pt>
                <c:pt idx="34">
                  <c:v>603</c:v>
                </c:pt>
                <c:pt idx="35">
                  <c:v>603</c:v>
                </c:pt>
                <c:pt idx="36">
                  <c:v>569.48</c:v>
                </c:pt>
                <c:pt idx="37">
                  <c:v>539.89</c:v>
                </c:pt>
                <c:pt idx="38">
                  <c:v>546.41999999999996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4E-48A3-B145-3AF51E8BF0A6}"/>
            </c:ext>
          </c:extLst>
        </c:ser>
        <c:ser>
          <c:idx val="3"/>
          <c:order val="3"/>
          <c:tx>
            <c:strRef>
              <c:f>Data!$AZ$1</c:f>
              <c:strCache>
                <c:ptCount val="1"/>
                <c:pt idx="0">
                  <c:v>AFRD2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5875">
              <a:solidFill>
                <a:schemeClr val="accent3">
                  <a:lumMod val="75000"/>
                </a:schemeClr>
              </a:solidFill>
            </a:ln>
          </c:spPr>
          <c:invertIfNegative val="0"/>
          <c:cat>
            <c:numRef>
              <c:f>Data!$A$34:$A$316</c:f>
              <c:numCache>
                <c:formatCode>m/d/yyyy</c:formatCode>
                <c:ptCount val="283"/>
                <c:pt idx="0">
                  <c:v>44819</c:v>
                </c:pt>
                <c:pt idx="1">
                  <c:v>44820</c:v>
                </c:pt>
                <c:pt idx="2">
                  <c:v>44821</c:v>
                </c:pt>
                <c:pt idx="3">
                  <c:v>44822</c:v>
                </c:pt>
                <c:pt idx="4">
                  <c:v>44823</c:v>
                </c:pt>
                <c:pt idx="5">
                  <c:v>44824</c:v>
                </c:pt>
                <c:pt idx="6">
                  <c:v>44825</c:v>
                </c:pt>
                <c:pt idx="7">
                  <c:v>44826</c:v>
                </c:pt>
                <c:pt idx="8">
                  <c:v>44827</c:v>
                </c:pt>
                <c:pt idx="9">
                  <c:v>44828</c:v>
                </c:pt>
                <c:pt idx="10">
                  <c:v>44829</c:v>
                </c:pt>
                <c:pt idx="11">
                  <c:v>44830</c:v>
                </c:pt>
                <c:pt idx="12">
                  <c:v>44831</c:v>
                </c:pt>
                <c:pt idx="13">
                  <c:v>44832</c:v>
                </c:pt>
                <c:pt idx="14">
                  <c:v>44833</c:v>
                </c:pt>
                <c:pt idx="15">
                  <c:v>44834</c:v>
                </c:pt>
                <c:pt idx="16">
                  <c:v>44835</c:v>
                </c:pt>
                <c:pt idx="17">
                  <c:v>44836</c:v>
                </c:pt>
                <c:pt idx="18">
                  <c:v>44837</c:v>
                </c:pt>
                <c:pt idx="19">
                  <c:v>44838</c:v>
                </c:pt>
                <c:pt idx="20">
                  <c:v>44839</c:v>
                </c:pt>
                <c:pt idx="21">
                  <c:v>44840</c:v>
                </c:pt>
                <c:pt idx="22">
                  <c:v>44841</c:v>
                </c:pt>
                <c:pt idx="23">
                  <c:v>44842</c:v>
                </c:pt>
                <c:pt idx="24">
                  <c:v>44843</c:v>
                </c:pt>
                <c:pt idx="25">
                  <c:v>44844</c:v>
                </c:pt>
                <c:pt idx="26">
                  <c:v>44845</c:v>
                </c:pt>
                <c:pt idx="27">
                  <c:v>44846</c:v>
                </c:pt>
                <c:pt idx="28">
                  <c:v>44847</c:v>
                </c:pt>
                <c:pt idx="29">
                  <c:v>44848</c:v>
                </c:pt>
                <c:pt idx="30">
                  <c:v>44849</c:v>
                </c:pt>
                <c:pt idx="31">
                  <c:v>44850</c:v>
                </c:pt>
                <c:pt idx="32">
                  <c:v>44851</c:v>
                </c:pt>
                <c:pt idx="33">
                  <c:v>44852</c:v>
                </c:pt>
                <c:pt idx="34">
                  <c:v>44853</c:v>
                </c:pt>
                <c:pt idx="35">
                  <c:v>44854</c:v>
                </c:pt>
                <c:pt idx="36">
                  <c:v>44855</c:v>
                </c:pt>
                <c:pt idx="37">
                  <c:v>44856</c:v>
                </c:pt>
                <c:pt idx="38">
                  <c:v>44857</c:v>
                </c:pt>
                <c:pt idx="39">
                  <c:v>44858</c:v>
                </c:pt>
                <c:pt idx="40">
                  <c:v>44859</c:v>
                </c:pt>
                <c:pt idx="41">
                  <c:v>44860</c:v>
                </c:pt>
                <c:pt idx="42">
                  <c:v>44861</c:v>
                </c:pt>
                <c:pt idx="43">
                  <c:v>44862</c:v>
                </c:pt>
                <c:pt idx="44">
                  <c:v>44863</c:v>
                </c:pt>
                <c:pt idx="45">
                  <c:v>44864</c:v>
                </c:pt>
                <c:pt idx="46">
                  <c:v>44865</c:v>
                </c:pt>
                <c:pt idx="47">
                  <c:v>44866</c:v>
                </c:pt>
                <c:pt idx="48">
                  <c:v>44867</c:v>
                </c:pt>
                <c:pt idx="49">
                  <c:v>44868</c:v>
                </c:pt>
                <c:pt idx="50">
                  <c:v>44869</c:v>
                </c:pt>
                <c:pt idx="51">
                  <c:v>44870</c:v>
                </c:pt>
                <c:pt idx="52">
                  <c:v>44871</c:v>
                </c:pt>
                <c:pt idx="53">
                  <c:v>44872</c:v>
                </c:pt>
                <c:pt idx="54">
                  <c:v>44873</c:v>
                </c:pt>
                <c:pt idx="55">
                  <c:v>44874</c:v>
                </c:pt>
                <c:pt idx="56">
                  <c:v>44875</c:v>
                </c:pt>
                <c:pt idx="57">
                  <c:v>44876</c:v>
                </c:pt>
                <c:pt idx="58">
                  <c:v>44877</c:v>
                </c:pt>
                <c:pt idx="59" formatCode="[$-409]mmmm\ d\,\ yyyy;@">
                  <c:v>44878</c:v>
                </c:pt>
                <c:pt idx="60">
                  <c:v>44879</c:v>
                </c:pt>
                <c:pt idx="61">
                  <c:v>44880</c:v>
                </c:pt>
                <c:pt idx="62">
                  <c:v>44881</c:v>
                </c:pt>
                <c:pt idx="63">
                  <c:v>44882</c:v>
                </c:pt>
                <c:pt idx="64">
                  <c:v>44883</c:v>
                </c:pt>
                <c:pt idx="65">
                  <c:v>44884</c:v>
                </c:pt>
                <c:pt idx="66">
                  <c:v>44885</c:v>
                </c:pt>
                <c:pt idx="67">
                  <c:v>44886</c:v>
                </c:pt>
                <c:pt idx="68">
                  <c:v>44887</c:v>
                </c:pt>
                <c:pt idx="69">
                  <c:v>44888</c:v>
                </c:pt>
                <c:pt idx="70">
                  <c:v>44889</c:v>
                </c:pt>
                <c:pt idx="71">
                  <c:v>44890</c:v>
                </c:pt>
                <c:pt idx="72">
                  <c:v>44891</c:v>
                </c:pt>
                <c:pt idx="73">
                  <c:v>44892</c:v>
                </c:pt>
                <c:pt idx="74">
                  <c:v>44893</c:v>
                </c:pt>
                <c:pt idx="75">
                  <c:v>44894</c:v>
                </c:pt>
                <c:pt idx="76">
                  <c:v>44895</c:v>
                </c:pt>
                <c:pt idx="77">
                  <c:v>44896</c:v>
                </c:pt>
                <c:pt idx="78">
                  <c:v>44897</c:v>
                </c:pt>
                <c:pt idx="79">
                  <c:v>44898</c:v>
                </c:pt>
                <c:pt idx="80">
                  <c:v>44899</c:v>
                </c:pt>
                <c:pt idx="81">
                  <c:v>44900</c:v>
                </c:pt>
                <c:pt idx="82">
                  <c:v>44901</c:v>
                </c:pt>
                <c:pt idx="83">
                  <c:v>44902</c:v>
                </c:pt>
                <c:pt idx="84">
                  <c:v>44903</c:v>
                </c:pt>
                <c:pt idx="85">
                  <c:v>44904</c:v>
                </c:pt>
                <c:pt idx="86">
                  <c:v>44905</c:v>
                </c:pt>
                <c:pt idx="87">
                  <c:v>44906</c:v>
                </c:pt>
                <c:pt idx="88">
                  <c:v>44907</c:v>
                </c:pt>
                <c:pt idx="89">
                  <c:v>44908</c:v>
                </c:pt>
                <c:pt idx="90">
                  <c:v>44909</c:v>
                </c:pt>
                <c:pt idx="91">
                  <c:v>44910</c:v>
                </c:pt>
                <c:pt idx="92">
                  <c:v>44911</c:v>
                </c:pt>
                <c:pt idx="93">
                  <c:v>44912</c:v>
                </c:pt>
                <c:pt idx="94">
                  <c:v>44913</c:v>
                </c:pt>
                <c:pt idx="95">
                  <c:v>44914</c:v>
                </c:pt>
                <c:pt idx="96">
                  <c:v>44915</c:v>
                </c:pt>
                <c:pt idx="97">
                  <c:v>44916</c:v>
                </c:pt>
                <c:pt idx="98">
                  <c:v>44917</c:v>
                </c:pt>
                <c:pt idx="99">
                  <c:v>44918</c:v>
                </c:pt>
                <c:pt idx="100">
                  <c:v>44919</c:v>
                </c:pt>
                <c:pt idx="101">
                  <c:v>44920</c:v>
                </c:pt>
                <c:pt idx="102">
                  <c:v>44921</c:v>
                </c:pt>
                <c:pt idx="103">
                  <c:v>44922</c:v>
                </c:pt>
                <c:pt idx="104">
                  <c:v>44923</c:v>
                </c:pt>
                <c:pt idx="105">
                  <c:v>44924</c:v>
                </c:pt>
                <c:pt idx="106">
                  <c:v>44925</c:v>
                </c:pt>
                <c:pt idx="107">
                  <c:v>44926</c:v>
                </c:pt>
                <c:pt idx="108">
                  <c:v>44927</c:v>
                </c:pt>
                <c:pt idx="109">
                  <c:v>44928</c:v>
                </c:pt>
                <c:pt idx="110">
                  <c:v>44929</c:v>
                </c:pt>
                <c:pt idx="111">
                  <c:v>44930</c:v>
                </c:pt>
                <c:pt idx="112">
                  <c:v>44931</c:v>
                </c:pt>
                <c:pt idx="113">
                  <c:v>44932</c:v>
                </c:pt>
                <c:pt idx="114">
                  <c:v>44933</c:v>
                </c:pt>
                <c:pt idx="115">
                  <c:v>44934</c:v>
                </c:pt>
                <c:pt idx="116">
                  <c:v>44935</c:v>
                </c:pt>
                <c:pt idx="117">
                  <c:v>44936</c:v>
                </c:pt>
                <c:pt idx="118">
                  <c:v>44937</c:v>
                </c:pt>
                <c:pt idx="119">
                  <c:v>44938</c:v>
                </c:pt>
                <c:pt idx="120">
                  <c:v>44939</c:v>
                </c:pt>
                <c:pt idx="121">
                  <c:v>44940</c:v>
                </c:pt>
                <c:pt idx="122">
                  <c:v>44941</c:v>
                </c:pt>
                <c:pt idx="123">
                  <c:v>44942</c:v>
                </c:pt>
                <c:pt idx="124">
                  <c:v>44943</c:v>
                </c:pt>
                <c:pt idx="125">
                  <c:v>44944</c:v>
                </c:pt>
                <c:pt idx="126">
                  <c:v>44945</c:v>
                </c:pt>
                <c:pt idx="127">
                  <c:v>44946</c:v>
                </c:pt>
                <c:pt idx="128">
                  <c:v>44947</c:v>
                </c:pt>
                <c:pt idx="129">
                  <c:v>44948</c:v>
                </c:pt>
                <c:pt idx="130">
                  <c:v>44949</c:v>
                </c:pt>
                <c:pt idx="131">
                  <c:v>44950</c:v>
                </c:pt>
                <c:pt idx="132">
                  <c:v>44951</c:v>
                </c:pt>
                <c:pt idx="133">
                  <c:v>44952</c:v>
                </c:pt>
                <c:pt idx="134">
                  <c:v>44953</c:v>
                </c:pt>
                <c:pt idx="135">
                  <c:v>44954</c:v>
                </c:pt>
                <c:pt idx="136">
                  <c:v>44955</c:v>
                </c:pt>
                <c:pt idx="137">
                  <c:v>44956</c:v>
                </c:pt>
                <c:pt idx="138">
                  <c:v>44957</c:v>
                </c:pt>
                <c:pt idx="139">
                  <c:v>44958</c:v>
                </c:pt>
                <c:pt idx="140">
                  <c:v>44959</c:v>
                </c:pt>
                <c:pt idx="141">
                  <c:v>44960</c:v>
                </c:pt>
                <c:pt idx="142">
                  <c:v>44961</c:v>
                </c:pt>
                <c:pt idx="143">
                  <c:v>44962</c:v>
                </c:pt>
                <c:pt idx="144">
                  <c:v>44963</c:v>
                </c:pt>
                <c:pt idx="145">
                  <c:v>44964</c:v>
                </c:pt>
                <c:pt idx="146">
                  <c:v>44965</c:v>
                </c:pt>
                <c:pt idx="147">
                  <c:v>44966</c:v>
                </c:pt>
                <c:pt idx="148">
                  <c:v>44967</c:v>
                </c:pt>
                <c:pt idx="149">
                  <c:v>44968</c:v>
                </c:pt>
                <c:pt idx="150">
                  <c:v>44969</c:v>
                </c:pt>
                <c:pt idx="151">
                  <c:v>44970</c:v>
                </c:pt>
                <c:pt idx="152">
                  <c:v>44971</c:v>
                </c:pt>
                <c:pt idx="153">
                  <c:v>44972</c:v>
                </c:pt>
                <c:pt idx="154">
                  <c:v>44973</c:v>
                </c:pt>
                <c:pt idx="155">
                  <c:v>44974</c:v>
                </c:pt>
                <c:pt idx="156">
                  <c:v>44975</c:v>
                </c:pt>
                <c:pt idx="157">
                  <c:v>44976</c:v>
                </c:pt>
                <c:pt idx="158">
                  <c:v>44977</c:v>
                </c:pt>
                <c:pt idx="159">
                  <c:v>44978</c:v>
                </c:pt>
                <c:pt idx="160">
                  <c:v>44979</c:v>
                </c:pt>
                <c:pt idx="161">
                  <c:v>44980</c:v>
                </c:pt>
                <c:pt idx="162">
                  <c:v>44981</c:v>
                </c:pt>
                <c:pt idx="163">
                  <c:v>44982</c:v>
                </c:pt>
                <c:pt idx="164">
                  <c:v>44983</c:v>
                </c:pt>
                <c:pt idx="165">
                  <c:v>44984</c:v>
                </c:pt>
                <c:pt idx="166">
                  <c:v>44985</c:v>
                </c:pt>
                <c:pt idx="167">
                  <c:v>44986</c:v>
                </c:pt>
                <c:pt idx="168">
                  <c:v>44987</c:v>
                </c:pt>
                <c:pt idx="169">
                  <c:v>44988</c:v>
                </c:pt>
                <c:pt idx="170">
                  <c:v>44989</c:v>
                </c:pt>
                <c:pt idx="171">
                  <c:v>44990</c:v>
                </c:pt>
                <c:pt idx="172">
                  <c:v>44991</c:v>
                </c:pt>
                <c:pt idx="173">
                  <c:v>44992</c:v>
                </c:pt>
                <c:pt idx="174">
                  <c:v>44993</c:v>
                </c:pt>
                <c:pt idx="175">
                  <c:v>44994</c:v>
                </c:pt>
                <c:pt idx="176">
                  <c:v>44995</c:v>
                </c:pt>
                <c:pt idx="177">
                  <c:v>44996</c:v>
                </c:pt>
                <c:pt idx="178">
                  <c:v>44997</c:v>
                </c:pt>
                <c:pt idx="179">
                  <c:v>44998</c:v>
                </c:pt>
                <c:pt idx="180">
                  <c:v>44999</c:v>
                </c:pt>
                <c:pt idx="181">
                  <c:v>45000</c:v>
                </c:pt>
                <c:pt idx="182">
                  <c:v>45001</c:v>
                </c:pt>
                <c:pt idx="183">
                  <c:v>45002</c:v>
                </c:pt>
                <c:pt idx="184">
                  <c:v>45003</c:v>
                </c:pt>
                <c:pt idx="185">
                  <c:v>45004</c:v>
                </c:pt>
                <c:pt idx="186">
                  <c:v>45005</c:v>
                </c:pt>
                <c:pt idx="187">
                  <c:v>45006</c:v>
                </c:pt>
                <c:pt idx="188">
                  <c:v>45007</c:v>
                </c:pt>
                <c:pt idx="189">
                  <c:v>45008</c:v>
                </c:pt>
                <c:pt idx="190">
                  <c:v>45009</c:v>
                </c:pt>
                <c:pt idx="191">
                  <c:v>45010</c:v>
                </c:pt>
                <c:pt idx="192">
                  <c:v>45011</c:v>
                </c:pt>
                <c:pt idx="193">
                  <c:v>45012</c:v>
                </c:pt>
                <c:pt idx="194">
                  <c:v>45013</c:v>
                </c:pt>
                <c:pt idx="195">
                  <c:v>45014</c:v>
                </c:pt>
                <c:pt idx="196">
                  <c:v>45015</c:v>
                </c:pt>
                <c:pt idx="197">
                  <c:v>45016</c:v>
                </c:pt>
                <c:pt idx="198">
                  <c:v>45017</c:v>
                </c:pt>
                <c:pt idx="199">
                  <c:v>45018</c:v>
                </c:pt>
                <c:pt idx="200">
                  <c:v>45019</c:v>
                </c:pt>
                <c:pt idx="201" formatCode="[$-409]mmmm\ d\,\ yyyy;@">
                  <c:v>45020</c:v>
                </c:pt>
                <c:pt idx="202">
                  <c:v>45021</c:v>
                </c:pt>
                <c:pt idx="203">
                  <c:v>45022</c:v>
                </c:pt>
                <c:pt idx="204">
                  <c:v>45023</c:v>
                </c:pt>
                <c:pt idx="205">
                  <c:v>45024</c:v>
                </c:pt>
                <c:pt idx="206">
                  <c:v>45025</c:v>
                </c:pt>
                <c:pt idx="207">
                  <c:v>45026</c:v>
                </c:pt>
                <c:pt idx="208">
                  <c:v>45027</c:v>
                </c:pt>
                <c:pt idx="209">
                  <c:v>45028</c:v>
                </c:pt>
                <c:pt idx="210">
                  <c:v>45029</c:v>
                </c:pt>
                <c:pt idx="211">
                  <c:v>45030</c:v>
                </c:pt>
                <c:pt idx="212">
                  <c:v>45031</c:v>
                </c:pt>
                <c:pt idx="213">
                  <c:v>45032</c:v>
                </c:pt>
                <c:pt idx="214">
                  <c:v>45033</c:v>
                </c:pt>
                <c:pt idx="215">
                  <c:v>45034</c:v>
                </c:pt>
                <c:pt idx="216">
                  <c:v>45035</c:v>
                </c:pt>
                <c:pt idx="217">
                  <c:v>45036</c:v>
                </c:pt>
                <c:pt idx="218">
                  <c:v>45037</c:v>
                </c:pt>
                <c:pt idx="219">
                  <c:v>45038</c:v>
                </c:pt>
                <c:pt idx="220">
                  <c:v>45039</c:v>
                </c:pt>
                <c:pt idx="221">
                  <c:v>45040</c:v>
                </c:pt>
                <c:pt idx="222">
                  <c:v>45041</c:v>
                </c:pt>
                <c:pt idx="223">
                  <c:v>45042</c:v>
                </c:pt>
                <c:pt idx="224">
                  <c:v>45043</c:v>
                </c:pt>
                <c:pt idx="225">
                  <c:v>45044</c:v>
                </c:pt>
                <c:pt idx="226">
                  <c:v>45045</c:v>
                </c:pt>
                <c:pt idx="227">
                  <c:v>45046</c:v>
                </c:pt>
                <c:pt idx="228">
                  <c:v>45047</c:v>
                </c:pt>
                <c:pt idx="229">
                  <c:v>45048</c:v>
                </c:pt>
                <c:pt idx="230">
                  <c:v>45049</c:v>
                </c:pt>
                <c:pt idx="231">
                  <c:v>45050</c:v>
                </c:pt>
                <c:pt idx="232">
                  <c:v>45051</c:v>
                </c:pt>
                <c:pt idx="233">
                  <c:v>45052</c:v>
                </c:pt>
                <c:pt idx="234">
                  <c:v>45053</c:v>
                </c:pt>
                <c:pt idx="235">
                  <c:v>45054</c:v>
                </c:pt>
                <c:pt idx="236">
                  <c:v>45055</c:v>
                </c:pt>
                <c:pt idx="237">
                  <c:v>45056</c:v>
                </c:pt>
                <c:pt idx="238">
                  <c:v>45057</c:v>
                </c:pt>
                <c:pt idx="239">
                  <c:v>45058</c:v>
                </c:pt>
                <c:pt idx="240">
                  <c:v>45059</c:v>
                </c:pt>
                <c:pt idx="241">
                  <c:v>45060</c:v>
                </c:pt>
                <c:pt idx="242">
                  <c:v>45061</c:v>
                </c:pt>
                <c:pt idx="243">
                  <c:v>45062</c:v>
                </c:pt>
                <c:pt idx="244">
                  <c:v>45063</c:v>
                </c:pt>
                <c:pt idx="245">
                  <c:v>45064</c:v>
                </c:pt>
                <c:pt idx="246">
                  <c:v>45065</c:v>
                </c:pt>
                <c:pt idx="247">
                  <c:v>45066</c:v>
                </c:pt>
                <c:pt idx="248">
                  <c:v>45067</c:v>
                </c:pt>
                <c:pt idx="249">
                  <c:v>45068</c:v>
                </c:pt>
                <c:pt idx="250">
                  <c:v>45069</c:v>
                </c:pt>
                <c:pt idx="251">
                  <c:v>45070</c:v>
                </c:pt>
                <c:pt idx="252">
                  <c:v>45071</c:v>
                </c:pt>
                <c:pt idx="253">
                  <c:v>45072</c:v>
                </c:pt>
                <c:pt idx="254">
                  <c:v>45073</c:v>
                </c:pt>
                <c:pt idx="255">
                  <c:v>45074</c:v>
                </c:pt>
                <c:pt idx="256">
                  <c:v>45075</c:v>
                </c:pt>
                <c:pt idx="257">
                  <c:v>45076</c:v>
                </c:pt>
                <c:pt idx="258">
                  <c:v>45077</c:v>
                </c:pt>
                <c:pt idx="259">
                  <c:v>45078</c:v>
                </c:pt>
                <c:pt idx="260">
                  <c:v>45079</c:v>
                </c:pt>
                <c:pt idx="261">
                  <c:v>45080</c:v>
                </c:pt>
                <c:pt idx="262">
                  <c:v>45081</c:v>
                </c:pt>
                <c:pt idx="263">
                  <c:v>45082</c:v>
                </c:pt>
                <c:pt idx="264">
                  <c:v>45083</c:v>
                </c:pt>
                <c:pt idx="265">
                  <c:v>45084</c:v>
                </c:pt>
                <c:pt idx="266">
                  <c:v>45085</c:v>
                </c:pt>
                <c:pt idx="267">
                  <c:v>45086</c:v>
                </c:pt>
                <c:pt idx="268">
                  <c:v>45087</c:v>
                </c:pt>
                <c:pt idx="269">
                  <c:v>45088</c:v>
                </c:pt>
                <c:pt idx="270">
                  <c:v>45089</c:v>
                </c:pt>
                <c:pt idx="271">
                  <c:v>45090</c:v>
                </c:pt>
                <c:pt idx="272">
                  <c:v>45091</c:v>
                </c:pt>
                <c:pt idx="273">
                  <c:v>45092</c:v>
                </c:pt>
                <c:pt idx="274">
                  <c:v>45093</c:v>
                </c:pt>
                <c:pt idx="275">
                  <c:v>45094</c:v>
                </c:pt>
                <c:pt idx="276">
                  <c:v>45095</c:v>
                </c:pt>
                <c:pt idx="277">
                  <c:v>45096</c:v>
                </c:pt>
                <c:pt idx="278">
                  <c:v>45097</c:v>
                </c:pt>
                <c:pt idx="279">
                  <c:v>45098</c:v>
                </c:pt>
                <c:pt idx="280">
                  <c:v>45099</c:v>
                </c:pt>
                <c:pt idx="281">
                  <c:v>45100</c:v>
                </c:pt>
                <c:pt idx="282">
                  <c:v>45101</c:v>
                </c:pt>
              </c:numCache>
            </c:numRef>
          </c:cat>
          <c:val>
            <c:numRef>
              <c:f>Data!$BA$34:$BA$316</c:f>
              <c:numCache>
                <c:formatCode>0</c:formatCode>
                <c:ptCount val="283"/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309</c:v>
                </c:pt>
                <c:pt idx="49">
                  <c:v>516.14</c:v>
                </c:pt>
                <c:pt idx="50">
                  <c:v>425.75</c:v>
                </c:pt>
                <c:pt idx="51">
                  <c:v>487.69</c:v>
                </c:pt>
                <c:pt idx="52">
                  <c:v>503.41</c:v>
                </c:pt>
                <c:pt idx="53">
                  <c:v>565.17999999999995</c:v>
                </c:pt>
                <c:pt idx="54">
                  <c:v>574</c:v>
                </c:pt>
                <c:pt idx="55">
                  <c:v>510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4E-48A3-B145-3AF51E8BF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270728"/>
        <c:axId val="424269160"/>
        <c:extLst>
          <c:ext xmlns:c15="http://schemas.microsoft.com/office/drawing/2012/chart" uri="{02D57815-91ED-43cb-92C2-25804820EDAC}">
            <c15:filteredBarSeries>
              <c15:ser>
                <c:idx val="9"/>
                <c:order val="4"/>
                <c:tx>
                  <c:strRef>
                    <c:extLst>
                      <c:ext uri="{02D57815-91ED-43cb-92C2-25804820EDAC}">
                        <c15:formulaRef>
                          <c15:sqref>Data!$S$1</c15:sqref>
                        </c15:formulaRef>
                      </c:ext>
                    </c:extLst>
                    <c:strCache>
                      <c:ptCount val="1"/>
                      <c:pt idx="0">
                        <c:v>PID</c:v>
                      </c:pt>
                    </c:strCache>
                  </c:strRef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solidFill>
                      <a:schemeClr val="accent4">
                        <a:lumMod val="75000"/>
                      </a:schemeClr>
                    </a:solidFill>
                  </a:ln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Data!$T$3:$T$316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A64E-48A3-B145-3AF51E8BF0A6}"/>
                  </c:ext>
                </c:extLst>
              </c15:ser>
            </c15:filteredBarSeries>
            <c15:filteredBarSeries>
              <c15:ser>
                <c:idx val="12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Data!$D$1</c15:sqref>
                        </c15:formulaRef>
                      </c:ext>
                    </c:extLst>
                    <c:strCache>
                      <c:ptCount val="1"/>
                      <c:pt idx="0">
                        <c:v>RCC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  <a:lumOff val="40000"/>
                    </a:schemeClr>
                  </a:solidFill>
                  <a:ln>
                    <a:solidFill>
                      <a:schemeClr val="accent6">
                        <a:lumMod val="60000"/>
                        <a:lumOff val="40000"/>
                      </a:schemeClr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Data!$D$3:$D$316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A64E-48A3-B145-3AF51E8BF0A6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Data!$AM$1</c15:sqref>
                        </c15:formulaRef>
                      </c:ext>
                    </c:extLst>
                    <c:strCache>
                      <c:ptCount val="1"/>
                      <c:pt idx="0">
                        <c:v>FMID</c:v>
                      </c:pt>
                    </c:strCache>
                  </c:strRef>
                </c:tx>
                <c:spPr>
                  <a:solidFill>
                    <a:schemeClr val="tx2">
                      <a:lumMod val="60000"/>
                      <a:lumOff val="40000"/>
                    </a:schemeClr>
                  </a:solidFill>
                  <a:ln w="9525">
                    <a:solidFill>
                      <a:schemeClr val="tx2">
                        <a:lumMod val="60000"/>
                        <a:lumOff val="40000"/>
                      </a:schemeClr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Data!$AN$3:$AN$316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A64E-48A3-B145-3AF51E8BF0A6}"/>
                  </c:ext>
                </c:extLst>
              </c15:ser>
            </c15:filteredBarSeries>
            <c15:filteredBarSeries>
              <c15:ser>
                <c:idx val="13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Data!$AQ$1</c15:sqref>
                        </c15:formulaRef>
                      </c:ext>
                    </c:extLst>
                    <c:strCache>
                      <c:ptCount val="1"/>
                      <c:pt idx="0">
                        <c:v>GFCC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chemeClr val="accent6">
                        <a:lumMod val="75000"/>
                      </a:schemeClr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Data!$AR$3:$AR$316</c15:sqref>
                        </c15:formulaRef>
                      </c:ext>
                    </c:extLst>
                    <c:numCache>
                      <c:formatCode>General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A64E-48A3-B145-3AF51E8BF0A6}"/>
                  </c:ext>
                </c:extLst>
              </c15:ser>
            </c15:filteredBarSeries>
            <c15:filteredBa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Data!$AE$1</c15:sqref>
                        </c15:formulaRef>
                      </c:ext>
                    </c:extLst>
                    <c:strCache>
                      <c:ptCount val="1"/>
                      <c:pt idx="0">
                        <c:v>FFIC</c:v>
                      </c:pt>
                    </c:strCache>
                  </c:strRef>
                </c:tx>
                <c:spPr>
                  <a:solidFill>
                    <a:schemeClr val="accent1">
                      <a:lumMod val="40000"/>
                      <a:lumOff val="60000"/>
                    </a:schemeClr>
                  </a:solidFill>
                  <a:ln w="9525">
                    <a:solidFill>
                      <a:schemeClr val="accent1">
                        <a:lumMod val="40000"/>
                        <a:lumOff val="60000"/>
                      </a:schemeClr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Data!$AF$3:$AF$316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A64E-48A3-B145-3AF51E8BF0A6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Data!$G$1</c15:sqref>
                        </c15:formulaRef>
                      </c:ext>
                    </c:extLst>
                    <c:strCache>
                      <c:ptCount val="1"/>
                      <c:pt idx="0">
                        <c:v>ASCC</c:v>
                      </c:pt>
                    </c:strCache>
                  </c:strRef>
                </c:tx>
                <c:spPr>
                  <a:solidFill>
                    <a:srgbClr val="FFC000"/>
                  </a:solidFill>
                  <a:ln>
                    <a:solidFill>
                      <a:srgbClr val="FFC000"/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Data!$H$3:$H$316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64E-48A3-B145-3AF51E8BF0A6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Data!$AA$1</c15:sqref>
                        </c15:formulaRef>
                      </c:ext>
                    </c:extLst>
                    <c:strCache>
                      <c:ptCount val="1"/>
                      <c:pt idx="0">
                        <c:v>SRVID</c:v>
                      </c:pt>
                    </c:strCache>
                  </c:strRef>
                </c:tx>
                <c:spPr>
                  <a:solidFill>
                    <a:srgbClr val="FF00FF"/>
                  </a:solidFill>
                  <a:ln>
                    <a:solidFill>
                      <a:srgbClr val="FF00FF"/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Data!$AB$3:$AB$316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64E-48A3-B145-3AF51E8BF0A6}"/>
                  </c:ext>
                </c:extLst>
              </c15:ser>
            </c15:filteredBarSeries>
            <c15:filteredBarSeries>
              <c15:ser>
                <c:idx val="4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Data!$K$1</c15:sqref>
                        </c15:formulaRef>
                      </c:ext>
                    </c:extLst>
                    <c:strCache>
                      <c:ptCount val="1"/>
                      <c:pt idx="0">
                        <c:v>NSID</c:v>
                      </c:pt>
                    </c:strCache>
                  </c:strRef>
                </c:tx>
                <c:spPr>
                  <a:solidFill>
                    <a:schemeClr val="accent3">
                      <a:lumMod val="50000"/>
                    </a:schemeClr>
                  </a:solidFill>
                  <a:ln w="9525">
                    <a:solidFill>
                      <a:schemeClr val="accent3">
                        <a:lumMod val="50000"/>
                      </a:schemeClr>
                    </a:solidFill>
                  </a:ln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Data!$L$3:$L$316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A64E-48A3-B145-3AF51E8BF0A6}"/>
                  </c:ext>
                </c:extLst>
              </c15:ser>
            </c15:filteredBarSeries>
            <c15:filteredBarSeries>
              <c15:ser>
                <c:idx val="14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Data!$W$1</c15:sqref>
                        </c15:formulaRef>
                      </c:ext>
                    </c:extLst>
                    <c:strCache>
                      <c:ptCount val="1"/>
                      <c:pt idx="0">
                        <c:v>SID</c:v>
                      </c:pt>
                    </c:strCache>
                  </c:strRef>
                </c:tx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Data!$X$3:$X$316</c15:sqref>
                        </c15:formulaRef>
                      </c:ext>
                    </c:extLst>
                    <c:numCache>
                      <c:formatCode>0</c:formatCode>
                      <c:ptCount val="31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64E-48A3-B145-3AF51E8BF0A6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2"/>
          <c:order val="14"/>
          <c:tx>
            <c:strRef>
              <c:f>Data!$BY$1</c:f>
              <c:strCache>
                <c:ptCount val="1"/>
                <c:pt idx="0">
                  <c:v>Total  Available </c:v>
                </c:pt>
              </c:strCache>
            </c:strRef>
          </c:tx>
          <c:spPr>
            <a:ln w="47625">
              <a:solidFill>
                <a:srgbClr val="BF5B09"/>
              </a:solidFill>
            </a:ln>
          </c:spPr>
          <c:marker>
            <c:symbol val="none"/>
          </c:marker>
          <c:dPt>
            <c:idx val="68"/>
            <c:bubble3D val="0"/>
            <c:extLst>
              <c:ext xmlns:c16="http://schemas.microsoft.com/office/drawing/2014/chart" uri="{C3380CC4-5D6E-409C-BE32-E72D297353CC}">
                <c16:uniqueId val="{0000000C-A64E-48A3-B145-3AF51E8BF0A6}"/>
              </c:ext>
            </c:extLst>
          </c:dPt>
          <c:cat>
            <c:numRef>
              <c:f>Data!$A$34:$A$316</c:f>
              <c:numCache>
                <c:formatCode>m/d/yyyy</c:formatCode>
                <c:ptCount val="283"/>
                <c:pt idx="0">
                  <c:v>44819</c:v>
                </c:pt>
                <c:pt idx="1">
                  <c:v>44820</c:v>
                </c:pt>
                <c:pt idx="2">
                  <c:v>44821</c:v>
                </c:pt>
                <c:pt idx="3">
                  <c:v>44822</c:v>
                </c:pt>
                <c:pt idx="4">
                  <c:v>44823</c:v>
                </c:pt>
                <c:pt idx="5">
                  <c:v>44824</c:v>
                </c:pt>
                <c:pt idx="6">
                  <c:v>44825</c:v>
                </c:pt>
                <c:pt idx="7">
                  <c:v>44826</c:v>
                </c:pt>
                <c:pt idx="8">
                  <c:v>44827</c:v>
                </c:pt>
                <c:pt idx="9">
                  <c:v>44828</c:v>
                </c:pt>
                <c:pt idx="10">
                  <c:v>44829</c:v>
                </c:pt>
                <c:pt idx="11">
                  <c:v>44830</c:v>
                </c:pt>
                <c:pt idx="12">
                  <c:v>44831</c:v>
                </c:pt>
                <c:pt idx="13">
                  <c:v>44832</c:v>
                </c:pt>
                <c:pt idx="14">
                  <c:v>44833</c:v>
                </c:pt>
                <c:pt idx="15">
                  <c:v>44834</c:v>
                </c:pt>
                <c:pt idx="16">
                  <c:v>44835</c:v>
                </c:pt>
                <c:pt idx="17">
                  <c:v>44836</c:v>
                </c:pt>
                <c:pt idx="18">
                  <c:v>44837</c:v>
                </c:pt>
                <c:pt idx="19">
                  <c:v>44838</c:v>
                </c:pt>
                <c:pt idx="20">
                  <c:v>44839</c:v>
                </c:pt>
                <c:pt idx="21">
                  <c:v>44840</c:v>
                </c:pt>
                <c:pt idx="22">
                  <c:v>44841</c:v>
                </c:pt>
                <c:pt idx="23">
                  <c:v>44842</c:v>
                </c:pt>
                <c:pt idx="24">
                  <c:v>44843</c:v>
                </c:pt>
                <c:pt idx="25">
                  <c:v>44844</c:v>
                </c:pt>
                <c:pt idx="26">
                  <c:v>44845</c:v>
                </c:pt>
                <c:pt idx="27">
                  <c:v>44846</c:v>
                </c:pt>
                <c:pt idx="28">
                  <c:v>44847</c:v>
                </c:pt>
                <c:pt idx="29">
                  <c:v>44848</c:v>
                </c:pt>
                <c:pt idx="30">
                  <c:v>44849</c:v>
                </c:pt>
                <c:pt idx="31">
                  <c:v>44850</c:v>
                </c:pt>
                <c:pt idx="32">
                  <c:v>44851</c:v>
                </c:pt>
                <c:pt idx="33">
                  <c:v>44852</c:v>
                </c:pt>
                <c:pt idx="34">
                  <c:v>44853</c:v>
                </c:pt>
                <c:pt idx="35">
                  <c:v>44854</c:v>
                </c:pt>
                <c:pt idx="36">
                  <c:v>44855</c:v>
                </c:pt>
                <c:pt idx="37">
                  <c:v>44856</c:v>
                </c:pt>
                <c:pt idx="38">
                  <c:v>44857</c:v>
                </c:pt>
                <c:pt idx="39">
                  <c:v>44858</c:v>
                </c:pt>
                <c:pt idx="40">
                  <c:v>44859</c:v>
                </c:pt>
                <c:pt idx="41">
                  <c:v>44860</c:v>
                </c:pt>
                <c:pt idx="42">
                  <c:v>44861</c:v>
                </c:pt>
                <c:pt idx="43">
                  <c:v>44862</c:v>
                </c:pt>
                <c:pt idx="44">
                  <c:v>44863</c:v>
                </c:pt>
                <c:pt idx="45">
                  <c:v>44864</c:v>
                </c:pt>
                <c:pt idx="46">
                  <c:v>44865</c:v>
                </c:pt>
                <c:pt idx="47">
                  <c:v>44866</c:v>
                </c:pt>
                <c:pt idx="48">
                  <c:v>44867</c:v>
                </c:pt>
                <c:pt idx="49">
                  <c:v>44868</c:v>
                </c:pt>
                <c:pt idx="50">
                  <c:v>44869</c:v>
                </c:pt>
                <c:pt idx="51">
                  <c:v>44870</c:v>
                </c:pt>
                <c:pt idx="52">
                  <c:v>44871</c:v>
                </c:pt>
                <c:pt idx="53">
                  <c:v>44872</c:v>
                </c:pt>
                <c:pt idx="54">
                  <c:v>44873</c:v>
                </c:pt>
                <c:pt idx="55">
                  <c:v>44874</c:v>
                </c:pt>
                <c:pt idx="56">
                  <c:v>44875</c:v>
                </c:pt>
                <c:pt idx="57">
                  <c:v>44876</c:v>
                </c:pt>
                <c:pt idx="58">
                  <c:v>44877</c:v>
                </c:pt>
                <c:pt idx="59" formatCode="[$-409]mmmm\ d\,\ yyyy;@">
                  <c:v>44878</c:v>
                </c:pt>
                <c:pt idx="60">
                  <c:v>44879</c:v>
                </c:pt>
                <c:pt idx="61">
                  <c:v>44880</c:v>
                </c:pt>
                <c:pt idx="62">
                  <c:v>44881</c:v>
                </c:pt>
                <c:pt idx="63">
                  <c:v>44882</c:v>
                </c:pt>
                <c:pt idx="64">
                  <c:v>44883</c:v>
                </c:pt>
                <c:pt idx="65">
                  <c:v>44884</c:v>
                </c:pt>
                <c:pt idx="66">
                  <c:v>44885</c:v>
                </c:pt>
                <c:pt idx="67">
                  <c:v>44886</c:v>
                </c:pt>
                <c:pt idx="68">
                  <c:v>44887</c:v>
                </c:pt>
                <c:pt idx="69">
                  <c:v>44888</c:v>
                </c:pt>
                <c:pt idx="70">
                  <c:v>44889</c:v>
                </c:pt>
                <c:pt idx="71">
                  <c:v>44890</c:v>
                </c:pt>
                <c:pt idx="72">
                  <c:v>44891</c:v>
                </c:pt>
                <c:pt idx="73">
                  <c:v>44892</c:v>
                </c:pt>
                <c:pt idx="74">
                  <c:v>44893</c:v>
                </c:pt>
                <c:pt idx="75">
                  <c:v>44894</c:v>
                </c:pt>
                <c:pt idx="76">
                  <c:v>44895</c:v>
                </c:pt>
                <c:pt idx="77">
                  <c:v>44896</c:v>
                </c:pt>
                <c:pt idx="78">
                  <c:v>44897</c:v>
                </c:pt>
                <c:pt idx="79">
                  <c:v>44898</c:v>
                </c:pt>
                <c:pt idx="80">
                  <c:v>44899</c:v>
                </c:pt>
                <c:pt idx="81">
                  <c:v>44900</c:v>
                </c:pt>
                <c:pt idx="82">
                  <c:v>44901</c:v>
                </c:pt>
                <c:pt idx="83">
                  <c:v>44902</c:v>
                </c:pt>
                <c:pt idx="84">
                  <c:v>44903</c:v>
                </c:pt>
                <c:pt idx="85">
                  <c:v>44904</c:v>
                </c:pt>
                <c:pt idx="86">
                  <c:v>44905</c:v>
                </c:pt>
                <c:pt idx="87">
                  <c:v>44906</c:v>
                </c:pt>
                <c:pt idx="88">
                  <c:v>44907</c:v>
                </c:pt>
                <c:pt idx="89">
                  <c:v>44908</c:v>
                </c:pt>
                <c:pt idx="90">
                  <c:v>44909</c:v>
                </c:pt>
                <c:pt idx="91">
                  <c:v>44910</c:v>
                </c:pt>
                <c:pt idx="92">
                  <c:v>44911</c:v>
                </c:pt>
                <c:pt idx="93">
                  <c:v>44912</c:v>
                </c:pt>
                <c:pt idx="94">
                  <c:v>44913</c:v>
                </c:pt>
                <c:pt idx="95">
                  <c:v>44914</c:v>
                </c:pt>
                <c:pt idx="96">
                  <c:v>44915</c:v>
                </c:pt>
                <c:pt idx="97">
                  <c:v>44916</c:v>
                </c:pt>
                <c:pt idx="98">
                  <c:v>44917</c:v>
                </c:pt>
                <c:pt idx="99">
                  <c:v>44918</c:v>
                </c:pt>
                <c:pt idx="100">
                  <c:v>44919</c:v>
                </c:pt>
                <c:pt idx="101">
                  <c:v>44920</c:v>
                </c:pt>
                <c:pt idx="102">
                  <c:v>44921</c:v>
                </c:pt>
                <c:pt idx="103">
                  <c:v>44922</c:v>
                </c:pt>
                <c:pt idx="104">
                  <c:v>44923</c:v>
                </c:pt>
                <c:pt idx="105">
                  <c:v>44924</c:v>
                </c:pt>
                <c:pt idx="106">
                  <c:v>44925</c:v>
                </c:pt>
                <c:pt idx="107">
                  <c:v>44926</c:v>
                </c:pt>
                <c:pt idx="108">
                  <c:v>44927</c:v>
                </c:pt>
                <c:pt idx="109">
                  <c:v>44928</c:v>
                </c:pt>
                <c:pt idx="110">
                  <c:v>44929</c:v>
                </c:pt>
                <c:pt idx="111">
                  <c:v>44930</c:v>
                </c:pt>
                <c:pt idx="112">
                  <c:v>44931</c:v>
                </c:pt>
                <c:pt idx="113">
                  <c:v>44932</c:v>
                </c:pt>
                <c:pt idx="114">
                  <c:v>44933</c:v>
                </c:pt>
                <c:pt idx="115">
                  <c:v>44934</c:v>
                </c:pt>
                <c:pt idx="116">
                  <c:v>44935</c:v>
                </c:pt>
                <c:pt idx="117">
                  <c:v>44936</c:v>
                </c:pt>
                <c:pt idx="118">
                  <c:v>44937</c:v>
                </c:pt>
                <c:pt idx="119">
                  <c:v>44938</c:v>
                </c:pt>
                <c:pt idx="120">
                  <c:v>44939</c:v>
                </c:pt>
                <c:pt idx="121">
                  <c:v>44940</c:v>
                </c:pt>
                <c:pt idx="122">
                  <c:v>44941</c:v>
                </c:pt>
                <c:pt idx="123">
                  <c:v>44942</c:v>
                </c:pt>
                <c:pt idx="124">
                  <c:v>44943</c:v>
                </c:pt>
                <c:pt idx="125">
                  <c:v>44944</c:v>
                </c:pt>
                <c:pt idx="126">
                  <c:v>44945</c:v>
                </c:pt>
                <c:pt idx="127">
                  <c:v>44946</c:v>
                </c:pt>
                <c:pt idx="128">
                  <c:v>44947</c:v>
                </c:pt>
                <c:pt idx="129">
                  <c:v>44948</c:v>
                </c:pt>
                <c:pt idx="130">
                  <c:v>44949</c:v>
                </c:pt>
                <c:pt idx="131">
                  <c:v>44950</c:v>
                </c:pt>
                <c:pt idx="132">
                  <c:v>44951</c:v>
                </c:pt>
                <c:pt idx="133">
                  <c:v>44952</c:v>
                </c:pt>
                <c:pt idx="134">
                  <c:v>44953</c:v>
                </c:pt>
                <c:pt idx="135">
                  <c:v>44954</c:v>
                </c:pt>
                <c:pt idx="136">
                  <c:v>44955</c:v>
                </c:pt>
                <c:pt idx="137">
                  <c:v>44956</c:v>
                </c:pt>
                <c:pt idx="138">
                  <c:v>44957</c:v>
                </c:pt>
                <c:pt idx="139">
                  <c:v>44958</c:v>
                </c:pt>
                <c:pt idx="140">
                  <c:v>44959</c:v>
                </c:pt>
                <c:pt idx="141">
                  <c:v>44960</c:v>
                </c:pt>
                <c:pt idx="142">
                  <c:v>44961</c:v>
                </c:pt>
                <c:pt idx="143">
                  <c:v>44962</c:v>
                </c:pt>
                <c:pt idx="144">
                  <c:v>44963</c:v>
                </c:pt>
                <c:pt idx="145">
                  <c:v>44964</c:v>
                </c:pt>
                <c:pt idx="146">
                  <c:v>44965</c:v>
                </c:pt>
                <c:pt idx="147">
                  <c:v>44966</c:v>
                </c:pt>
                <c:pt idx="148">
                  <c:v>44967</c:v>
                </c:pt>
                <c:pt idx="149">
                  <c:v>44968</c:v>
                </c:pt>
                <c:pt idx="150">
                  <c:v>44969</c:v>
                </c:pt>
                <c:pt idx="151">
                  <c:v>44970</c:v>
                </c:pt>
                <c:pt idx="152">
                  <c:v>44971</c:v>
                </c:pt>
                <c:pt idx="153">
                  <c:v>44972</c:v>
                </c:pt>
                <c:pt idx="154">
                  <c:v>44973</c:v>
                </c:pt>
                <c:pt idx="155">
                  <c:v>44974</c:v>
                </c:pt>
                <c:pt idx="156">
                  <c:v>44975</c:v>
                </c:pt>
                <c:pt idx="157">
                  <c:v>44976</c:v>
                </c:pt>
                <c:pt idx="158">
                  <c:v>44977</c:v>
                </c:pt>
                <c:pt idx="159">
                  <c:v>44978</c:v>
                </c:pt>
                <c:pt idx="160">
                  <c:v>44979</c:v>
                </c:pt>
                <c:pt idx="161">
                  <c:v>44980</c:v>
                </c:pt>
                <c:pt idx="162">
                  <c:v>44981</c:v>
                </c:pt>
                <c:pt idx="163">
                  <c:v>44982</c:v>
                </c:pt>
                <c:pt idx="164">
                  <c:v>44983</c:v>
                </c:pt>
                <c:pt idx="165">
                  <c:v>44984</c:v>
                </c:pt>
                <c:pt idx="166">
                  <c:v>44985</c:v>
                </c:pt>
                <c:pt idx="167">
                  <c:v>44986</c:v>
                </c:pt>
                <c:pt idx="168">
                  <c:v>44987</c:v>
                </c:pt>
                <c:pt idx="169">
                  <c:v>44988</c:v>
                </c:pt>
                <c:pt idx="170">
                  <c:v>44989</c:v>
                </c:pt>
                <c:pt idx="171">
                  <c:v>44990</c:v>
                </c:pt>
                <c:pt idx="172">
                  <c:v>44991</c:v>
                </c:pt>
                <c:pt idx="173">
                  <c:v>44992</c:v>
                </c:pt>
                <c:pt idx="174">
                  <c:v>44993</c:v>
                </c:pt>
                <c:pt idx="175">
                  <c:v>44994</c:v>
                </c:pt>
                <c:pt idx="176">
                  <c:v>44995</c:v>
                </c:pt>
                <c:pt idx="177">
                  <c:v>44996</c:v>
                </c:pt>
                <c:pt idx="178">
                  <c:v>44997</c:v>
                </c:pt>
                <c:pt idx="179">
                  <c:v>44998</c:v>
                </c:pt>
                <c:pt idx="180">
                  <c:v>44999</c:v>
                </c:pt>
                <c:pt idx="181">
                  <c:v>45000</c:v>
                </c:pt>
                <c:pt idx="182">
                  <c:v>45001</c:v>
                </c:pt>
                <c:pt idx="183">
                  <c:v>45002</c:v>
                </c:pt>
                <c:pt idx="184">
                  <c:v>45003</c:v>
                </c:pt>
                <c:pt idx="185">
                  <c:v>45004</c:v>
                </c:pt>
                <c:pt idx="186">
                  <c:v>45005</c:v>
                </c:pt>
                <c:pt idx="187">
                  <c:v>45006</c:v>
                </c:pt>
                <c:pt idx="188">
                  <c:v>45007</c:v>
                </c:pt>
                <c:pt idx="189">
                  <c:v>45008</c:v>
                </c:pt>
                <c:pt idx="190">
                  <c:v>45009</c:v>
                </c:pt>
                <c:pt idx="191">
                  <c:v>45010</c:v>
                </c:pt>
                <c:pt idx="192">
                  <c:v>45011</c:v>
                </c:pt>
                <c:pt idx="193">
                  <c:v>45012</c:v>
                </c:pt>
                <c:pt idx="194">
                  <c:v>45013</c:v>
                </c:pt>
                <c:pt idx="195">
                  <c:v>45014</c:v>
                </c:pt>
                <c:pt idx="196">
                  <c:v>45015</c:v>
                </c:pt>
                <c:pt idx="197">
                  <c:v>45016</c:v>
                </c:pt>
                <c:pt idx="198">
                  <c:v>45017</c:v>
                </c:pt>
                <c:pt idx="199">
                  <c:v>45018</c:v>
                </c:pt>
                <c:pt idx="200">
                  <c:v>45019</c:v>
                </c:pt>
                <c:pt idx="201" formatCode="[$-409]mmmm\ d\,\ yyyy;@">
                  <c:v>45020</c:v>
                </c:pt>
                <c:pt idx="202">
                  <c:v>45021</c:v>
                </c:pt>
                <c:pt idx="203">
                  <c:v>45022</c:v>
                </c:pt>
                <c:pt idx="204">
                  <c:v>45023</c:v>
                </c:pt>
                <c:pt idx="205">
                  <c:v>45024</c:v>
                </c:pt>
                <c:pt idx="206">
                  <c:v>45025</c:v>
                </c:pt>
                <c:pt idx="207">
                  <c:v>45026</c:v>
                </c:pt>
                <c:pt idx="208">
                  <c:v>45027</c:v>
                </c:pt>
                <c:pt idx="209">
                  <c:v>45028</c:v>
                </c:pt>
                <c:pt idx="210">
                  <c:v>45029</c:v>
                </c:pt>
                <c:pt idx="211">
                  <c:v>45030</c:v>
                </c:pt>
                <c:pt idx="212">
                  <c:v>45031</c:v>
                </c:pt>
                <c:pt idx="213">
                  <c:v>45032</c:v>
                </c:pt>
                <c:pt idx="214">
                  <c:v>45033</c:v>
                </c:pt>
                <c:pt idx="215">
                  <c:v>45034</c:v>
                </c:pt>
                <c:pt idx="216">
                  <c:v>45035</c:v>
                </c:pt>
                <c:pt idx="217">
                  <c:v>45036</c:v>
                </c:pt>
                <c:pt idx="218">
                  <c:v>45037</c:v>
                </c:pt>
                <c:pt idx="219">
                  <c:v>45038</c:v>
                </c:pt>
                <c:pt idx="220">
                  <c:v>45039</c:v>
                </c:pt>
                <c:pt idx="221">
                  <c:v>45040</c:v>
                </c:pt>
                <c:pt idx="222">
                  <c:v>45041</c:v>
                </c:pt>
                <c:pt idx="223">
                  <c:v>45042</c:v>
                </c:pt>
                <c:pt idx="224">
                  <c:v>45043</c:v>
                </c:pt>
                <c:pt idx="225">
                  <c:v>45044</c:v>
                </c:pt>
                <c:pt idx="226">
                  <c:v>45045</c:v>
                </c:pt>
                <c:pt idx="227">
                  <c:v>45046</c:v>
                </c:pt>
                <c:pt idx="228">
                  <c:v>45047</c:v>
                </c:pt>
                <c:pt idx="229">
                  <c:v>45048</c:v>
                </c:pt>
                <c:pt idx="230">
                  <c:v>45049</c:v>
                </c:pt>
                <c:pt idx="231">
                  <c:v>45050</c:v>
                </c:pt>
                <c:pt idx="232">
                  <c:v>45051</c:v>
                </c:pt>
                <c:pt idx="233">
                  <c:v>45052</c:v>
                </c:pt>
                <c:pt idx="234">
                  <c:v>45053</c:v>
                </c:pt>
                <c:pt idx="235">
                  <c:v>45054</c:v>
                </c:pt>
                <c:pt idx="236">
                  <c:v>45055</c:v>
                </c:pt>
                <c:pt idx="237">
                  <c:v>45056</c:v>
                </c:pt>
                <c:pt idx="238">
                  <c:v>45057</c:v>
                </c:pt>
                <c:pt idx="239">
                  <c:v>45058</c:v>
                </c:pt>
                <c:pt idx="240">
                  <c:v>45059</c:v>
                </c:pt>
                <c:pt idx="241">
                  <c:v>45060</c:v>
                </c:pt>
                <c:pt idx="242">
                  <c:v>45061</c:v>
                </c:pt>
                <c:pt idx="243">
                  <c:v>45062</c:v>
                </c:pt>
                <c:pt idx="244">
                  <c:v>45063</c:v>
                </c:pt>
                <c:pt idx="245">
                  <c:v>45064</c:v>
                </c:pt>
                <c:pt idx="246">
                  <c:v>45065</c:v>
                </c:pt>
                <c:pt idx="247">
                  <c:v>45066</c:v>
                </c:pt>
                <c:pt idx="248">
                  <c:v>45067</c:v>
                </c:pt>
                <c:pt idx="249">
                  <c:v>45068</c:v>
                </c:pt>
                <c:pt idx="250">
                  <c:v>45069</c:v>
                </c:pt>
                <c:pt idx="251">
                  <c:v>45070</c:v>
                </c:pt>
                <c:pt idx="252">
                  <c:v>45071</c:v>
                </c:pt>
                <c:pt idx="253">
                  <c:v>45072</c:v>
                </c:pt>
                <c:pt idx="254">
                  <c:v>45073</c:v>
                </c:pt>
                <c:pt idx="255">
                  <c:v>45074</c:v>
                </c:pt>
                <c:pt idx="256">
                  <c:v>45075</c:v>
                </c:pt>
                <c:pt idx="257">
                  <c:v>45076</c:v>
                </c:pt>
                <c:pt idx="258">
                  <c:v>45077</c:v>
                </c:pt>
                <c:pt idx="259">
                  <c:v>45078</c:v>
                </c:pt>
                <c:pt idx="260">
                  <c:v>45079</c:v>
                </c:pt>
                <c:pt idx="261">
                  <c:v>45080</c:v>
                </c:pt>
                <c:pt idx="262">
                  <c:v>45081</c:v>
                </c:pt>
                <c:pt idx="263">
                  <c:v>45082</c:v>
                </c:pt>
                <c:pt idx="264">
                  <c:v>45083</c:v>
                </c:pt>
                <c:pt idx="265">
                  <c:v>45084</c:v>
                </c:pt>
                <c:pt idx="266">
                  <c:v>45085</c:v>
                </c:pt>
                <c:pt idx="267">
                  <c:v>45086</c:v>
                </c:pt>
                <c:pt idx="268">
                  <c:v>45087</c:v>
                </c:pt>
                <c:pt idx="269">
                  <c:v>45088</c:v>
                </c:pt>
                <c:pt idx="270">
                  <c:v>45089</c:v>
                </c:pt>
                <c:pt idx="271">
                  <c:v>45090</c:v>
                </c:pt>
                <c:pt idx="272">
                  <c:v>45091</c:v>
                </c:pt>
                <c:pt idx="273">
                  <c:v>45092</c:v>
                </c:pt>
                <c:pt idx="274">
                  <c:v>45093</c:v>
                </c:pt>
                <c:pt idx="275">
                  <c:v>45094</c:v>
                </c:pt>
                <c:pt idx="276">
                  <c:v>45095</c:v>
                </c:pt>
                <c:pt idx="277">
                  <c:v>45096</c:v>
                </c:pt>
                <c:pt idx="278">
                  <c:v>45097</c:v>
                </c:pt>
                <c:pt idx="279">
                  <c:v>45098</c:v>
                </c:pt>
                <c:pt idx="280">
                  <c:v>45099</c:v>
                </c:pt>
                <c:pt idx="281">
                  <c:v>45100</c:v>
                </c:pt>
                <c:pt idx="282">
                  <c:v>45101</c:v>
                </c:pt>
              </c:numCache>
            </c:numRef>
          </c:cat>
          <c:val>
            <c:numRef>
              <c:f>Data!$BT$34:$BT$89</c:f>
              <c:numCache>
                <c:formatCode>0</c:formatCode>
                <c:ptCount val="56"/>
                <c:pt idx="30">
                  <c:v>592.87</c:v>
                </c:pt>
                <c:pt idx="31">
                  <c:v>589.51</c:v>
                </c:pt>
                <c:pt idx="32">
                  <c:v>586.15</c:v>
                </c:pt>
                <c:pt idx="33">
                  <c:v>610.14</c:v>
                </c:pt>
                <c:pt idx="34">
                  <c:v>616.9</c:v>
                </c:pt>
                <c:pt idx="35">
                  <c:v>616.9</c:v>
                </c:pt>
                <c:pt idx="36">
                  <c:v>583.38</c:v>
                </c:pt>
                <c:pt idx="37">
                  <c:v>553.79</c:v>
                </c:pt>
                <c:pt idx="38">
                  <c:v>560.31999999999994</c:v>
                </c:pt>
                <c:pt idx="39">
                  <c:v>360.15</c:v>
                </c:pt>
                <c:pt idx="40">
                  <c:v>533.80999999999995</c:v>
                </c:pt>
                <c:pt idx="41">
                  <c:v>533.18999999999994</c:v>
                </c:pt>
                <c:pt idx="42">
                  <c:v>542.54999999999995</c:v>
                </c:pt>
                <c:pt idx="43">
                  <c:v>540.89</c:v>
                </c:pt>
                <c:pt idx="44">
                  <c:v>98.23</c:v>
                </c:pt>
                <c:pt idx="45">
                  <c:v>60.54</c:v>
                </c:pt>
                <c:pt idx="46">
                  <c:v>80.349999999999994</c:v>
                </c:pt>
                <c:pt idx="47">
                  <c:v>77.7</c:v>
                </c:pt>
                <c:pt idx="48">
                  <c:v>387.6</c:v>
                </c:pt>
                <c:pt idx="49">
                  <c:v>594.55200000000002</c:v>
                </c:pt>
                <c:pt idx="50">
                  <c:v>504.726</c:v>
                </c:pt>
                <c:pt idx="51">
                  <c:v>572.46</c:v>
                </c:pt>
                <c:pt idx="52">
                  <c:v>590.63</c:v>
                </c:pt>
                <c:pt idx="53">
                  <c:v>674.17</c:v>
                </c:pt>
                <c:pt idx="54">
                  <c:v>679.7</c:v>
                </c:pt>
                <c:pt idx="55">
                  <c:v>617.70000000000005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64E-48A3-B145-3AF51E8BF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269552"/>
        <c:axId val="424268376"/>
        <c:extLst>
          <c:ext xmlns:c15="http://schemas.microsoft.com/office/drawing/2012/chart" uri="{02D57815-91ED-43cb-92C2-25804820EDAC}">
            <c15:filteredLineSeries>
              <c15:ser>
                <c:idx val="11"/>
                <c:order val="13"/>
                <c:tx>
                  <c:v>Lower Valley Recharge</c:v>
                </c:tx>
                <c:spPr>
                  <a:ln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Data!$A$34:$A$316</c15:sqref>
                        </c15:formulaRef>
                      </c:ext>
                    </c:extLst>
                    <c:numCache>
                      <c:formatCode>m/d/yyyy</c:formatCode>
                      <c:ptCount val="283"/>
                      <c:pt idx="0">
                        <c:v>44819</c:v>
                      </c:pt>
                      <c:pt idx="1">
                        <c:v>44820</c:v>
                      </c:pt>
                      <c:pt idx="2">
                        <c:v>44821</c:v>
                      </c:pt>
                      <c:pt idx="3">
                        <c:v>44822</c:v>
                      </c:pt>
                      <c:pt idx="4">
                        <c:v>44823</c:v>
                      </c:pt>
                      <c:pt idx="5">
                        <c:v>44824</c:v>
                      </c:pt>
                      <c:pt idx="6">
                        <c:v>44825</c:v>
                      </c:pt>
                      <c:pt idx="7">
                        <c:v>44826</c:v>
                      </c:pt>
                      <c:pt idx="8">
                        <c:v>44827</c:v>
                      </c:pt>
                      <c:pt idx="9">
                        <c:v>44828</c:v>
                      </c:pt>
                      <c:pt idx="10">
                        <c:v>44829</c:v>
                      </c:pt>
                      <c:pt idx="11">
                        <c:v>44830</c:v>
                      </c:pt>
                      <c:pt idx="12">
                        <c:v>44831</c:v>
                      </c:pt>
                      <c:pt idx="13">
                        <c:v>44832</c:v>
                      </c:pt>
                      <c:pt idx="14">
                        <c:v>44833</c:v>
                      </c:pt>
                      <c:pt idx="15">
                        <c:v>44834</c:v>
                      </c:pt>
                      <c:pt idx="16">
                        <c:v>44835</c:v>
                      </c:pt>
                      <c:pt idx="17">
                        <c:v>44836</c:v>
                      </c:pt>
                      <c:pt idx="18">
                        <c:v>44837</c:v>
                      </c:pt>
                      <c:pt idx="19">
                        <c:v>44838</c:v>
                      </c:pt>
                      <c:pt idx="20">
                        <c:v>44839</c:v>
                      </c:pt>
                      <c:pt idx="21">
                        <c:v>44840</c:v>
                      </c:pt>
                      <c:pt idx="22">
                        <c:v>44841</c:v>
                      </c:pt>
                      <c:pt idx="23">
                        <c:v>44842</c:v>
                      </c:pt>
                      <c:pt idx="24">
                        <c:v>44843</c:v>
                      </c:pt>
                      <c:pt idx="25">
                        <c:v>44844</c:v>
                      </c:pt>
                      <c:pt idx="26">
                        <c:v>44845</c:v>
                      </c:pt>
                      <c:pt idx="27">
                        <c:v>44846</c:v>
                      </c:pt>
                      <c:pt idx="28">
                        <c:v>44847</c:v>
                      </c:pt>
                      <c:pt idx="29">
                        <c:v>44848</c:v>
                      </c:pt>
                      <c:pt idx="30">
                        <c:v>44849</c:v>
                      </c:pt>
                      <c:pt idx="31">
                        <c:v>44850</c:v>
                      </c:pt>
                      <c:pt idx="32">
                        <c:v>44851</c:v>
                      </c:pt>
                      <c:pt idx="33">
                        <c:v>44852</c:v>
                      </c:pt>
                      <c:pt idx="34">
                        <c:v>44853</c:v>
                      </c:pt>
                      <c:pt idx="35">
                        <c:v>44854</c:v>
                      </c:pt>
                      <c:pt idx="36">
                        <c:v>44855</c:v>
                      </c:pt>
                      <c:pt idx="37">
                        <c:v>44856</c:v>
                      </c:pt>
                      <c:pt idx="38">
                        <c:v>44857</c:v>
                      </c:pt>
                      <c:pt idx="39">
                        <c:v>44858</c:v>
                      </c:pt>
                      <c:pt idx="40">
                        <c:v>44859</c:v>
                      </c:pt>
                      <c:pt idx="41">
                        <c:v>44860</c:v>
                      </c:pt>
                      <c:pt idx="42">
                        <c:v>44861</c:v>
                      </c:pt>
                      <c:pt idx="43">
                        <c:v>44862</c:v>
                      </c:pt>
                      <c:pt idx="44">
                        <c:v>44863</c:v>
                      </c:pt>
                      <c:pt idx="45">
                        <c:v>44864</c:v>
                      </c:pt>
                      <c:pt idx="46">
                        <c:v>44865</c:v>
                      </c:pt>
                      <c:pt idx="47">
                        <c:v>44866</c:v>
                      </c:pt>
                      <c:pt idx="48">
                        <c:v>44867</c:v>
                      </c:pt>
                      <c:pt idx="49">
                        <c:v>44868</c:v>
                      </c:pt>
                      <c:pt idx="50">
                        <c:v>44869</c:v>
                      </c:pt>
                      <c:pt idx="51">
                        <c:v>44870</c:v>
                      </c:pt>
                      <c:pt idx="52">
                        <c:v>44871</c:v>
                      </c:pt>
                      <c:pt idx="53">
                        <c:v>44872</c:v>
                      </c:pt>
                      <c:pt idx="54">
                        <c:v>44873</c:v>
                      </c:pt>
                      <c:pt idx="55">
                        <c:v>44874</c:v>
                      </c:pt>
                      <c:pt idx="56">
                        <c:v>44875</c:v>
                      </c:pt>
                      <c:pt idx="57">
                        <c:v>44876</c:v>
                      </c:pt>
                      <c:pt idx="58">
                        <c:v>44877</c:v>
                      </c:pt>
                      <c:pt idx="59" formatCode="[$-409]mmmm\ d\,\ yyyy;@">
                        <c:v>44878</c:v>
                      </c:pt>
                      <c:pt idx="60">
                        <c:v>44879</c:v>
                      </c:pt>
                      <c:pt idx="61">
                        <c:v>44880</c:v>
                      </c:pt>
                      <c:pt idx="62">
                        <c:v>44881</c:v>
                      </c:pt>
                      <c:pt idx="63">
                        <c:v>44882</c:v>
                      </c:pt>
                      <c:pt idx="64">
                        <c:v>44883</c:v>
                      </c:pt>
                      <c:pt idx="65">
                        <c:v>44884</c:v>
                      </c:pt>
                      <c:pt idx="66">
                        <c:v>44885</c:v>
                      </c:pt>
                      <c:pt idx="67">
                        <c:v>44886</c:v>
                      </c:pt>
                      <c:pt idx="68">
                        <c:v>44887</c:v>
                      </c:pt>
                      <c:pt idx="69">
                        <c:v>44888</c:v>
                      </c:pt>
                      <c:pt idx="70">
                        <c:v>44889</c:v>
                      </c:pt>
                      <c:pt idx="71">
                        <c:v>44890</c:v>
                      </c:pt>
                      <c:pt idx="72">
                        <c:v>44891</c:v>
                      </c:pt>
                      <c:pt idx="73">
                        <c:v>44892</c:v>
                      </c:pt>
                      <c:pt idx="74">
                        <c:v>44893</c:v>
                      </c:pt>
                      <c:pt idx="75">
                        <c:v>44894</c:v>
                      </c:pt>
                      <c:pt idx="76">
                        <c:v>44895</c:v>
                      </c:pt>
                      <c:pt idx="77">
                        <c:v>44896</c:v>
                      </c:pt>
                      <c:pt idx="78">
                        <c:v>44897</c:v>
                      </c:pt>
                      <c:pt idx="79">
                        <c:v>44898</c:v>
                      </c:pt>
                      <c:pt idx="80">
                        <c:v>44899</c:v>
                      </c:pt>
                      <c:pt idx="81">
                        <c:v>44900</c:v>
                      </c:pt>
                      <c:pt idx="82">
                        <c:v>44901</c:v>
                      </c:pt>
                      <c:pt idx="83">
                        <c:v>44902</c:v>
                      </c:pt>
                      <c:pt idx="84">
                        <c:v>44903</c:v>
                      </c:pt>
                      <c:pt idx="85">
                        <c:v>44904</c:v>
                      </c:pt>
                      <c:pt idx="86">
                        <c:v>44905</c:v>
                      </c:pt>
                      <c:pt idx="87">
                        <c:v>44906</c:v>
                      </c:pt>
                      <c:pt idx="88">
                        <c:v>44907</c:v>
                      </c:pt>
                      <c:pt idx="89">
                        <c:v>44908</c:v>
                      </c:pt>
                      <c:pt idx="90">
                        <c:v>44909</c:v>
                      </c:pt>
                      <c:pt idx="91">
                        <c:v>44910</c:v>
                      </c:pt>
                      <c:pt idx="92">
                        <c:v>44911</c:v>
                      </c:pt>
                      <c:pt idx="93">
                        <c:v>44912</c:v>
                      </c:pt>
                      <c:pt idx="94">
                        <c:v>44913</c:v>
                      </c:pt>
                      <c:pt idx="95">
                        <c:v>44914</c:v>
                      </c:pt>
                      <c:pt idx="96">
                        <c:v>44915</c:v>
                      </c:pt>
                      <c:pt idx="97">
                        <c:v>44916</c:v>
                      </c:pt>
                      <c:pt idx="98">
                        <c:v>44917</c:v>
                      </c:pt>
                      <c:pt idx="99">
                        <c:v>44918</c:v>
                      </c:pt>
                      <c:pt idx="100">
                        <c:v>44919</c:v>
                      </c:pt>
                      <c:pt idx="101">
                        <c:v>44920</c:v>
                      </c:pt>
                      <c:pt idx="102">
                        <c:v>44921</c:v>
                      </c:pt>
                      <c:pt idx="103">
                        <c:v>44922</c:v>
                      </c:pt>
                      <c:pt idx="104">
                        <c:v>44923</c:v>
                      </c:pt>
                      <c:pt idx="105">
                        <c:v>44924</c:v>
                      </c:pt>
                      <c:pt idx="106">
                        <c:v>44925</c:v>
                      </c:pt>
                      <c:pt idx="107">
                        <c:v>44926</c:v>
                      </c:pt>
                      <c:pt idx="108">
                        <c:v>44927</c:v>
                      </c:pt>
                      <c:pt idx="109">
                        <c:v>44928</c:v>
                      </c:pt>
                      <c:pt idx="110">
                        <c:v>44929</c:v>
                      </c:pt>
                      <c:pt idx="111">
                        <c:v>44930</c:v>
                      </c:pt>
                      <c:pt idx="112">
                        <c:v>44931</c:v>
                      </c:pt>
                      <c:pt idx="113">
                        <c:v>44932</c:v>
                      </c:pt>
                      <c:pt idx="114">
                        <c:v>44933</c:v>
                      </c:pt>
                      <c:pt idx="115">
                        <c:v>44934</c:v>
                      </c:pt>
                      <c:pt idx="116">
                        <c:v>44935</c:v>
                      </c:pt>
                      <c:pt idx="117">
                        <c:v>44936</c:v>
                      </c:pt>
                      <c:pt idx="118">
                        <c:v>44937</c:v>
                      </c:pt>
                      <c:pt idx="119">
                        <c:v>44938</c:v>
                      </c:pt>
                      <c:pt idx="120">
                        <c:v>44939</c:v>
                      </c:pt>
                      <c:pt idx="121">
                        <c:v>44940</c:v>
                      </c:pt>
                      <c:pt idx="122">
                        <c:v>44941</c:v>
                      </c:pt>
                      <c:pt idx="123">
                        <c:v>44942</c:v>
                      </c:pt>
                      <c:pt idx="124">
                        <c:v>44943</c:v>
                      </c:pt>
                      <c:pt idx="125">
                        <c:v>44944</c:v>
                      </c:pt>
                      <c:pt idx="126">
                        <c:v>44945</c:v>
                      </c:pt>
                      <c:pt idx="127">
                        <c:v>44946</c:v>
                      </c:pt>
                      <c:pt idx="128">
                        <c:v>44947</c:v>
                      </c:pt>
                      <c:pt idx="129">
                        <c:v>44948</c:v>
                      </c:pt>
                      <c:pt idx="130">
                        <c:v>44949</c:v>
                      </c:pt>
                      <c:pt idx="131">
                        <c:v>44950</c:v>
                      </c:pt>
                      <c:pt idx="132">
                        <c:v>44951</c:v>
                      </c:pt>
                      <c:pt idx="133">
                        <c:v>44952</c:v>
                      </c:pt>
                      <c:pt idx="134">
                        <c:v>44953</c:v>
                      </c:pt>
                      <c:pt idx="135">
                        <c:v>44954</c:v>
                      </c:pt>
                      <c:pt idx="136">
                        <c:v>44955</c:v>
                      </c:pt>
                      <c:pt idx="137">
                        <c:v>44956</c:v>
                      </c:pt>
                      <c:pt idx="138">
                        <c:v>44957</c:v>
                      </c:pt>
                      <c:pt idx="139">
                        <c:v>44958</c:v>
                      </c:pt>
                      <c:pt idx="140">
                        <c:v>44959</c:v>
                      </c:pt>
                      <c:pt idx="141">
                        <c:v>44960</c:v>
                      </c:pt>
                      <c:pt idx="142">
                        <c:v>44961</c:v>
                      </c:pt>
                      <c:pt idx="143">
                        <c:v>44962</c:v>
                      </c:pt>
                      <c:pt idx="144">
                        <c:v>44963</c:v>
                      </c:pt>
                      <c:pt idx="145">
                        <c:v>44964</c:v>
                      </c:pt>
                      <c:pt idx="146">
                        <c:v>44965</c:v>
                      </c:pt>
                      <c:pt idx="147">
                        <c:v>44966</c:v>
                      </c:pt>
                      <c:pt idx="148">
                        <c:v>44967</c:v>
                      </c:pt>
                      <c:pt idx="149">
                        <c:v>44968</c:v>
                      </c:pt>
                      <c:pt idx="150">
                        <c:v>44969</c:v>
                      </c:pt>
                      <c:pt idx="151">
                        <c:v>44970</c:v>
                      </c:pt>
                      <c:pt idx="152">
                        <c:v>44971</c:v>
                      </c:pt>
                      <c:pt idx="153">
                        <c:v>44972</c:v>
                      </c:pt>
                      <c:pt idx="154">
                        <c:v>44973</c:v>
                      </c:pt>
                      <c:pt idx="155">
                        <c:v>44974</c:v>
                      </c:pt>
                      <c:pt idx="156">
                        <c:v>44975</c:v>
                      </c:pt>
                      <c:pt idx="157">
                        <c:v>44976</c:v>
                      </c:pt>
                      <c:pt idx="158">
                        <c:v>44977</c:v>
                      </c:pt>
                      <c:pt idx="159">
                        <c:v>44978</c:v>
                      </c:pt>
                      <c:pt idx="160">
                        <c:v>44979</c:v>
                      </c:pt>
                      <c:pt idx="161">
                        <c:v>44980</c:v>
                      </c:pt>
                      <c:pt idx="162">
                        <c:v>44981</c:v>
                      </c:pt>
                      <c:pt idx="163">
                        <c:v>44982</c:v>
                      </c:pt>
                      <c:pt idx="164">
                        <c:v>44983</c:v>
                      </c:pt>
                      <c:pt idx="165">
                        <c:v>44984</c:v>
                      </c:pt>
                      <c:pt idx="166">
                        <c:v>44985</c:v>
                      </c:pt>
                      <c:pt idx="167">
                        <c:v>44986</c:v>
                      </c:pt>
                      <c:pt idx="168">
                        <c:v>44987</c:v>
                      </c:pt>
                      <c:pt idx="169">
                        <c:v>44988</c:v>
                      </c:pt>
                      <c:pt idx="170">
                        <c:v>44989</c:v>
                      </c:pt>
                      <c:pt idx="171">
                        <c:v>44990</c:v>
                      </c:pt>
                      <c:pt idx="172">
                        <c:v>44991</c:v>
                      </c:pt>
                      <c:pt idx="173">
                        <c:v>44992</c:v>
                      </c:pt>
                      <c:pt idx="174">
                        <c:v>44993</c:v>
                      </c:pt>
                      <c:pt idx="175">
                        <c:v>44994</c:v>
                      </c:pt>
                      <c:pt idx="176">
                        <c:v>44995</c:v>
                      </c:pt>
                      <c:pt idx="177">
                        <c:v>44996</c:v>
                      </c:pt>
                      <c:pt idx="178">
                        <c:v>44997</c:v>
                      </c:pt>
                      <c:pt idx="179">
                        <c:v>44998</c:v>
                      </c:pt>
                      <c:pt idx="180">
                        <c:v>44999</c:v>
                      </c:pt>
                      <c:pt idx="181">
                        <c:v>45000</c:v>
                      </c:pt>
                      <c:pt idx="182">
                        <c:v>45001</c:v>
                      </c:pt>
                      <c:pt idx="183">
                        <c:v>45002</c:v>
                      </c:pt>
                      <c:pt idx="184">
                        <c:v>45003</c:v>
                      </c:pt>
                      <c:pt idx="185">
                        <c:v>45004</c:v>
                      </c:pt>
                      <c:pt idx="186">
                        <c:v>45005</c:v>
                      </c:pt>
                      <c:pt idx="187">
                        <c:v>45006</c:v>
                      </c:pt>
                      <c:pt idx="188">
                        <c:v>45007</c:v>
                      </c:pt>
                      <c:pt idx="189">
                        <c:v>45008</c:v>
                      </c:pt>
                      <c:pt idx="190">
                        <c:v>45009</c:v>
                      </c:pt>
                      <c:pt idx="191">
                        <c:v>45010</c:v>
                      </c:pt>
                      <c:pt idx="192">
                        <c:v>45011</c:v>
                      </c:pt>
                      <c:pt idx="193">
                        <c:v>45012</c:v>
                      </c:pt>
                      <c:pt idx="194">
                        <c:v>45013</c:v>
                      </c:pt>
                      <c:pt idx="195">
                        <c:v>45014</c:v>
                      </c:pt>
                      <c:pt idx="196">
                        <c:v>45015</c:v>
                      </c:pt>
                      <c:pt idx="197">
                        <c:v>45016</c:v>
                      </c:pt>
                      <c:pt idx="198">
                        <c:v>45017</c:v>
                      </c:pt>
                      <c:pt idx="199">
                        <c:v>45018</c:v>
                      </c:pt>
                      <c:pt idx="200">
                        <c:v>45019</c:v>
                      </c:pt>
                      <c:pt idx="201" formatCode="[$-409]mmmm\ d\,\ yyyy;@">
                        <c:v>45020</c:v>
                      </c:pt>
                      <c:pt idx="202">
                        <c:v>45021</c:v>
                      </c:pt>
                      <c:pt idx="203">
                        <c:v>45022</c:v>
                      </c:pt>
                      <c:pt idx="204">
                        <c:v>45023</c:v>
                      </c:pt>
                      <c:pt idx="205">
                        <c:v>45024</c:v>
                      </c:pt>
                      <c:pt idx="206">
                        <c:v>45025</c:v>
                      </c:pt>
                      <c:pt idx="207">
                        <c:v>45026</c:v>
                      </c:pt>
                      <c:pt idx="208">
                        <c:v>45027</c:v>
                      </c:pt>
                      <c:pt idx="209">
                        <c:v>45028</c:v>
                      </c:pt>
                      <c:pt idx="210">
                        <c:v>45029</c:v>
                      </c:pt>
                      <c:pt idx="211">
                        <c:v>45030</c:v>
                      </c:pt>
                      <c:pt idx="212">
                        <c:v>45031</c:v>
                      </c:pt>
                      <c:pt idx="213">
                        <c:v>45032</c:v>
                      </c:pt>
                      <c:pt idx="214">
                        <c:v>45033</c:v>
                      </c:pt>
                      <c:pt idx="215">
                        <c:v>45034</c:v>
                      </c:pt>
                      <c:pt idx="216">
                        <c:v>45035</c:v>
                      </c:pt>
                      <c:pt idx="217">
                        <c:v>45036</c:v>
                      </c:pt>
                      <c:pt idx="218">
                        <c:v>45037</c:v>
                      </c:pt>
                      <c:pt idx="219">
                        <c:v>45038</c:v>
                      </c:pt>
                      <c:pt idx="220">
                        <c:v>45039</c:v>
                      </c:pt>
                      <c:pt idx="221">
                        <c:v>45040</c:v>
                      </c:pt>
                      <c:pt idx="222">
                        <c:v>45041</c:v>
                      </c:pt>
                      <c:pt idx="223">
                        <c:v>45042</c:v>
                      </c:pt>
                      <c:pt idx="224">
                        <c:v>45043</c:v>
                      </c:pt>
                      <c:pt idx="225">
                        <c:v>45044</c:v>
                      </c:pt>
                      <c:pt idx="226">
                        <c:v>45045</c:v>
                      </c:pt>
                      <c:pt idx="227">
                        <c:v>45046</c:v>
                      </c:pt>
                      <c:pt idx="228">
                        <c:v>45047</c:v>
                      </c:pt>
                      <c:pt idx="229">
                        <c:v>45048</c:v>
                      </c:pt>
                      <c:pt idx="230">
                        <c:v>45049</c:v>
                      </c:pt>
                      <c:pt idx="231">
                        <c:v>45050</c:v>
                      </c:pt>
                      <c:pt idx="232">
                        <c:v>45051</c:v>
                      </c:pt>
                      <c:pt idx="233">
                        <c:v>45052</c:v>
                      </c:pt>
                      <c:pt idx="234">
                        <c:v>45053</c:v>
                      </c:pt>
                      <c:pt idx="235">
                        <c:v>45054</c:v>
                      </c:pt>
                      <c:pt idx="236">
                        <c:v>45055</c:v>
                      </c:pt>
                      <c:pt idx="237">
                        <c:v>45056</c:v>
                      </c:pt>
                      <c:pt idx="238">
                        <c:v>45057</c:v>
                      </c:pt>
                      <c:pt idx="239">
                        <c:v>45058</c:v>
                      </c:pt>
                      <c:pt idx="240">
                        <c:v>45059</c:v>
                      </c:pt>
                      <c:pt idx="241">
                        <c:v>45060</c:v>
                      </c:pt>
                      <c:pt idx="242">
                        <c:v>45061</c:v>
                      </c:pt>
                      <c:pt idx="243">
                        <c:v>45062</c:v>
                      </c:pt>
                      <c:pt idx="244">
                        <c:v>45063</c:v>
                      </c:pt>
                      <c:pt idx="245">
                        <c:v>45064</c:v>
                      </c:pt>
                      <c:pt idx="246">
                        <c:v>45065</c:v>
                      </c:pt>
                      <c:pt idx="247">
                        <c:v>45066</c:v>
                      </c:pt>
                      <c:pt idx="248">
                        <c:v>45067</c:v>
                      </c:pt>
                      <c:pt idx="249">
                        <c:v>45068</c:v>
                      </c:pt>
                      <c:pt idx="250">
                        <c:v>45069</c:v>
                      </c:pt>
                      <c:pt idx="251">
                        <c:v>45070</c:v>
                      </c:pt>
                      <c:pt idx="252">
                        <c:v>45071</c:v>
                      </c:pt>
                      <c:pt idx="253">
                        <c:v>45072</c:v>
                      </c:pt>
                      <c:pt idx="254">
                        <c:v>45073</c:v>
                      </c:pt>
                      <c:pt idx="255">
                        <c:v>45074</c:v>
                      </c:pt>
                      <c:pt idx="256">
                        <c:v>45075</c:v>
                      </c:pt>
                      <c:pt idx="257">
                        <c:v>45076</c:v>
                      </c:pt>
                      <c:pt idx="258">
                        <c:v>45077</c:v>
                      </c:pt>
                      <c:pt idx="259">
                        <c:v>45078</c:v>
                      </c:pt>
                      <c:pt idx="260">
                        <c:v>45079</c:v>
                      </c:pt>
                      <c:pt idx="261">
                        <c:v>45080</c:v>
                      </c:pt>
                      <c:pt idx="262">
                        <c:v>45081</c:v>
                      </c:pt>
                      <c:pt idx="263">
                        <c:v>45082</c:v>
                      </c:pt>
                      <c:pt idx="264">
                        <c:v>45083</c:v>
                      </c:pt>
                      <c:pt idx="265">
                        <c:v>45084</c:v>
                      </c:pt>
                      <c:pt idx="266">
                        <c:v>45085</c:v>
                      </c:pt>
                      <c:pt idx="267">
                        <c:v>45086</c:v>
                      </c:pt>
                      <c:pt idx="268">
                        <c:v>45087</c:v>
                      </c:pt>
                      <c:pt idx="269">
                        <c:v>45088</c:v>
                      </c:pt>
                      <c:pt idx="270">
                        <c:v>45089</c:v>
                      </c:pt>
                      <c:pt idx="271">
                        <c:v>45090</c:v>
                      </c:pt>
                      <c:pt idx="272">
                        <c:v>45091</c:v>
                      </c:pt>
                      <c:pt idx="273">
                        <c:v>45092</c:v>
                      </c:pt>
                      <c:pt idx="274">
                        <c:v>45093</c:v>
                      </c:pt>
                      <c:pt idx="275">
                        <c:v>45094</c:v>
                      </c:pt>
                      <c:pt idx="276">
                        <c:v>45095</c:v>
                      </c:pt>
                      <c:pt idx="277">
                        <c:v>45096</c:v>
                      </c:pt>
                      <c:pt idx="278">
                        <c:v>45097</c:v>
                      </c:pt>
                      <c:pt idx="279">
                        <c:v>45098</c:v>
                      </c:pt>
                      <c:pt idx="280">
                        <c:v>45099</c:v>
                      </c:pt>
                      <c:pt idx="281">
                        <c:v>45100</c:v>
                      </c:pt>
                      <c:pt idx="282">
                        <c:v>45101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Data!$BW$3:$BW$219</c15:sqref>
                        </c15:formulaRef>
                      </c:ext>
                    </c:extLst>
                    <c:numCache>
                      <c:formatCode>0</c:formatCode>
                      <c:ptCount val="217"/>
                      <c:pt idx="61">
                        <c:v>592.87</c:v>
                      </c:pt>
                      <c:pt idx="62">
                        <c:v>589.51</c:v>
                      </c:pt>
                      <c:pt idx="63">
                        <c:v>586.15</c:v>
                      </c:pt>
                      <c:pt idx="64">
                        <c:v>610.14</c:v>
                      </c:pt>
                      <c:pt idx="65">
                        <c:v>616.9</c:v>
                      </c:pt>
                      <c:pt idx="66">
                        <c:v>616.9</c:v>
                      </c:pt>
                      <c:pt idx="67">
                        <c:v>583.38</c:v>
                      </c:pt>
                      <c:pt idx="68">
                        <c:v>553.79</c:v>
                      </c:pt>
                      <c:pt idx="69">
                        <c:v>560.31999999999994</c:v>
                      </c:pt>
                      <c:pt idx="70">
                        <c:v>360.15</c:v>
                      </c:pt>
                      <c:pt idx="71">
                        <c:v>533.80999999999995</c:v>
                      </c:pt>
                      <c:pt idx="72">
                        <c:v>533.18999999999994</c:v>
                      </c:pt>
                      <c:pt idx="73">
                        <c:v>542.54999999999995</c:v>
                      </c:pt>
                      <c:pt idx="74">
                        <c:v>540.89</c:v>
                      </c:pt>
                      <c:pt idx="75">
                        <c:v>98.23</c:v>
                      </c:pt>
                      <c:pt idx="76">
                        <c:v>60.54</c:v>
                      </c:pt>
                      <c:pt idx="77">
                        <c:v>80.349999999999994</c:v>
                      </c:pt>
                      <c:pt idx="78">
                        <c:v>77.7</c:v>
                      </c:pt>
                      <c:pt idx="79">
                        <c:v>387.6</c:v>
                      </c:pt>
                      <c:pt idx="80">
                        <c:v>594.55200000000002</c:v>
                      </c:pt>
                      <c:pt idx="81">
                        <c:v>504.726</c:v>
                      </c:pt>
                      <c:pt idx="82">
                        <c:v>572.46</c:v>
                      </c:pt>
                      <c:pt idx="83">
                        <c:v>590.63</c:v>
                      </c:pt>
                      <c:pt idx="84">
                        <c:v>674.17</c:v>
                      </c:pt>
                      <c:pt idx="85">
                        <c:v>679.7</c:v>
                      </c:pt>
                      <c:pt idx="86">
                        <c:v>617.70000000000005</c:v>
                      </c:pt>
                      <c:pt idx="87">
                        <c:v>109.258</c:v>
                      </c:pt>
                      <c:pt idx="88">
                        <c:v>112.396</c:v>
                      </c:pt>
                      <c:pt idx="89">
                        <c:v>112.396</c:v>
                      </c:pt>
                      <c:pt idx="90">
                        <c:v>111.776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B-A64E-48A3-B145-3AF51E8BF0A6}"/>
                  </c:ext>
                </c:extLst>
              </c15:ser>
            </c15:filteredLineSeries>
          </c:ext>
        </c:extLst>
      </c:lineChart>
      <c:dateAx>
        <c:axId val="424270728"/>
        <c:scaling>
          <c:orientation val="minMax"/>
          <c:min val="44819"/>
        </c:scaling>
        <c:delete val="0"/>
        <c:axPos val="b"/>
        <c:majorGridlines>
          <c:spPr>
            <a:ln>
              <a:solidFill>
                <a:schemeClr val="accent2">
                  <a:lumMod val="7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txPr>
          <a:bodyPr rot="2220000" vert="horz"/>
          <a:lstStyle/>
          <a:p>
            <a:pPr>
              <a:defRPr sz="1100"/>
            </a:pPr>
            <a:endParaRPr lang="en-US"/>
          </a:p>
        </c:txPr>
        <c:crossAx val="424269160"/>
        <c:crosses val="autoZero"/>
        <c:auto val="1"/>
        <c:lblOffset val="100"/>
        <c:baseTimeUnit val="days"/>
        <c:majorUnit val="15"/>
        <c:majorTimeUnit val="days"/>
        <c:minorUnit val="1"/>
        <c:minorTimeUnit val="days"/>
      </c:dateAx>
      <c:valAx>
        <c:axId val="424269160"/>
        <c:scaling>
          <c:orientation val="minMax"/>
          <c:max val="1500"/>
          <c:min val="0"/>
        </c:scaling>
        <c:delete val="0"/>
        <c:axPos val="l"/>
        <c:min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424270728"/>
        <c:crosses val="autoZero"/>
        <c:crossBetween val="between"/>
        <c:majorUnit val="300"/>
        <c:minorUnit val="100"/>
      </c:valAx>
      <c:valAx>
        <c:axId val="424268376"/>
        <c:scaling>
          <c:orientation val="minMax"/>
          <c:max val="1500"/>
          <c:min val="0"/>
        </c:scaling>
        <c:delete val="0"/>
        <c:axPos val="r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424269552"/>
        <c:crosses val="max"/>
        <c:crossBetween val="between"/>
        <c:majorUnit val="300"/>
      </c:valAx>
      <c:dateAx>
        <c:axId val="4242695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24268376"/>
        <c:crosses val="autoZero"/>
        <c:auto val="1"/>
        <c:lblOffset val="100"/>
        <c:baseTimeUnit val="days"/>
      </c:dateAx>
      <c:spPr>
        <a:solidFill>
          <a:schemeClr val="bg1">
            <a:lumMod val="9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c:spPr>
    </c:plotArea>
    <c:legend>
      <c:legendPos val="l"/>
      <c:layout>
        <c:manualLayout>
          <c:xMode val="edge"/>
          <c:yMode val="edge"/>
          <c:x val="0.77294697242359445"/>
          <c:y val="0.17986036531056118"/>
          <c:w val="0.16317024564507171"/>
          <c:h val="0.24848590755746017"/>
        </c:manualLayout>
      </c:layout>
      <c:overlay val="0"/>
      <c:spPr>
        <a:solidFill>
          <a:schemeClr val="bg1"/>
        </a:solidFill>
        <a:ln w="12700">
          <a:solidFill>
            <a:schemeClr val="accent1"/>
          </a:solidFill>
        </a:ln>
      </c:spPr>
    </c:legend>
    <c:plotVisOnly val="1"/>
    <c:dispBlanksAs val="zero"/>
    <c:showDLblsOverMax val="0"/>
  </c:chart>
  <c:spPr>
    <a:solidFill>
      <a:schemeClr val="accent5">
        <a:lumMod val="20000"/>
        <a:lumOff val="80000"/>
      </a:schemeClr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713063073735639E-2"/>
          <c:y val="8.8009791378455507E-2"/>
          <c:w val="0.86716969807058975"/>
          <c:h val="0.81856104182485778"/>
        </c:manualLayout>
      </c:layout>
      <c:barChart>
        <c:barDir val="col"/>
        <c:grouping val="stacked"/>
        <c:varyColors val="0"/>
        <c:ser>
          <c:idx val="6"/>
          <c:order val="0"/>
          <c:tx>
            <c:v>FMID</c:v>
          </c:tx>
          <c:spPr>
            <a:solidFill>
              <a:schemeClr val="tx2">
                <a:lumMod val="60000"/>
                <a:lumOff val="40000"/>
              </a:schemeClr>
            </a:solidFill>
            <a:ln w="6350">
              <a:solidFill>
                <a:schemeClr val="tx2">
                  <a:lumMod val="60000"/>
                  <a:lumOff val="40000"/>
                </a:schemeClr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</c:numRef>
          </c:cat>
          <c:val>
            <c:numRef>
              <c:f>Data!$AN$3:$AN$317</c:f>
              <c:numCache>
                <c:formatCode>0</c:formatCode>
                <c:ptCount val="315"/>
              </c:numCache>
            </c:numRef>
          </c:val>
          <c:extLst>
            <c:ext xmlns:c16="http://schemas.microsoft.com/office/drawing/2014/chart" uri="{C3380CC4-5D6E-409C-BE32-E72D297353CC}">
              <c16:uniqueId val="{00000000-D5AE-4E83-A2A9-7E831090C2BB}"/>
            </c:ext>
          </c:extLst>
        </c:ser>
        <c:ser>
          <c:idx val="1"/>
          <c:order val="1"/>
          <c:tx>
            <c:strRef>
              <c:f>Data!$G$1</c:f>
              <c:strCache>
                <c:ptCount val="1"/>
                <c:pt idx="0">
                  <c:v>ASCC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</c:numRef>
          </c:cat>
          <c:val>
            <c:numRef>
              <c:f>Data!$H$3:$H$317</c:f>
              <c:numCache>
                <c:formatCode>0</c:formatCode>
                <c:ptCount val="315"/>
              </c:numCache>
            </c:numRef>
          </c:val>
          <c:extLst>
            <c:ext xmlns:c16="http://schemas.microsoft.com/office/drawing/2014/chart" uri="{C3380CC4-5D6E-409C-BE32-E72D297353CC}">
              <c16:uniqueId val="{00000001-D5AE-4E83-A2A9-7E831090C2BB}"/>
            </c:ext>
          </c:extLst>
        </c:ser>
        <c:ser>
          <c:idx val="4"/>
          <c:order val="2"/>
          <c:tx>
            <c:v>NSID</c:v>
          </c:tx>
          <c:spPr>
            <a:solidFill>
              <a:schemeClr val="accent4">
                <a:lumMod val="75000"/>
              </a:schemeClr>
            </a:solidFill>
            <a:ln w="6350">
              <a:solidFill>
                <a:schemeClr val="accent4">
                  <a:lumMod val="75000"/>
                </a:schemeClr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</c:numRef>
          </c:cat>
          <c:val>
            <c:numRef>
              <c:f>Data!$L$3:$L$293</c:f>
              <c:numCache>
                <c:formatCode>0</c:formatCode>
                <c:ptCount val="291"/>
              </c:numCache>
            </c:numRef>
          </c:val>
          <c:extLst>
            <c:ext xmlns:c16="http://schemas.microsoft.com/office/drawing/2014/chart" uri="{C3380CC4-5D6E-409C-BE32-E72D297353CC}">
              <c16:uniqueId val="{00000002-D5AE-4E83-A2A9-7E831090C2BB}"/>
            </c:ext>
          </c:extLst>
        </c:ser>
        <c:ser>
          <c:idx val="0"/>
          <c:order val="3"/>
          <c:tx>
            <c:strRef>
              <c:f>Data!$AE$1</c:f>
              <c:strCache>
                <c:ptCount val="1"/>
                <c:pt idx="0">
                  <c:v>FFIC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6350">
              <a:solidFill>
                <a:schemeClr val="accent5">
                  <a:lumMod val="60000"/>
                  <a:lumOff val="40000"/>
                </a:schemeClr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</c:numRef>
          </c:cat>
          <c:val>
            <c:numRef>
              <c:f>Data!$AF$3:$AF$317</c:f>
              <c:numCache>
                <c:formatCode>0</c:formatCode>
                <c:ptCount val="315"/>
              </c:numCache>
            </c:numRef>
          </c:val>
          <c:extLst>
            <c:ext xmlns:c16="http://schemas.microsoft.com/office/drawing/2014/chart" uri="{C3380CC4-5D6E-409C-BE32-E72D297353CC}">
              <c16:uniqueId val="{00000003-D5AE-4E83-A2A9-7E831090C2BB}"/>
            </c:ext>
          </c:extLst>
        </c:ser>
        <c:ser>
          <c:idx val="2"/>
          <c:order val="4"/>
          <c:tx>
            <c:strRef>
              <c:f>Data!$AA$1</c:f>
              <c:strCache>
                <c:ptCount val="1"/>
                <c:pt idx="0">
                  <c:v>SRVID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rgbClr val="00B050"/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</c:numRef>
          </c:cat>
          <c:val>
            <c:numRef>
              <c:f>Data!$AB$3:$AB$317</c:f>
              <c:numCache>
                <c:formatCode>0</c:formatCode>
                <c:ptCount val="315"/>
              </c:numCache>
            </c:numRef>
          </c:val>
          <c:extLst>
            <c:ext xmlns:c16="http://schemas.microsoft.com/office/drawing/2014/chart" uri="{C3380CC4-5D6E-409C-BE32-E72D297353CC}">
              <c16:uniqueId val="{00000004-D5AE-4E83-A2A9-7E831090C2BB}"/>
            </c:ext>
          </c:extLst>
        </c:ser>
        <c:ser>
          <c:idx val="3"/>
          <c:order val="5"/>
          <c:tx>
            <c:strRef>
              <c:f>Data!$W$1</c:f>
              <c:strCache>
                <c:ptCount val="1"/>
                <c:pt idx="0">
                  <c:v>SID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numRef>
              <c:f>Data!$A$3:$A$317</c:f>
              <c:numCache>
                <c:formatCode>m/d/yyyy</c:formatCode>
                <c:ptCount val="315"/>
                <c:pt idx="0">
                  <c:v>44788</c:v>
                </c:pt>
                <c:pt idx="1">
                  <c:v>44789</c:v>
                </c:pt>
                <c:pt idx="2">
                  <c:v>44790</c:v>
                </c:pt>
                <c:pt idx="3">
                  <c:v>44791</c:v>
                </c:pt>
                <c:pt idx="4">
                  <c:v>44792</c:v>
                </c:pt>
                <c:pt idx="5">
                  <c:v>44793</c:v>
                </c:pt>
                <c:pt idx="6">
                  <c:v>44794</c:v>
                </c:pt>
                <c:pt idx="7">
                  <c:v>44795</c:v>
                </c:pt>
                <c:pt idx="8">
                  <c:v>44796</c:v>
                </c:pt>
                <c:pt idx="9">
                  <c:v>44797</c:v>
                </c:pt>
                <c:pt idx="10">
                  <c:v>44798</c:v>
                </c:pt>
                <c:pt idx="11">
                  <c:v>44799</c:v>
                </c:pt>
                <c:pt idx="12">
                  <c:v>44800</c:v>
                </c:pt>
                <c:pt idx="13">
                  <c:v>44801</c:v>
                </c:pt>
                <c:pt idx="14">
                  <c:v>44802</c:v>
                </c:pt>
                <c:pt idx="15">
                  <c:v>44803</c:v>
                </c:pt>
                <c:pt idx="16">
                  <c:v>44804</c:v>
                </c:pt>
                <c:pt idx="17">
                  <c:v>44805</c:v>
                </c:pt>
                <c:pt idx="18">
                  <c:v>44806</c:v>
                </c:pt>
                <c:pt idx="19">
                  <c:v>44807</c:v>
                </c:pt>
                <c:pt idx="20">
                  <c:v>44808</c:v>
                </c:pt>
                <c:pt idx="21">
                  <c:v>44809</c:v>
                </c:pt>
                <c:pt idx="22">
                  <c:v>44810</c:v>
                </c:pt>
                <c:pt idx="23">
                  <c:v>44811</c:v>
                </c:pt>
                <c:pt idx="24">
                  <c:v>44812</c:v>
                </c:pt>
                <c:pt idx="25">
                  <c:v>44813</c:v>
                </c:pt>
                <c:pt idx="26">
                  <c:v>44814</c:v>
                </c:pt>
                <c:pt idx="27">
                  <c:v>44815</c:v>
                </c:pt>
                <c:pt idx="28">
                  <c:v>44816</c:v>
                </c:pt>
                <c:pt idx="29">
                  <c:v>44817</c:v>
                </c:pt>
                <c:pt idx="30">
                  <c:v>44818</c:v>
                </c:pt>
                <c:pt idx="31">
                  <c:v>44819</c:v>
                </c:pt>
                <c:pt idx="32">
                  <c:v>44820</c:v>
                </c:pt>
                <c:pt idx="33">
                  <c:v>44821</c:v>
                </c:pt>
                <c:pt idx="34">
                  <c:v>44822</c:v>
                </c:pt>
                <c:pt idx="35">
                  <c:v>44823</c:v>
                </c:pt>
                <c:pt idx="36">
                  <c:v>44824</c:v>
                </c:pt>
                <c:pt idx="37">
                  <c:v>44825</c:v>
                </c:pt>
                <c:pt idx="38">
                  <c:v>44826</c:v>
                </c:pt>
                <c:pt idx="39">
                  <c:v>44827</c:v>
                </c:pt>
                <c:pt idx="40">
                  <c:v>44828</c:v>
                </c:pt>
                <c:pt idx="41">
                  <c:v>44829</c:v>
                </c:pt>
                <c:pt idx="42">
                  <c:v>44830</c:v>
                </c:pt>
                <c:pt idx="43">
                  <c:v>44831</c:v>
                </c:pt>
                <c:pt idx="44">
                  <c:v>44832</c:v>
                </c:pt>
                <c:pt idx="45">
                  <c:v>44833</c:v>
                </c:pt>
                <c:pt idx="46">
                  <c:v>44834</c:v>
                </c:pt>
                <c:pt idx="47">
                  <c:v>44835</c:v>
                </c:pt>
                <c:pt idx="48">
                  <c:v>44836</c:v>
                </c:pt>
                <c:pt idx="49">
                  <c:v>44837</c:v>
                </c:pt>
                <c:pt idx="50">
                  <c:v>44838</c:v>
                </c:pt>
                <c:pt idx="51">
                  <c:v>44839</c:v>
                </c:pt>
                <c:pt idx="52">
                  <c:v>44840</c:v>
                </c:pt>
                <c:pt idx="53">
                  <c:v>44841</c:v>
                </c:pt>
                <c:pt idx="54">
                  <c:v>44842</c:v>
                </c:pt>
                <c:pt idx="55">
                  <c:v>44843</c:v>
                </c:pt>
                <c:pt idx="56">
                  <c:v>44844</c:v>
                </c:pt>
                <c:pt idx="57">
                  <c:v>44845</c:v>
                </c:pt>
                <c:pt idx="58">
                  <c:v>44846</c:v>
                </c:pt>
                <c:pt idx="59">
                  <c:v>44847</c:v>
                </c:pt>
                <c:pt idx="60">
                  <c:v>44848</c:v>
                </c:pt>
                <c:pt idx="61">
                  <c:v>44849</c:v>
                </c:pt>
                <c:pt idx="62">
                  <c:v>44850</c:v>
                </c:pt>
                <c:pt idx="63">
                  <c:v>44851</c:v>
                </c:pt>
                <c:pt idx="64">
                  <c:v>44852</c:v>
                </c:pt>
                <c:pt idx="65">
                  <c:v>44853</c:v>
                </c:pt>
                <c:pt idx="66">
                  <c:v>44854</c:v>
                </c:pt>
                <c:pt idx="67">
                  <c:v>44855</c:v>
                </c:pt>
                <c:pt idx="68">
                  <c:v>44856</c:v>
                </c:pt>
                <c:pt idx="69">
                  <c:v>44857</c:v>
                </c:pt>
                <c:pt idx="70">
                  <c:v>44858</c:v>
                </c:pt>
                <c:pt idx="71">
                  <c:v>44859</c:v>
                </c:pt>
                <c:pt idx="72">
                  <c:v>44860</c:v>
                </c:pt>
                <c:pt idx="73">
                  <c:v>44861</c:v>
                </c:pt>
                <c:pt idx="74">
                  <c:v>44862</c:v>
                </c:pt>
                <c:pt idx="75">
                  <c:v>44863</c:v>
                </c:pt>
                <c:pt idx="76">
                  <c:v>44864</c:v>
                </c:pt>
                <c:pt idx="77">
                  <c:v>44865</c:v>
                </c:pt>
                <c:pt idx="78">
                  <c:v>44866</c:v>
                </c:pt>
                <c:pt idx="79">
                  <c:v>44867</c:v>
                </c:pt>
                <c:pt idx="80">
                  <c:v>44868</c:v>
                </c:pt>
                <c:pt idx="81">
                  <c:v>44869</c:v>
                </c:pt>
                <c:pt idx="82">
                  <c:v>44870</c:v>
                </c:pt>
                <c:pt idx="83">
                  <c:v>44871</c:v>
                </c:pt>
                <c:pt idx="84">
                  <c:v>44872</c:v>
                </c:pt>
                <c:pt idx="85">
                  <c:v>44873</c:v>
                </c:pt>
                <c:pt idx="86">
                  <c:v>44874</c:v>
                </c:pt>
                <c:pt idx="87">
                  <c:v>44875</c:v>
                </c:pt>
                <c:pt idx="88">
                  <c:v>44876</c:v>
                </c:pt>
                <c:pt idx="89">
                  <c:v>44877</c:v>
                </c:pt>
                <c:pt idx="90" formatCode="[$-409]mmmm\ d\,\ yyyy;@">
                  <c:v>44878</c:v>
                </c:pt>
                <c:pt idx="91">
                  <c:v>44879</c:v>
                </c:pt>
                <c:pt idx="92">
                  <c:v>44880</c:v>
                </c:pt>
                <c:pt idx="93">
                  <c:v>44881</c:v>
                </c:pt>
                <c:pt idx="94">
                  <c:v>44882</c:v>
                </c:pt>
                <c:pt idx="95">
                  <c:v>44883</c:v>
                </c:pt>
                <c:pt idx="96">
                  <c:v>44884</c:v>
                </c:pt>
                <c:pt idx="97">
                  <c:v>44885</c:v>
                </c:pt>
                <c:pt idx="98">
                  <c:v>44886</c:v>
                </c:pt>
                <c:pt idx="99">
                  <c:v>44887</c:v>
                </c:pt>
                <c:pt idx="100">
                  <c:v>44888</c:v>
                </c:pt>
                <c:pt idx="101">
                  <c:v>44889</c:v>
                </c:pt>
                <c:pt idx="102">
                  <c:v>44890</c:v>
                </c:pt>
                <c:pt idx="103">
                  <c:v>44891</c:v>
                </c:pt>
                <c:pt idx="104">
                  <c:v>44892</c:v>
                </c:pt>
                <c:pt idx="105">
                  <c:v>44893</c:v>
                </c:pt>
                <c:pt idx="106">
                  <c:v>44894</c:v>
                </c:pt>
                <c:pt idx="107">
                  <c:v>44895</c:v>
                </c:pt>
                <c:pt idx="108">
                  <c:v>44896</c:v>
                </c:pt>
                <c:pt idx="109">
                  <c:v>44897</c:v>
                </c:pt>
                <c:pt idx="110">
                  <c:v>44898</c:v>
                </c:pt>
                <c:pt idx="111">
                  <c:v>44899</c:v>
                </c:pt>
                <c:pt idx="112">
                  <c:v>44900</c:v>
                </c:pt>
                <c:pt idx="113">
                  <c:v>44901</c:v>
                </c:pt>
                <c:pt idx="114">
                  <c:v>44902</c:v>
                </c:pt>
                <c:pt idx="115">
                  <c:v>44903</c:v>
                </c:pt>
                <c:pt idx="116">
                  <c:v>44904</c:v>
                </c:pt>
                <c:pt idx="117">
                  <c:v>44905</c:v>
                </c:pt>
                <c:pt idx="118">
                  <c:v>44906</c:v>
                </c:pt>
                <c:pt idx="119">
                  <c:v>44907</c:v>
                </c:pt>
                <c:pt idx="120">
                  <c:v>44908</c:v>
                </c:pt>
                <c:pt idx="121">
                  <c:v>44909</c:v>
                </c:pt>
                <c:pt idx="122">
                  <c:v>44910</c:v>
                </c:pt>
                <c:pt idx="123">
                  <c:v>44911</c:v>
                </c:pt>
                <c:pt idx="124">
                  <c:v>44912</c:v>
                </c:pt>
                <c:pt idx="125">
                  <c:v>44913</c:v>
                </c:pt>
                <c:pt idx="126">
                  <c:v>44914</c:v>
                </c:pt>
                <c:pt idx="127">
                  <c:v>44915</c:v>
                </c:pt>
                <c:pt idx="128">
                  <c:v>44916</c:v>
                </c:pt>
                <c:pt idx="129">
                  <c:v>44917</c:v>
                </c:pt>
                <c:pt idx="130">
                  <c:v>44918</c:v>
                </c:pt>
                <c:pt idx="131">
                  <c:v>44919</c:v>
                </c:pt>
                <c:pt idx="132">
                  <c:v>44920</c:v>
                </c:pt>
                <c:pt idx="133">
                  <c:v>44921</c:v>
                </c:pt>
                <c:pt idx="134">
                  <c:v>44922</c:v>
                </c:pt>
                <c:pt idx="135">
                  <c:v>44923</c:v>
                </c:pt>
                <c:pt idx="136">
                  <c:v>44924</c:v>
                </c:pt>
                <c:pt idx="137">
                  <c:v>44925</c:v>
                </c:pt>
                <c:pt idx="138">
                  <c:v>44926</c:v>
                </c:pt>
                <c:pt idx="139">
                  <c:v>44927</c:v>
                </c:pt>
                <c:pt idx="140">
                  <c:v>44928</c:v>
                </c:pt>
                <c:pt idx="141">
                  <c:v>44929</c:v>
                </c:pt>
                <c:pt idx="142">
                  <c:v>44930</c:v>
                </c:pt>
                <c:pt idx="143">
                  <c:v>44931</c:v>
                </c:pt>
                <c:pt idx="144">
                  <c:v>44932</c:v>
                </c:pt>
                <c:pt idx="145">
                  <c:v>44933</c:v>
                </c:pt>
                <c:pt idx="146">
                  <c:v>44934</c:v>
                </c:pt>
                <c:pt idx="147">
                  <c:v>44935</c:v>
                </c:pt>
                <c:pt idx="148">
                  <c:v>44936</c:v>
                </c:pt>
                <c:pt idx="149">
                  <c:v>44937</c:v>
                </c:pt>
                <c:pt idx="150">
                  <c:v>44938</c:v>
                </c:pt>
                <c:pt idx="151">
                  <c:v>44939</c:v>
                </c:pt>
                <c:pt idx="152">
                  <c:v>44940</c:v>
                </c:pt>
                <c:pt idx="153">
                  <c:v>44941</c:v>
                </c:pt>
                <c:pt idx="154">
                  <c:v>44942</c:v>
                </c:pt>
                <c:pt idx="155">
                  <c:v>44943</c:v>
                </c:pt>
                <c:pt idx="156">
                  <c:v>44944</c:v>
                </c:pt>
                <c:pt idx="157">
                  <c:v>44945</c:v>
                </c:pt>
                <c:pt idx="158">
                  <c:v>44946</c:v>
                </c:pt>
                <c:pt idx="159">
                  <c:v>44947</c:v>
                </c:pt>
                <c:pt idx="160">
                  <c:v>44948</c:v>
                </c:pt>
                <c:pt idx="161">
                  <c:v>44949</c:v>
                </c:pt>
                <c:pt idx="162">
                  <c:v>44950</c:v>
                </c:pt>
                <c:pt idx="163">
                  <c:v>44951</c:v>
                </c:pt>
                <c:pt idx="164">
                  <c:v>44952</c:v>
                </c:pt>
                <c:pt idx="165">
                  <c:v>44953</c:v>
                </c:pt>
                <c:pt idx="166">
                  <c:v>44954</c:v>
                </c:pt>
                <c:pt idx="167">
                  <c:v>44955</c:v>
                </c:pt>
                <c:pt idx="168">
                  <c:v>44956</c:v>
                </c:pt>
                <c:pt idx="169">
                  <c:v>44957</c:v>
                </c:pt>
                <c:pt idx="170">
                  <c:v>44958</c:v>
                </c:pt>
                <c:pt idx="171">
                  <c:v>44959</c:v>
                </c:pt>
                <c:pt idx="172">
                  <c:v>44960</c:v>
                </c:pt>
                <c:pt idx="173">
                  <c:v>44961</c:v>
                </c:pt>
                <c:pt idx="174">
                  <c:v>44962</c:v>
                </c:pt>
                <c:pt idx="175">
                  <c:v>44963</c:v>
                </c:pt>
                <c:pt idx="176">
                  <c:v>44964</c:v>
                </c:pt>
                <c:pt idx="177">
                  <c:v>44965</c:v>
                </c:pt>
                <c:pt idx="178">
                  <c:v>44966</c:v>
                </c:pt>
                <c:pt idx="179">
                  <c:v>44967</c:v>
                </c:pt>
                <c:pt idx="180">
                  <c:v>44968</c:v>
                </c:pt>
                <c:pt idx="181">
                  <c:v>44969</c:v>
                </c:pt>
                <c:pt idx="182">
                  <c:v>44970</c:v>
                </c:pt>
                <c:pt idx="183">
                  <c:v>44971</c:v>
                </c:pt>
                <c:pt idx="184">
                  <c:v>44972</c:v>
                </c:pt>
                <c:pt idx="185">
                  <c:v>44973</c:v>
                </c:pt>
                <c:pt idx="186">
                  <c:v>44974</c:v>
                </c:pt>
                <c:pt idx="187">
                  <c:v>44975</c:v>
                </c:pt>
                <c:pt idx="188">
                  <c:v>44976</c:v>
                </c:pt>
                <c:pt idx="189">
                  <c:v>44977</c:v>
                </c:pt>
                <c:pt idx="190">
                  <c:v>44978</c:v>
                </c:pt>
                <c:pt idx="191">
                  <c:v>44979</c:v>
                </c:pt>
                <c:pt idx="192">
                  <c:v>44980</c:v>
                </c:pt>
                <c:pt idx="193">
                  <c:v>44981</c:v>
                </c:pt>
                <c:pt idx="194">
                  <c:v>44982</c:v>
                </c:pt>
                <c:pt idx="195">
                  <c:v>44983</c:v>
                </c:pt>
                <c:pt idx="196">
                  <c:v>44984</c:v>
                </c:pt>
                <c:pt idx="197">
                  <c:v>44985</c:v>
                </c:pt>
                <c:pt idx="198">
                  <c:v>44986</c:v>
                </c:pt>
                <c:pt idx="199">
                  <c:v>44987</c:v>
                </c:pt>
                <c:pt idx="200">
                  <c:v>44988</c:v>
                </c:pt>
                <c:pt idx="201">
                  <c:v>44989</c:v>
                </c:pt>
                <c:pt idx="202">
                  <c:v>44990</c:v>
                </c:pt>
                <c:pt idx="203">
                  <c:v>44991</c:v>
                </c:pt>
                <c:pt idx="204">
                  <c:v>44992</c:v>
                </c:pt>
                <c:pt idx="205">
                  <c:v>44993</c:v>
                </c:pt>
                <c:pt idx="206">
                  <c:v>44994</c:v>
                </c:pt>
                <c:pt idx="207">
                  <c:v>44995</c:v>
                </c:pt>
                <c:pt idx="208">
                  <c:v>44996</c:v>
                </c:pt>
                <c:pt idx="209">
                  <c:v>44997</c:v>
                </c:pt>
                <c:pt idx="210">
                  <c:v>44998</c:v>
                </c:pt>
                <c:pt idx="211">
                  <c:v>44999</c:v>
                </c:pt>
                <c:pt idx="212">
                  <c:v>45000</c:v>
                </c:pt>
                <c:pt idx="213">
                  <c:v>45001</c:v>
                </c:pt>
                <c:pt idx="214">
                  <c:v>45002</c:v>
                </c:pt>
                <c:pt idx="215">
                  <c:v>45003</c:v>
                </c:pt>
                <c:pt idx="216">
                  <c:v>45004</c:v>
                </c:pt>
                <c:pt idx="217">
                  <c:v>45005</c:v>
                </c:pt>
                <c:pt idx="218">
                  <c:v>45006</c:v>
                </c:pt>
                <c:pt idx="219">
                  <c:v>45007</c:v>
                </c:pt>
                <c:pt idx="220">
                  <c:v>45008</c:v>
                </c:pt>
                <c:pt idx="221">
                  <c:v>45009</c:v>
                </c:pt>
                <c:pt idx="222">
                  <c:v>45010</c:v>
                </c:pt>
                <c:pt idx="223">
                  <c:v>45011</c:v>
                </c:pt>
                <c:pt idx="224">
                  <c:v>45012</c:v>
                </c:pt>
                <c:pt idx="225">
                  <c:v>45013</c:v>
                </c:pt>
                <c:pt idx="226">
                  <c:v>45014</c:v>
                </c:pt>
                <c:pt idx="227">
                  <c:v>45015</c:v>
                </c:pt>
                <c:pt idx="228">
                  <c:v>45016</c:v>
                </c:pt>
                <c:pt idx="229">
                  <c:v>45017</c:v>
                </c:pt>
                <c:pt idx="230">
                  <c:v>45018</c:v>
                </c:pt>
                <c:pt idx="231">
                  <c:v>45019</c:v>
                </c:pt>
                <c:pt idx="232" formatCode="[$-409]mmmm\ d\,\ yyyy;@">
                  <c:v>45020</c:v>
                </c:pt>
                <c:pt idx="233">
                  <c:v>45021</c:v>
                </c:pt>
                <c:pt idx="234">
                  <c:v>45022</c:v>
                </c:pt>
                <c:pt idx="235">
                  <c:v>45023</c:v>
                </c:pt>
                <c:pt idx="236">
                  <c:v>45024</c:v>
                </c:pt>
                <c:pt idx="237">
                  <c:v>45025</c:v>
                </c:pt>
                <c:pt idx="238">
                  <c:v>45026</c:v>
                </c:pt>
                <c:pt idx="239">
                  <c:v>45027</c:v>
                </c:pt>
                <c:pt idx="240">
                  <c:v>45028</c:v>
                </c:pt>
                <c:pt idx="241">
                  <c:v>45029</c:v>
                </c:pt>
                <c:pt idx="242">
                  <c:v>45030</c:v>
                </c:pt>
                <c:pt idx="243">
                  <c:v>45031</c:v>
                </c:pt>
                <c:pt idx="244">
                  <c:v>45032</c:v>
                </c:pt>
                <c:pt idx="245">
                  <c:v>45033</c:v>
                </c:pt>
                <c:pt idx="246">
                  <c:v>45034</c:v>
                </c:pt>
                <c:pt idx="247">
                  <c:v>45035</c:v>
                </c:pt>
                <c:pt idx="248">
                  <c:v>45036</c:v>
                </c:pt>
                <c:pt idx="249">
                  <c:v>45037</c:v>
                </c:pt>
                <c:pt idx="250">
                  <c:v>45038</c:v>
                </c:pt>
                <c:pt idx="251">
                  <c:v>45039</c:v>
                </c:pt>
                <c:pt idx="252">
                  <c:v>45040</c:v>
                </c:pt>
                <c:pt idx="253">
                  <c:v>45041</c:v>
                </c:pt>
                <c:pt idx="254">
                  <c:v>45042</c:v>
                </c:pt>
                <c:pt idx="255">
                  <c:v>45043</c:v>
                </c:pt>
                <c:pt idx="256">
                  <c:v>45044</c:v>
                </c:pt>
                <c:pt idx="257">
                  <c:v>45045</c:v>
                </c:pt>
                <c:pt idx="258">
                  <c:v>45046</c:v>
                </c:pt>
                <c:pt idx="259">
                  <c:v>45047</c:v>
                </c:pt>
                <c:pt idx="260">
                  <c:v>45048</c:v>
                </c:pt>
                <c:pt idx="261">
                  <c:v>45049</c:v>
                </c:pt>
                <c:pt idx="262">
                  <c:v>45050</c:v>
                </c:pt>
                <c:pt idx="263">
                  <c:v>45051</c:v>
                </c:pt>
                <c:pt idx="264">
                  <c:v>45052</c:v>
                </c:pt>
                <c:pt idx="265">
                  <c:v>45053</c:v>
                </c:pt>
                <c:pt idx="266">
                  <c:v>45054</c:v>
                </c:pt>
                <c:pt idx="267">
                  <c:v>45055</c:v>
                </c:pt>
                <c:pt idx="268">
                  <c:v>45056</c:v>
                </c:pt>
                <c:pt idx="269">
                  <c:v>45057</c:v>
                </c:pt>
                <c:pt idx="270">
                  <c:v>45058</c:v>
                </c:pt>
                <c:pt idx="271">
                  <c:v>45059</c:v>
                </c:pt>
                <c:pt idx="272">
                  <c:v>45060</c:v>
                </c:pt>
                <c:pt idx="273">
                  <c:v>45061</c:v>
                </c:pt>
                <c:pt idx="274">
                  <c:v>45062</c:v>
                </c:pt>
                <c:pt idx="275">
                  <c:v>45063</c:v>
                </c:pt>
                <c:pt idx="276">
                  <c:v>45064</c:v>
                </c:pt>
                <c:pt idx="277">
                  <c:v>45065</c:v>
                </c:pt>
                <c:pt idx="278">
                  <c:v>45066</c:v>
                </c:pt>
                <c:pt idx="279">
                  <c:v>45067</c:v>
                </c:pt>
                <c:pt idx="280">
                  <c:v>45068</c:v>
                </c:pt>
                <c:pt idx="281">
                  <c:v>45069</c:v>
                </c:pt>
                <c:pt idx="282">
                  <c:v>45070</c:v>
                </c:pt>
                <c:pt idx="283">
                  <c:v>45071</c:v>
                </c:pt>
                <c:pt idx="284">
                  <c:v>45072</c:v>
                </c:pt>
                <c:pt idx="285">
                  <c:v>45073</c:v>
                </c:pt>
                <c:pt idx="286">
                  <c:v>45074</c:v>
                </c:pt>
                <c:pt idx="287">
                  <c:v>45075</c:v>
                </c:pt>
                <c:pt idx="288">
                  <c:v>45076</c:v>
                </c:pt>
                <c:pt idx="289">
                  <c:v>45077</c:v>
                </c:pt>
                <c:pt idx="290">
                  <c:v>45078</c:v>
                </c:pt>
                <c:pt idx="291">
                  <c:v>45079</c:v>
                </c:pt>
                <c:pt idx="292">
                  <c:v>45080</c:v>
                </c:pt>
                <c:pt idx="293">
                  <c:v>45081</c:v>
                </c:pt>
                <c:pt idx="294">
                  <c:v>45082</c:v>
                </c:pt>
                <c:pt idx="295">
                  <c:v>45083</c:v>
                </c:pt>
                <c:pt idx="296">
                  <c:v>45084</c:v>
                </c:pt>
                <c:pt idx="297">
                  <c:v>45085</c:v>
                </c:pt>
                <c:pt idx="298">
                  <c:v>45086</c:v>
                </c:pt>
                <c:pt idx="299">
                  <c:v>45087</c:v>
                </c:pt>
                <c:pt idx="300">
                  <c:v>45088</c:v>
                </c:pt>
                <c:pt idx="301">
                  <c:v>45089</c:v>
                </c:pt>
                <c:pt idx="302">
                  <c:v>45090</c:v>
                </c:pt>
                <c:pt idx="303">
                  <c:v>45091</c:v>
                </c:pt>
                <c:pt idx="304">
                  <c:v>45092</c:v>
                </c:pt>
                <c:pt idx="305">
                  <c:v>45093</c:v>
                </c:pt>
                <c:pt idx="306">
                  <c:v>45094</c:v>
                </c:pt>
                <c:pt idx="307">
                  <c:v>45095</c:v>
                </c:pt>
                <c:pt idx="308">
                  <c:v>45096</c:v>
                </c:pt>
                <c:pt idx="309">
                  <c:v>45097</c:v>
                </c:pt>
                <c:pt idx="310">
                  <c:v>45098</c:v>
                </c:pt>
                <c:pt idx="311">
                  <c:v>45099</c:v>
                </c:pt>
                <c:pt idx="312">
                  <c:v>45100</c:v>
                </c:pt>
                <c:pt idx="313">
                  <c:v>45101</c:v>
                </c:pt>
                <c:pt idx="314">
                  <c:v>45102</c:v>
                </c:pt>
              </c:numCache>
              <c:extLst xmlns:c15="http://schemas.microsoft.com/office/drawing/2012/chart"/>
            </c:numRef>
          </c:cat>
          <c:val>
            <c:numRef>
              <c:f>Data!$X$3:$X$317</c:f>
              <c:numCache>
                <c:formatCode>0</c:formatCode>
                <c:ptCount val="315"/>
              </c:numCache>
            </c:numRef>
          </c:val>
          <c:extLst>
            <c:ext xmlns:c16="http://schemas.microsoft.com/office/drawing/2014/chart" uri="{C3380CC4-5D6E-409C-BE32-E72D297353CC}">
              <c16:uniqueId val="{00000005-D5AE-4E83-A2A9-7E831090C2BB}"/>
            </c:ext>
          </c:extLst>
        </c:ser>
        <c:ser>
          <c:idx val="8"/>
          <c:order val="8"/>
          <c:tx>
            <c:strRef>
              <c:f>Data!$S$1</c:f>
              <c:strCache>
                <c:ptCount val="1"/>
                <c:pt idx="0">
                  <c:v>PID</c:v>
                </c:pt>
              </c:strCache>
              <c:extLst xmlns:c15="http://schemas.microsoft.com/office/drawing/2012/chart"/>
            </c:strRef>
          </c:tx>
          <c:spPr>
            <a:solidFill>
              <a:srgbClr val="FF00FF"/>
            </a:solidFill>
            <a:ln>
              <a:solidFill>
                <a:schemeClr val="bg2">
                  <a:lumMod val="75000"/>
                </a:schemeClr>
              </a:solidFill>
            </a:ln>
          </c:spPr>
          <c:invertIfNegative val="0"/>
          <c:val>
            <c:numRef>
              <c:f>Data!$T$3:$T$317</c:f>
              <c:numCache>
                <c:formatCode>0</c:formatCode>
                <c:ptCount val="315"/>
              </c:numCache>
              <c:extLst xmlns:c15="http://schemas.microsoft.com/office/drawing/2012/chart"/>
            </c:numRef>
          </c:val>
          <c:extLst>
            <c:ext xmlns:c16="http://schemas.microsoft.com/office/drawing/2014/chart" uri="{C3380CC4-5D6E-409C-BE32-E72D297353CC}">
              <c16:uniqueId val="{00000006-D5AE-4E83-A2A9-7E831090C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24272688"/>
        <c:axId val="424274256"/>
        <c:extLst>
          <c:ext xmlns:c15="http://schemas.microsoft.com/office/drawing/2012/chart" uri="{02D57815-91ED-43cb-92C2-25804820EDAC}">
            <c15:filteredBarSeries>
              <c15:ser>
                <c:idx val="5"/>
                <c:order val="6"/>
                <c:tx>
                  <c:strRef>
                    <c:extLst>
                      <c:ext uri="{02D57815-91ED-43cb-92C2-25804820EDAC}">
                        <c15:formulaRef>
                          <c15:sqref>Data!$AR$1</c15:sqref>
                        </c15:formulaRef>
                      </c:ext>
                    </c:extLst>
                    <c:strCache>
                      <c:ptCount val="1"/>
                      <c:pt idx="0">
                        <c:v>GFCC</c:v>
                      </c:pt>
                    </c:strCache>
                  </c:strRef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solidFill>
                      <a:schemeClr val="accent4">
                        <a:lumMod val="75000"/>
                      </a:schemeClr>
                    </a:solidFill>
                  </a:ln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Data!$AR$3:$AR$317</c15:sqref>
                        </c15:formulaRef>
                      </c:ext>
                    </c:extLst>
                    <c:numCache>
                      <c:formatCode>General</c:formatCode>
                      <c:ptCount val="31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7-D5AE-4E83-A2A9-7E831090C2BB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Data!$AI$1</c15:sqref>
                        </c15:formulaRef>
                      </c:ext>
                    </c:extLst>
                    <c:strCache>
                      <c:ptCount val="1"/>
                      <c:pt idx="0">
                        <c:v>ECC</c:v>
                      </c:pt>
                    </c:strCache>
                  </c:strRef>
                </c:tx>
                <c:spPr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Data!$AJ$3:$AJ$317</c15:sqref>
                        </c15:formulaRef>
                      </c:ext>
                    </c:extLst>
                    <c:numCache>
                      <c:formatCode>0</c:formatCode>
                      <c:ptCount val="31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5AE-4E83-A2A9-7E831090C2BB}"/>
                  </c:ext>
                </c:extLst>
              </c15:ser>
            </c15:filteredBarSeries>
          </c:ext>
        </c:extLst>
      </c:barChart>
      <c:dateAx>
        <c:axId val="424272688"/>
        <c:scaling>
          <c:orientation val="minMax"/>
          <c:max val="44180"/>
          <c:min val="44058"/>
        </c:scaling>
        <c:delete val="0"/>
        <c:axPos val="b"/>
        <c:majorGridlines>
          <c:spPr>
            <a:ln>
              <a:solidFill>
                <a:schemeClr val="accent2">
                  <a:lumMod val="75000"/>
                </a:schemeClr>
              </a:solidFill>
            </a:ln>
          </c:spPr>
        </c:majorGridlines>
        <c:numFmt formatCode="m/d/yyyy" sourceLinked="1"/>
        <c:majorTickMark val="out"/>
        <c:minorTickMark val="none"/>
        <c:tickLblPos val="nextTo"/>
        <c:txPr>
          <a:bodyPr rot="2220000" vert="horz"/>
          <a:lstStyle/>
          <a:p>
            <a:pPr>
              <a:defRPr sz="1100"/>
            </a:pPr>
            <a:endParaRPr lang="en-US"/>
          </a:p>
        </c:txPr>
        <c:crossAx val="424274256"/>
        <c:crosses val="autoZero"/>
        <c:auto val="1"/>
        <c:lblOffset val="100"/>
        <c:baseTimeUnit val="days"/>
        <c:majorUnit val="15"/>
        <c:majorTimeUnit val="days"/>
        <c:minorUnit val="1"/>
        <c:minorTimeUnit val="days"/>
      </c:dateAx>
      <c:valAx>
        <c:axId val="424274256"/>
        <c:scaling>
          <c:orientation val="minMax"/>
          <c:max val="1250"/>
          <c:min val="0"/>
        </c:scaling>
        <c:delete val="0"/>
        <c:axPos val="l"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424272688"/>
        <c:crosses val="autoZero"/>
        <c:crossBetween val="between"/>
        <c:majorUnit val="100"/>
        <c:minorUnit val="50"/>
      </c:valAx>
      <c:spPr>
        <a:solidFill>
          <a:schemeClr val="bg1">
            <a:lumMod val="95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80561074299012525"/>
          <c:y val="0.18435529112361615"/>
          <c:w val="0.10344977188784199"/>
          <c:h val="0.33714586865545376"/>
        </c:manualLayout>
      </c:layout>
      <c:overlay val="0"/>
      <c:spPr>
        <a:solidFill>
          <a:schemeClr val="bg1"/>
        </a:solidFill>
      </c:spPr>
      <c:txPr>
        <a:bodyPr/>
        <a:lstStyle/>
        <a:p>
          <a:pPr>
            <a:defRPr sz="1400"/>
          </a:pPr>
          <a:endParaRPr lang="en-US"/>
        </a:p>
      </c:txPr>
    </c:legend>
    <c:plotVisOnly val="1"/>
    <c:dispBlanksAs val="zero"/>
    <c:showDLblsOverMax val="0"/>
  </c:chart>
  <c:spPr>
    <a:solidFill>
      <a:schemeClr val="accent3">
        <a:lumMod val="60000"/>
        <a:lumOff val="40000"/>
      </a:schemeClr>
    </a:solidFill>
  </c:spPr>
  <c:printSettings>
    <c:headerFooter/>
    <c:pageMargins b="0.75" l="0.7" r="0.7" t="0.75" header="0.3" footer="0.3"/>
    <c:pageSetup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89" workbookViewId="0"/>
  </sheetViews>
  <pageMargins left="0.25" right="0.25" top="0.25" bottom="0.2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503596" cy="721331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0.25612</cdr:x>
      <cdr:y>0.234</cdr:y>
    </cdr:from>
    <cdr:to>
      <cdr:x>0.30647</cdr:x>
      <cdr:y>0.33996</cdr:y>
    </cdr:to>
    <cdr:sp macro="" textlink="">
      <cdr:nvSpPr>
        <cdr:cNvPr id="5" name="TextBox 2"/>
        <cdr:cNvSpPr txBox="1"/>
      </cdr:nvSpPr>
      <cdr:spPr>
        <a:xfrm xmlns:a="http://schemas.openxmlformats.org/drawingml/2006/main">
          <a:off x="4651375" y="20193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0.38566</cdr:x>
      <cdr:y>0.23841</cdr:y>
    </cdr:from>
    <cdr:to>
      <cdr:x>0.45122</cdr:x>
      <cdr:y>0.28918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7004049" y="2057400"/>
          <a:ext cx="11906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0.85104</cdr:x>
      <cdr:y>0.23209</cdr:y>
    </cdr:from>
    <cdr:to>
      <cdr:x>0.92477</cdr:x>
      <cdr:y>0.27372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381886" y="1460474"/>
          <a:ext cx="639533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0.1831</cdr:x>
      <cdr:y>0</cdr:y>
    </cdr:from>
    <cdr:to>
      <cdr:x>0.8676</cdr:x>
      <cdr:y>0.10216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738796" y="0"/>
          <a:ext cx="6500330" cy="7366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IWRB</a:t>
          </a:r>
          <a:r>
            <a:rPr lang="en-US" sz="1800" b="1" baseline="0"/>
            <a:t> Natural Flow </a:t>
          </a:r>
          <a:r>
            <a:rPr lang="en-US" sz="1800" b="1"/>
            <a:t>Recharge </a:t>
          </a:r>
          <a:r>
            <a:rPr lang="en-US" sz="1800" b="1" baseline="0"/>
            <a:t>- 2022/2023 Season</a:t>
          </a:r>
        </a:p>
        <a:p xmlns:a="http://schemas.openxmlformats.org/drawingml/2006/main">
          <a:pPr algn="ctr"/>
          <a:r>
            <a:rPr lang="en-US" sz="1400" b="0" baseline="0"/>
            <a:t>                                 Total Volume of Recharge =                </a:t>
          </a:r>
          <a:r>
            <a:rPr lang="en-US" sz="1100" b="0" baseline="0"/>
            <a:t>af  (October 15, 2022 to                                       )</a:t>
          </a:r>
          <a:r>
            <a:rPr lang="en-US" sz="1200" b="0" baseline="0"/>
            <a:t>                                         </a:t>
          </a:r>
        </a:p>
      </cdr:txBody>
    </cdr:sp>
  </cdr:relSizeAnchor>
  <cdr:relSizeAnchor xmlns:cdr="http://schemas.openxmlformats.org/drawingml/2006/chartDrawing">
    <cdr:from>
      <cdr:x>0.43803</cdr:x>
      <cdr:y>0.03262</cdr:y>
    </cdr:from>
    <cdr:to>
      <cdr:x>0.52929</cdr:x>
      <cdr:y>0.08053</cdr:y>
    </cdr:to>
    <cdr:sp macro="" textlink="Data!$BV$330">
      <cdr:nvSpPr>
        <cdr:cNvPr id="21" name="TextBox 20"/>
        <cdr:cNvSpPr txBox="1"/>
      </cdr:nvSpPr>
      <cdr:spPr>
        <a:xfrm xmlns:a="http://schemas.openxmlformats.org/drawingml/2006/main">
          <a:off x="4162891" y="235271"/>
          <a:ext cx="867299" cy="3455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b"/>
        <a:lstStyle xmlns:a="http://schemas.openxmlformats.org/drawingml/2006/main"/>
        <a:p xmlns:a="http://schemas.openxmlformats.org/drawingml/2006/main">
          <a:pPr algn="r"/>
          <a:fld id="{49A2CAB2-4B62-4234-AF31-6FF35F6A1D14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 algn="r"/>
            <a:t>26,192</a:t>
          </a:fld>
          <a:endParaRPr lang="en-US" sz="1600"/>
        </a:p>
      </cdr:txBody>
    </cdr:sp>
  </cdr:relSizeAnchor>
  <cdr:relSizeAnchor xmlns:cdr="http://schemas.openxmlformats.org/drawingml/2006/chartDrawing">
    <cdr:from>
      <cdr:x>0.67937</cdr:x>
      <cdr:y>0.04284</cdr:y>
    </cdr:from>
    <cdr:to>
      <cdr:x>0.79735</cdr:x>
      <cdr:y>0.08057</cdr:y>
    </cdr:to>
    <cdr:sp macro="" textlink="Data!$A$93">
      <cdr:nvSpPr>
        <cdr:cNvPr id="27" name="TextBox 26"/>
        <cdr:cNvSpPr txBox="1"/>
      </cdr:nvSpPr>
      <cdr:spPr>
        <a:xfrm xmlns:a="http://schemas.openxmlformats.org/drawingml/2006/main">
          <a:off x="6456442" y="309018"/>
          <a:ext cx="1121234" cy="272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r"/>
          <a:fld id="{933F91FB-9564-415C-B1A8-145DF5B491A8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r"/>
            <a:t>November 13, 2022</a:t>
          </a:fld>
          <a:endParaRPr lang="en-US" sz="1200"/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24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28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0.1124</cdr:x>
      <cdr:y>0.00468</cdr:y>
    </cdr:from>
    <cdr:to>
      <cdr:x>0.1124</cdr:x>
      <cdr:y>0.00468</cdr:y>
    </cdr:to>
    <cdr:grpSp>
      <cdr:nvGrpSpPr>
        <cdr:cNvPr id="15" name="Group 14">
          <a:extLst xmlns:a="http://schemas.openxmlformats.org/drawingml/2006/main">
            <a:ext uri="{FF2B5EF4-FFF2-40B4-BE49-F238E27FC236}">
              <a16:creationId xmlns:a16="http://schemas.microsoft.com/office/drawing/2014/main" id="{C3A3A100-F62B-49E0-84C2-4068D031C914}"/>
            </a:ext>
          </a:extLst>
        </cdr:cNvPr>
        <cdr:cNvGrpSpPr/>
      </cdr:nvGrpSpPr>
      <cdr:grpSpPr>
        <a:xfrm xmlns:a="http://schemas.openxmlformats.org/drawingml/2006/main">
          <a:off x="1068204" y="33758"/>
          <a:ext cx="0" cy="0"/>
          <a:chOff x="1068204" y="33758"/>
          <a:chExt cx="0" cy="0"/>
        </a:xfrm>
      </cdr:grpSpPr>
    </cdr:grpSp>
  </cdr:relSizeAnchor>
  <cdr:relSizeAnchor xmlns:cdr="http://schemas.openxmlformats.org/drawingml/2006/chartDrawing">
    <cdr:from>
      <cdr:x>0.70055</cdr:x>
      <cdr:y>0.73669</cdr:y>
    </cdr:from>
    <cdr:to>
      <cdr:x>0.70055</cdr:x>
      <cdr:y>0.73669</cdr:y>
    </cdr:to>
    <cdr:grpSp>
      <cdr:nvGrpSpPr>
        <cdr:cNvPr id="36" name="Group 35">
          <a:extLst xmlns:a="http://schemas.openxmlformats.org/drawingml/2006/main">
            <a:ext uri="{FF2B5EF4-FFF2-40B4-BE49-F238E27FC236}">
              <a16:creationId xmlns:a16="http://schemas.microsoft.com/office/drawing/2014/main" id="{9AB93834-1AD7-4595-BC16-B814F49D251D}"/>
            </a:ext>
          </a:extLst>
        </cdr:cNvPr>
        <cdr:cNvGrpSpPr/>
      </cdr:nvGrpSpPr>
      <cdr:grpSpPr>
        <a:xfrm xmlns:a="http://schemas.openxmlformats.org/drawingml/2006/main">
          <a:off x="6657744" y="5313977"/>
          <a:ext cx="0" cy="0"/>
          <a:chOff x="6657744" y="5313977"/>
          <a:chExt cx="0" cy="0"/>
        </a:xfrm>
      </cdr:grpSpPr>
    </cdr:grpSp>
  </cdr:relSizeAnchor>
  <cdr:relSizeAnchor xmlns:cdr="http://schemas.openxmlformats.org/drawingml/2006/chartDrawing">
    <cdr:from>
      <cdr:x>1.05303E-7</cdr:x>
      <cdr:y>0.36454</cdr:y>
    </cdr:from>
    <cdr:to>
      <cdr:x>0.02407</cdr:x>
      <cdr:y>0.6312</cdr:y>
    </cdr:to>
    <cdr:sp macro="" textlink="">
      <cdr:nvSpPr>
        <cdr:cNvPr id="82" name="TextBox 1"/>
        <cdr:cNvSpPr txBox="1"/>
      </cdr:nvSpPr>
      <cdr:spPr>
        <a:xfrm xmlns:a="http://schemas.openxmlformats.org/drawingml/2006/main">
          <a:off x="1" y="2628488"/>
          <a:ext cx="228600" cy="1922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600" b="1"/>
            <a:t>Recharge Flow</a:t>
          </a:r>
          <a:r>
            <a:rPr lang="en-US" sz="1600" b="1" baseline="0"/>
            <a:t> (cfs)</a:t>
          </a:r>
          <a:endParaRPr lang="en-US" sz="1600" b="1"/>
        </a:p>
      </cdr:txBody>
    </cdr:sp>
  </cdr:relSizeAnchor>
  <cdr:relSizeAnchor xmlns:cdr="http://schemas.openxmlformats.org/drawingml/2006/chartDrawing">
    <cdr:from>
      <cdr:x>0.40648</cdr:x>
      <cdr:y>0.96259</cdr:y>
    </cdr:from>
    <cdr:to>
      <cdr:x>0.58941</cdr:x>
      <cdr:y>1</cdr:y>
    </cdr:to>
    <cdr:sp macro="" textlink="">
      <cdr:nvSpPr>
        <cdr:cNvPr id="83" name="TextBox 2"/>
        <cdr:cNvSpPr txBox="1"/>
      </cdr:nvSpPr>
      <cdr:spPr>
        <a:xfrm xmlns:a="http://schemas.openxmlformats.org/drawingml/2006/main">
          <a:off x="3525793" y="6066943"/>
          <a:ext cx="1586734" cy="235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Dates</a:t>
          </a:r>
          <a:r>
            <a:rPr lang="en-US" sz="1400" b="1" baseline="0"/>
            <a:t> of Recharge</a:t>
          </a:r>
          <a:endParaRPr lang="en-US" sz="1400" b="1"/>
        </a:p>
      </cdr:txBody>
    </cdr:sp>
  </cdr:relSizeAnchor>
  <cdr:relSizeAnchor xmlns:cdr="http://schemas.openxmlformats.org/drawingml/2006/chartDrawing">
    <cdr:from>
      <cdr:x>0.25612</cdr:x>
      <cdr:y>0.234</cdr:y>
    </cdr:from>
    <cdr:to>
      <cdr:x>0.30647</cdr:x>
      <cdr:y>0.33996</cdr:y>
    </cdr:to>
    <cdr:sp macro="" textlink="">
      <cdr:nvSpPr>
        <cdr:cNvPr id="84" name="TextBox 2"/>
        <cdr:cNvSpPr txBox="1"/>
      </cdr:nvSpPr>
      <cdr:spPr>
        <a:xfrm xmlns:a="http://schemas.openxmlformats.org/drawingml/2006/main">
          <a:off x="4651375" y="20193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0.38566</cdr:x>
      <cdr:y>0.23841</cdr:y>
    </cdr:from>
    <cdr:to>
      <cdr:x>0.45122</cdr:x>
      <cdr:y>0.28918</cdr:y>
    </cdr:to>
    <cdr:sp macro="" textlink="">
      <cdr:nvSpPr>
        <cdr:cNvPr id="85" name="TextBox 11"/>
        <cdr:cNvSpPr txBox="1"/>
      </cdr:nvSpPr>
      <cdr:spPr>
        <a:xfrm xmlns:a="http://schemas.openxmlformats.org/drawingml/2006/main">
          <a:off x="7004049" y="2057400"/>
          <a:ext cx="11906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0.85104</cdr:x>
      <cdr:y>0.23209</cdr:y>
    </cdr:from>
    <cdr:to>
      <cdr:x>0.92477</cdr:x>
      <cdr:y>0.27372</cdr:y>
    </cdr:to>
    <cdr:sp macro="" textlink="">
      <cdr:nvSpPr>
        <cdr:cNvPr id="86" name="TextBox 6"/>
        <cdr:cNvSpPr txBox="1"/>
      </cdr:nvSpPr>
      <cdr:spPr>
        <a:xfrm xmlns:a="http://schemas.openxmlformats.org/drawingml/2006/main">
          <a:off x="7381886" y="1460474"/>
          <a:ext cx="639533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87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88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89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0.00092</cdr:x>
      <cdr:y>0.96369</cdr:y>
    </cdr:from>
    <cdr:to>
      <cdr:x>0.13086</cdr:x>
      <cdr:y>0.99495</cdr:y>
    </cdr:to>
    <cdr:sp macro="" textlink="">
      <cdr:nvSpPr>
        <cdr:cNvPr id="90" name="TextBox 31"/>
        <cdr:cNvSpPr txBox="1"/>
      </cdr:nvSpPr>
      <cdr:spPr>
        <a:xfrm xmlns:a="http://schemas.openxmlformats.org/drawingml/2006/main">
          <a:off x="7937" y="6064251"/>
          <a:ext cx="1127125" cy="1967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="1"/>
            <a:t>Preliminary Data</a:t>
          </a:r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94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95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96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0.1124</cdr:x>
      <cdr:y>0.00468</cdr:y>
    </cdr:from>
    <cdr:to>
      <cdr:x>0.1124</cdr:x>
      <cdr:y>0.00468</cdr:y>
    </cdr:to>
    <cdr:grpSp>
      <cdr:nvGrpSpPr>
        <cdr:cNvPr id="97" name="Group 14">
          <a:extLst xmlns:a="http://schemas.openxmlformats.org/drawingml/2006/main">
            <a:ext uri="{FF2B5EF4-FFF2-40B4-BE49-F238E27FC236}">
              <a16:creationId xmlns:a16="http://schemas.microsoft.com/office/drawing/2014/main" id="{5CF66C01-9D93-4B05-A262-C2C102719FD2}"/>
            </a:ext>
          </a:extLst>
        </cdr:cNvPr>
        <cdr:cNvGrpSpPr/>
      </cdr:nvGrpSpPr>
      <cdr:grpSpPr>
        <a:xfrm xmlns:a="http://schemas.openxmlformats.org/drawingml/2006/main">
          <a:off x="1068204" y="33758"/>
          <a:ext cx="0" cy="0"/>
          <a:chOff x="1068204" y="33758"/>
          <a:chExt cx="0" cy="0"/>
        </a:xfrm>
      </cdr:grpSpPr>
    </cdr:grpSp>
  </cdr:relSizeAnchor>
  <cdr:relSizeAnchor xmlns:cdr="http://schemas.openxmlformats.org/drawingml/2006/chartDrawing">
    <cdr:from>
      <cdr:x>0.1723</cdr:x>
      <cdr:y>0.12023</cdr:y>
    </cdr:from>
    <cdr:to>
      <cdr:x>0.26576</cdr:x>
      <cdr:y>0.12135</cdr:y>
    </cdr:to>
    <cdr:grpSp>
      <cdr:nvGrpSpPr>
        <cdr:cNvPr id="98" name="Group 18">
          <a:extLst xmlns:a="http://schemas.openxmlformats.org/drawingml/2006/main">
            <a:ext uri="{FF2B5EF4-FFF2-40B4-BE49-F238E27FC236}">
              <a16:creationId xmlns:a16="http://schemas.microsoft.com/office/drawing/2014/main" id="{E2785DB2-D10F-4208-9F19-2D4282A0F998}"/>
            </a:ext>
          </a:extLst>
        </cdr:cNvPr>
        <cdr:cNvGrpSpPr/>
      </cdr:nvGrpSpPr>
      <cdr:grpSpPr>
        <a:xfrm xmlns:a="http://schemas.openxmlformats.org/drawingml/2006/main" flipV="1">
          <a:off x="1637470" y="867257"/>
          <a:ext cx="888206" cy="8079"/>
          <a:chOff x="3570300" y="-23627"/>
          <a:chExt cx="75402" cy="10"/>
        </a:xfrm>
      </cdr:grpSpPr>
      <cdr:grpSp>
        <cdr:nvGrpSpPr>
          <cdr:cNvPr id="99" name="Group 16">
            <a:extLst xmlns:a="http://schemas.openxmlformats.org/drawingml/2006/main">
              <a:ext uri="{FF2B5EF4-FFF2-40B4-BE49-F238E27FC236}">
                <a16:creationId xmlns:a16="http://schemas.microsoft.com/office/drawing/2014/main" id="{57BF1686-864C-4D9B-AF7A-338552536745}"/>
              </a:ext>
            </a:extLst>
          </cdr:cNvPr>
          <cdr:cNvGrpSpPr/>
        </cdr:nvGrpSpPr>
        <cdr:grpSpPr>
          <a:xfrm xmlns:a="http://schemas.openxmlformats.org/drawingml/2006/main">
            <a:off x="3570300" y="-23627"/>
            <a:ext cx="75402" cy="10"/>
            <a:chOff x="3579794" y="-233165"/>
            <a:chExt cx="75402" cy="10"/>
          </a:xfrm>
        </cdr:grpSpPr>
        <cdr:cxnSp macro="">
          <cdr:nvCxnSpPr>
            <cdr:cNvPr id="100" name="Straight Connector 62">
              <a:extLst xmlns:a="http://schemas.openxmlformats.org/drawingml/2006/main">
                <a:ext uri="{FF2B5EF4-FFF2-40B4-BE49-F238E27FC236}">
                  <a16:creationId xmlns:a16="http://schemas.microsoft.com/office/drawing/2014/main" id="{FDAD7EA6-17DB-494A-85B6-93B7E14E17C3}"/>
                </a:ext>
              </a:extLst>
            </cdr:cNvPr>
            <cdr:cNvCxnSpPr/>
          </cdr:nvCxnSpPr>
          <cdr:spPr>
            <a:xfrm xmlns:a="http://schemas.openxmlformats.org/drawingml/2006/main">
              <a:off x="3579794" y="-233165"/>
              <a:ext cx="75402" cy="10"/>
            </a:xfrm>
            <a:prstGeom xmlns:a="http://schemas.openxmlformats.org/drawingml/2006/main" prst="line">
              <a:avLst/>
            </a:prstGeom>
            <a:ln xmlns:a="http://schemas.openxmlformats.org/drawingml/2006/main" w="152400">
              <a:solidFill>
                <a:schemeClr val="accent4">
                  <a:lumMod val="75000"/>
                </a:schemeClr>
              </a:solidFill>
            </a:ln>
          </cdr:spPr>
          <cdr:style>
            <a:lnRef xmlns:a="http://schemas.openxmlformats.org/drawingml/2006/main" idx="1">
              <a:schemeClr val="accent1"/>
            </a:lnRef>
            <a:fillRef xmlns:a="http://schemas.openxmlformats.org/drawingml/2006/main" idx="0">
              <a:schemeClr val="accent1"/>
            </a:fillRef>
            <a:effectRef xmlns:a="http://schemas.openxmlformats.org/drawingml/2006/main" idx="0">
              <a:schemeClr val="accent1"/>
            </a:effectRef>
            <a:fontRef xmlns:a="http://schemas.openxmlformats.org/drawingml/2006/main" idx="minor">
              <a:schemeClr val="tx1"/>
            </a:fontRef>
          </cdr:style>
        </cdr:cxnSp>
      </cdr:grpSp>
    </cdr:grpSp>
  </cdr:relSizeAnchor>
  <cdr:relSizeAnchor xmlns:cdr="http://schemas.openxmlformats.org/drawingml/2006/chartDrawing">
    <cdr:from>
      <cdr:x>0.70055</cdr:x>
      <cdr:y>0.73669</cdr:y>
    </cdr:from>
    <cdr:to>
      <cdr:x>0.70055</cdr:x>
      <cdr:y>0.73669</cdr:y>
    </cdr:to>
    <cdr:grpSp>
      <cdr:nvGrpSpPr>
        <cdr:cNvPr id="101" name="Group 35">
          <a:extLst xmlns:a="http://schemas.openxmlformats.org/drawingml/2006/main">
            <a:ext uri="{FF2B5EF4-FFF2-40B4-BE49-F238E27FC236}">
              <a16:creationId xmlns:a16="http://schemas.microsoft.com/office/drawing/2014/main" id="{111389F6-A340-4A8F-B86F-6820FD9B6FAF}"/>
            </a:ext>
          </a:extLst>
        </cdr:cNvPr>
        <cdr:cNvGrpSpPr/>
      </cdr:nvGrpSpPr>
      <cdr:grpSpPr>
        <a:xfrm xmlns:a="http://schemas.openxmlformats.org/drawingml/2006/main">
          <a:off x="6657744" y="5313977"/>
          <a:ext cx="0" cy="0"/>
          <a:chOff x="6657744" y="5313977"/>
          <a:chExt cx="0" cy="0"/>
        </a:xfrm>
      </cdr:grpSpPr>
    </cdr:grpSp>
  </cdr:relSizeAnchor>
  <cdr:relSizeAnchor xmlns:cdr="http://schemas.openxmlformats.org/drawingml/2006/chartDrawing">
    <cdr:from>
      <cdr:x>0.26651</cdr:x>
      <cdr:y>0.11029</cdr:y>
    </cdr:from>
    <cdr:to>
      <cdr:x>0.38938</cdr:x>
      <cdr:y>0.1267</cdr:y>
    </cdr:to>
    <cdr:sp macro="" textlink="">
      <cdr:nvSpPr>
        <cdr:cNvPr id="102" name="TextBox 10"/>
        <cdr:cNvSpPr txBox="1"/>
      </cdr:nvSpPr>
      <cdr:spPr>
        <a:xfrm xmlns:a="http://schemas.openxmlformats.org/drawingml/2006/main">
          <a:off x="2532820" y="795530"/>
          <a:ext cx="1167707" cy="11837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>
            <a:lumMod val="95000"/>
          </a:schemeClr>
        </a:solidFill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r>
            <a:rPr lang="en-US" sz="900">
              <a:solidFill>
                <a:sysClr val="windowText" lastClr="000000"/>
              </a:solidFill>
            </a:rPr>
            <a:t>Lower</a:t>
          </a:r>
          <a:r>
            <a:rPr lang="en-US" sz="900" baseline="0">
              <a:solidFill>
                <a:sysClr val="windowText" lastClr="000000"/>
              </a:solidFill>
            </a:rPr>
            <a:t> Valley Recharge</a:t>
          </a:r>
          <a:endParaRPr lang="en-US" sz="9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0.25206</cdr:x>
      <cdr:y>0.3824</cdr:y>
    </cdr:from>
    <cdr:to>
      <cdr:x>0.51372</cdr:x>
      <cdr:y>0.50486</cdr:y>
    </cdr:to>
    <cdr:grpSp>
      <cdr:nvGrpSpPr>
        <cdr:cNvPr id="103" name="Group 36">
          <a:extLst xmlns:a="http://schemas.openxmlformats.org/drawingml/2006/main">
            <a:ext uri="{FF2B5EF4-FFF2-40B4-BE49-F238E27FC236}">
              <a16:creationId xmlns:a16="http://schemas.microsoft.com/office/drawing/2014/main" id="{E6BC3A61-6EE2-49D6-91E7-2B38D973AF5F}"/>
            </a:ext>
          </a:extLst>
        </cdr:cNvPr>
        <cdr:cNvGrpSpPr/>
      </cdr:nvGrpSpPr>
      <cdr:grpSpPr>
        <a:xfrm xmlns:a="http://schemas.openxmlformats.org/drawingml/2006/main">
          <a:off x="2395476" y="2758372"/>
          <a:ext cx="2486711" cy="883342"/>
          <a:chOff x="996622" y="2028978"/>
          <a:chExt cx="2484696" cy="883105"/>
        </a:xfrm>
      </cdr:grpSpPr>
      <cdr:sp macro="" textlink="">
        <cdr:nvSpPr>
          <cdr:cNvPr id="104" name="TextBox 1"/>
          <cdr:cNvSpPr txBox="1"/>
        </cdr:nvSpPr>
        <cdr:spPr>
          <a:xfrm xmlns:a="http://schemas.openxmlformats.org/drawingml/2006/main">
            <a:off x="1520827" y="2028978"/>
            <a:ext cx="1960491" cy="606513"/>
          </a:xfrm>
          <a:prstGeom xmlns:a="http://schemas.openxmlformats.org/drawingml/2006/main" prst="rect">
            <a:avLst/>
          </a:prstGeom>
          <a:solidFill xmlns:a="http://schemas.openxmlformats.org/drawingml/2006/main">
            <a:schemeClr val="accent2">
              <a:lumMod val="75000"/>
            </a:schemeClr>
          </a:solidFill>
          <a:ln xmlns:a="http://schemas.openxmlformats.org/drawingml/2006/main">
            <a:solidFill>
              <a:srgbClr val="C0504D">
                <a:lumMod val="50000"/>
              </a:srgbClr>
            </a:solidFill>
          </a:ln>
        </cdr:spPr>
        <cdr:txBody>
          <a:bodyPr xmlns:a="http://schemas.openxmlformats.org/drawingml/2006/main" wrap="square" rtlCol="0">
            <a:noAutofit/>
          </a:bodyPr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1050" b="1">
                <a:solidFill>
                  <a:schemeClr val="bg1"/>
                </a:solidFill>
              </a:rPr>
              <a:t>Total Natural Flow</a:t>
            </a:r>
            <a:r>
              <a:rPr lang="en-US" sz="1050" b="1" baseline="0">
                <a:solidFill>
                  <a:schemeClr val="bg1"/>
                </a:solidFill>
              </a:rPr>
              <a:t> </a:t>
            </a:r>
            <a:r>
              <a:rPr lang="en-US" sz="1050" b="1">
                <a:solidFill>
                  <a:schemeClr val="bg1"/>
                </a:solidFill>
              </a:rPr>
              <a:t>Available </a:t>
            </a:r>
            <a:r>
              <a:rPr lang="en-US" sz="1100" b="1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rPr>
              <a:t>for Recharge </a:t>
            </a:r>
            <a:r>
              <a:rPr lang="en-US" sz="1050" b="1">
                <a:solidFill>
                  <a:schemeClr val="bg1"/>
                </a:solidFill>
              </a:rPr>
              <a:t>below Minidoka Dam                    - Snake </a:t>
            </a:r>
            <a:r>
              <a:rPr lang="en-US" sz="1050" b="1" baseline="0">
                <a:solidFill>
                  <a:schemeClr val="bg1"/>
                </a:solidFill>
              </a:rPr>
              <a:t>River</a:t>
            </a:r>
            <a:endParaRPr lang="en-US" sz="1050" b="1">
              <a:solidFill>
                <a:schemeClr val="bg1"/>
              </a:solidFill>
            </a:endParaRPr>
          </a:p>
        </cdr:txBody>
      </cdr:sp>
      <cdr:sp macro="" textlink="">
        <cdr:nvSpPr>
          <cdr:cNvPr id="105" name="Curved Connector 38"/>
          <cdr:cNvSpPr/>
        </cdr:nvSpPr>
        <cdr:spPr>
          <a:xfrm xmlns:a="http://schemas.openxmlformats.org/drawingml/2006/main" rot="10800000" flipV="1">
            <a:off x="996622" y="2292895"/>
            <a:ext cx="533386" cy="619188"/>
          </a:xfrm>
          <a:prstGeom xmlns:a="http://schemas.openxmlformats.org/drawingml/2006/main" prst="curvedConnector3">
            <a:avLst>
              <a:gd name="adj1" fmla="val 33175"/>
            </a:avLst>
          </a:prstGeom>
          <a:ln xmlns:a="http://schemas.openxmlformats.org/drawingml/2006/main" w="34925">
            <a:solidFill>
              <a:schemeClr val="accent2">
                <a:lumMod val="50000"/>
              </a:schemeClr>
            </a:solidFill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en-US"/>
          </a:p>
        </cdr:txBody>
      </cdr:sp>
    </cdr:grpSp>
  </cdr:relSizeAnchor>
  <cdr:relSizeAnchor xmlns:cdr="http://schemas.openxmlformats.org/drawingml/2006/chartDrawing">
    <cdr:from>
      <cdr:x>0.86311</cdr:x>
      <cdr:y>0.25359</cdr:y>
    </cdr:from>
    <cdr:to>
      <cdr:x>0.92063</cdr:x>
      <cdr:y>0.31776</cdr:y>
    </cdr:to>
    <cdr:grpSp>
      <cdr:nvGrpSpPr>
        <cdr:cNvPr id="106" name="Group 13">
          <a:extLst xmlns:a="http://schemas.openxmlformats.org/drawingml/2006/main">
            <a:ext uri="{FF2B5EF4-FFF2-40B4-BE49-F238E27FC236}">
              <a16:creationId xmlns:a16="http://schemas.microsoft.com/office/drawing/2014/main" id="{43C2D227-DA55-4A74-9B5A-BC947EC9A2C7}"/>
            </a:ext>
          </a:extLst>
        </cdr:cNvPr>
        <cdr:cNvGrpSpPr/>
      </cdr:nvGrpSpPr>
      <cdr:grpSpPr>
        <a:xfrm xmlns:a="http://schemas.openxmlformats.org/drawingml/2006/main">
          <a:off x="8202649" y="1829225"/>
          <a:ext cx="546647" cy="462878"/>
          <a:chOff x="1741324" y="3272264"/>
          <a:chExt cx="545973" cy="462401"/>
        </a:xfrm>
      </cdr:grpSpPr>
      <cdr:grpSp>
        <cdr:nvGrpSpPr>
          <cdr:cNvPr id="107" name="Group 25">
            <a:extLst xmlns:a="http://schemas.openxmlformats.org/drawingml/2006/main">
              <a:ext uri="{FF2B5EF4-FFF2-40B4-BE49-F238E27FC236}">
                <a16:creationId xmlns:a16="http://schemas.microsoft.com/office/drawing/2014/main" id="{301BFB76-5A3F-4561-AD72-FEBDAFA26742}"/>
              </a:ext>
            </a:extLst>
          </cdr:cNvPr>
          <cdr:cNvGrpSpPr/>
        </cdr:nvGrpSpPr>
        <cdr:grpSpPr>
          <a:xfrm xmlns:a="http://schemas.openxmlformats.org/drawingml/2006/main">
            <a:off x="1741324" y="3272264"/>
            <a:ext cx="545973" cy="462401"/>
            <a:chOff x="-4755284" y="-1005925"/>
            <a:chExt cx="546103" cy="462693"/>
          </a:xfrm>
        </cdr:grpSpPr>
        <cdr:sp macro="" textlink="">
          <cdr:nvSpPr>
            <cdr:cNvPr id="108" name="TextBox 1"/>
            <cdr:cNvSpPr txBox="1"/>
          </cdr:nvSpPr>
          <cdr:spPr>
            <a:xfrm xmlns:a="http://schemas.openxmlformats.org/drawingml/2006/main">
              <a:off x="-4755284" y="-1005925"/>
              <a:ext cx="546103" cy="462693"/>
            </a:xfrm>
            <a:prstGeom xmlns:a="http://schemas.openxmlformats.org/drawingml/2006/main" prst="rect">
              <a:avLst/>
            </a:prstGeom>
          </cdr:spPr>
          <cdr:txBody>
            <a:bodyPr xmlns:a="http://schemas.openxmlformats.org/drawingml/2006/main" wrap="square" rtlCol="0" anchor="ctr">
              <a:noAutofit/>
            </a:bodyPr>
            <a:lstStyle xmlns:a="http://schemas.openxmlformats.org/drawingml/2006/main">
              <a:lvl1pPr marL="0" indent="0">
                <a:defRPr sz="1100"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latin typeface="+mn-lt"/>
                  <a:ea typeface="+mn-ea"/>
                  <a:cs typeface="+mn-cs"/>
                </a:defRPr>
              </a:lvl9pPr>
            </a:lstStyle>
            <a:p xmlns:a="http://schemas.openxmlformats.org/drawingml/2006/main">
              <a:pPr algn="ctr"/>
              <a:r>
                <a:rPr lang="en-US" sz="1100" b="1"/>
                <a:t>Lower</a:t>
              </a:r>
              <a:r>
                <a:rPr lang="en-US" sz="1100" b="1" baseline="0"/>
                <a:t> Valley</a:t>
              </a:r>
              <a:endParaRPr lang="en-US" sz="1100" b="1"/>
            </a:p>
          </cdr:txBody>
        </cdr:sp>
      </cdr:grpSp>
    </cdr:grp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496425" cy="721042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1.05303E-7</cdr:x>
      <cdr:y>0.36454</cdr:y>
    </cdr:from>
    <cdr:to>
      <cdr:x>0.02407</cdr:x>
      <cdr:y>0.6312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" y="2628488"/>
          <a:ext cx="228600" cy="19227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Recharge Flow</a:t>
          </a:r>
          <a:r>
            <a:rPr lang="en-US" sz="1400" b="1" baseline="0"/>
            <a:t> (cfs)</a:t>
          </a:r>
          <a:endParaRPr lang="en-US" sz="1400" b="1"/>
        </a:p>
      </cdr:txBody>
    </cdr:sp>
  </cdr:relSizeAnchor>
  <cdr:relSizeAnchor xmlns:cdr="http://schemas.openxmlformats.org/drawingml/2006/chartDrawing">
    <cdr:from>
      <cdr:x>0.40648</cdr:x>
      <cdr:y>0.96259</cdr:y>
    </cdr:from>
    <cdr:to>
      <cdr:x>0.58941</cdr:x>
      <cdr:y>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25793" y="6066943"/>
          <a:ext cx="1586734" cy="2354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/>
            <a:t>Dates</a:t>
          </a:r>
          <a:r>
            <a:rPr lang="en-US" sz="1400" b="1" baseline="0"/>
            <a:t> of Recharge</a:t>
          </a:r>
          <a:endParaRPr lang="en-US" sz="1400" b="1"/>
        </a:p>
      </cdr:txBody>
    </cdr:sp>
  </cdr:relSizeAnchor>
  <cdr:relSizeAnchor xmlns:cdr="http://schemas.openxmlformats.org/drawingml/2006/chartDrawing">
    <cdr:from>
      <cdr:x>0.25612</cdr:x>
      <cdr:y>0.234</cdr:y>
    </cdr:from>
    <cdr:to>
      <cdr:x>0.30647</cdr:x>
      <cdr:y>0.33996</cdr:y>
    </cdr:to>
    <cdr:sp macro="" textlink="">
      <cdr:nvSpPr>
        <cdr:cNvPr id="5" name="TextBox 2"/>
        <cdr:cNvSpPr txBox="1"/>
      </cdr:nvSpPr>
      <cdr:spPr>
        <a:xfrm xmlns:a="http://schemas.openxmlformats.org/drawingml/2006/main">
          <a:off x="4651375" y="20193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0.38566</cdr:x>
      <cdr:y>0.23841</cdr:y>
    </cdr:from>
    <cdr:to>
      <cdr:x>0.45122</cdr:x>
      <cdr:y>0.28918</cdr:y>
    </cdr:to>
    <cdr:sp macro="" textlink="">
      <cdr:nvSpPr>
        <cdr:cNvPr id="12" name="TextBox 11"/>
        <cdr:cNvSpPr txBox="1"/>
      </cdr:nvSpPr>
      <cdr:spPr>
        <a:xfrm xmlns:a="http://schemas.openxmlformats.org/drawingml/2006/main">
          <a:off x="7004049" y="2057400"/>
          <a:ext cx="1190625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0.85104</cdr:x>
      <cdr:y>0.23209</cdr:y>
    </cdr:from>
    <cdr:to>
      <cdr:x>0.92477</cdr:x>
      <cdr:y>0.27372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7381886" y="1460474"/>
          <a:ext cx="639533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0.00092</cdr:x>
      <cdr:y>0.96369</cdr:y>
    </cdr:from>
    <cdr:to>
      <cdr:x>0.13086</cdr:x>
      <cdr:y>0.99495</cdr:y>
    </cdr:to>
    <cdr:sp macro="" textlink="">
      <cdr:nvSpPr>
        <cdr:cNvPr id="32" name="TextBox 31"/>
        <cdr:cNvSpPr txBox="1"/>
      </cdr:nvSpPr>
      <cdr:spPr>
        <a:xfrm xmlns:a="http://schemas.openxmlformats.org/drawingml/2006/main">
          <a:off x="7937" y="6064251"/>
          <a:ext cx="1127125" cy="1967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 b="1"/>
            <a:t>Preliminary Data</a:t>
          </a:r>
        </a:p>
      </cdr:txBody>
    </cdr:sp>
  </cdr:relSizeAnchor>
  <cdr:relSizeAnchor xmlns:cdr="http://schemas.openxmlformats.org/drawingml/2006/chartDrawing">
    <cdr:from>
      <cdr:x>0.1831</cdr:x>
      <cdr:y>0</cdr:y>
    </cdr:from>
    <cdr:to>
      <cdr:x>0.88223</cdr:x>
      <cdr:y>0.10216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1738824" y="0"/>
          <a:ext cx="6639236" cy="7365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en-US" sz="1800" b="1"/>
            <a:t>Storage Water -  IWRB</a:t>
          </a:r>
          <a:r>
            <a:rPr lang="en-US" sz="1800" b="1" baseline="0"/>
            <a:t> </a:t>
          </a:r>
          <a:r>
            <a:rPr lang="en-US" sz="1800" b="1"/>
            <a:t>Recharge </a:t>
          </a:r>
          <a:r>
            <a:rPr lang="en-US" sz="1800" b="1" baseline="0"/>
            <a:t>Fall 2020</a:t>
          </a:r>
        </a:p>
        <a:p xmlns:a="http://schemas.openxmlformats.org/drawingml/2006/main">
          <a:pPr algn="ctr"/>
          <a:r>
            <a:rPr lang="en-US" sz="1400" b="0" baseline="0"/>
            <a:t>                    Estimated Total of 63,350 AF as of 11/22/2020                          </a:t>
          </a:r>
          <a:endParaRPr lang="en-US" sz="1200" b="0" baseline="0"/>
        </a:p>
      </cdr:txBody>
    </cdr:sp>
  </cdr:relSizeAnchor>
  <cdr:relSizeAnchor xmlns:cdr="http://schemas.openxmlformats.org/drawingml/2006/chartDrawing">
    <cdr:from>
      <cdr:x>0.84646</cdr:x>
      <cdr:y>0.333</cdr:y>
    </cdr:from>
    <cdr:to>
      <cdr:x>0.9202</cdr:x>
      <cdr:y>0.37463</cdr:y>
    </cdr:to>
    <cdr:sp macro="" textlink="">
      <cdr:nvSpPr>
        <cdr:cNvPr id="18" name="TextBox 1"/>
        <cdr:cNvSpPr txBox="1"/>
      </cdr:nvSpPr>
      <cdr:spPr>
        <a:xfrm xmlns:a="http://schemas.openxmlformats.org/drawingml/2006/main">
          <a:off x="7342156" y="209547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0.84006</cdr:x>
      <cdr:y>0.43264</cdr:y>
    </cdr:from>
    <cdr:to>
      <cdr:x>0.9138</cdr:x>
      <cdr:y>0.47427</cdr:y>
    </cdr:to>
    <cdr:sp macro="" textlink="">
      <cdr:nvSpPr>
        <cdr:cNvPr id="24" name="TextBox 1"/>
        <cdr:cNvSpPr txBox="1"/>
      </cdr:nvSpPr>
      <cdr:spPr>
        <a:xfrm xmlns:a="http://schemas.openxmlformats.org/drawingml/2006/main">
          <a:off x="7286636" y="2722517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0.83914</cdr:x>
      <cdr:y>0.6269</cdr:y>
    </cdr:from>
    <cdr:to>
      <cdr:x>0.91288</cdr:x>
      <cdr:y>0.66853</cdr:y>
    </cdr:to>
    <cdr:sp macro="" textlink="">
      <cdr:nvSpPr>
        <cdr:cNvPr id="28" name="TextBox 1"/>
        <cdr:cNvSpPr txBox="1"/>
      </cdr:nvSpPr>
      <cdr:spPr>
        <a:xfrm xmlns:a="http://schemas.openxmlformats.org/drawingml/2006/main">
          <a:off x="7278699" y="3944935"/>
          <a:ext cx="639620" cy="2619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0.1124</cdr:x>
      <cdr:y>0.00468</cdr:y>
    </cdr:from>
    <cdr:to>
      <cdr:x>0.1124</cdr:x>
      <cdr:y>0.00468</cdr:y>
    </cdr:to>
    <cdr:grpSp>
      <cdr:nvGrpSpPr>
        <cdr:cNvPr id="15" name="Group 14">
          <a:extLst xmlns:a="http://schemas.openxmlformats.org/drawingml/2006/main">
            <a:ext uri="{FF2B5EF4-FFF2-40B4-BE49-F238E27FC236}">
              <a16:creationId xmlns:a16="http://schemas.microsoft.com/office/drawing/2014/main" id="{FAB07CB3-45B2-41F8-9732-62CEDC1452BA}"/>
            </a:ext>
          </a:extLst>
        </cdr:cNvPr>
        <cdr:cNvGrpSpPr/>
      </cdr:nvGrpSpPr>
      <cdr:grpSpPr>
        <a:xfrm xmlns:a="http://schemas.openxmlformats.org/drawingml/2006/main">
          <a:off x="1067398" y="33745"/>
          <a:ext cx="0" cy="0"/>
          <a:chOff x="1067398" y="33745"/>
          <a:chExt cx="0" cy="0"/>
        </a:xfrm>
      </cdr:grpSpPr>
    </cdr:grpSp>
  </cdr:relSizeAnchor>
  <cdr:relSizeAnchor xmlns:cdr="http://schemas.openxmlformats.org/drawingml/2006/chartDrawing">
    <cdr:from>
      <cdr:x>0.70055</cdr:x>
      <cdr:y>0.73669</cdr:y>
    </cdr:from>
    <cdr:to>
      <cdr:x>0.70055</cdr:x>
      <cdr:y>0.73669</cdr:y>
    </cdr:to>
    <cdr:grpSp>
      <cdr:nvGrpSpPr>
        <cdr:cNvPr id="36" name="Group 35">
          <a:extLst xmlns:a="http://schemas.openxmlformats.org/drawingml/2006/main">
            <a:ext uri="{FF2B5EF4-FFF2-40B4-BE49-F238E27FC236}">
              <a16:creationId xmlns:a16="http://schemas.microsoft.com/office/drawing/2014/main" id="{2CF6A6A8-A7EF-4C98-A97A-3477BB4381F2}"/>
            </a:ext>
          </a:extLst>
        </cdr:cNvPr>
        <cdr:cNvGrpSpPr/>
      </cdr:nvGrpSpPr>
      <cdr:grpSpPr>
        <a:xfrm xmlns:a="http://schemas.openxmlformats.org/drawingml/2006/main">
          <a:off x="6652721" y="5311848"/>
          <a:ext cx="0" cy="0"/>
          <a:chOff x="6652721" y="5311848"/>
          <a:chExt cx="0" cy="0"/>
        </a:xfrm>
      </cdr:grpSpPr>
    </cdr:grpSp>
  </cdr:relSizeAnchor>
  <cdr:relSizeAnchor xmlns:cdr="http://schemas.openxmlformats.org/drawingml/2006/chartDrawing">
    <cdr:from>
      <cdr:x>0.07423</cdr:x>
      <cdr:y>0.08983</cdr:y>
    </cdr:from>
    <cdr:to>
      <cdr:x>0.64092</cdr:x>
      <cdr:y>0.18071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04920" y="647712"/>
          <a:ext cx="5381555" cy="655284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3">
            <a:lumMod val="20000"/>
            <a:lumOff val="80000"/>
          </a:schemeClr>
        </a:solidFill>
        <a:ln xmlns:a="http://schemas.openxmlformats.org/drawingml/2006/main" w="15875">
          <a:solidFill>
            <a:schemeClr val="bg1">
              <a:lumMod val="50000"/>
            </a:schemeClr>
          </a:solidFill>
        </a:ln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400" b="1"/>
            <a:t>Donated or Contracted</a:t>
          </a:r>
          <a:r>
            <a:rPr lang="en-US" sz="1400" b="1" baseline="0"/>
            <a:t> Storage Water for Recharge:             63,453 AF</a:t>
          </a: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- Donated from SWC agreement with IGWA &amp; Water Mitigation Coalition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         </a:t>
          </a:r>
          <a:r>
            <a:rPr lang="en-US" sz="1100">
              <a:effectLst/>
              <a:latin typeface="+mn-lt"/>
              <a:ea typeface="+mn-ea"/>
              <a:cs typeface="+mn-cs"/>
            </a:rPr>
            <a:t>58,330 af</a:t>
          </a:r>
          <a:endParaRPr lang="en-US" sz="1400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- Contract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recharge related to the Coalition of  Cities SWC agreement</a:t>
          </a:r>
          <a:r>
            <a:rPr lang="en-US" sz="1100">
              <a:effectLst/>
              <a:latin typeface="+mn-lt"/>
              <a:ea typeface="+mn-ea"/>
              <a:cs typeface="+mn-cs"/>
            </a:rPr>
            <a:t>                   5,123 af</a:t>
          </a:r>
          <a:endParaRPr lang="en-US" sz="1400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0"/>
  <sheetViews>
    <sheetView zoomScale="90" zoomScaleNormal="90" workbookViewId="0">
      <pane ySplit="1" topLeftCell="A283" activePane="bottomLeft" state="frozen"/>
      <selection pane="bottomLeft" activeCell="R320" sqref="R320"/>
    </sheetView>
  </sheetViews>
  <sheetFormatPr defaultRowHeight="15" x14ac:dyDescent="0.25"/>
  <cols>
    <col min="1" max="1" width="13.140625" style="216" customWidth="1"/>
    <col min="2" max="2" width="10.7109375" customWidth="1"/>
  </cols>
  <sheetData>
    <row r="1" spans="1:17" x14ac:dyDescent="0.25">
      <c r="A1" s="216" t="s">
        <v>0</v>
      </c>
      <c r="B1" t="s">
        <v>200</v>
      </c>
      <c r="C1" t="s">
        <v>65</v>
      </c>
      <c r="D1" t="s">
        <v>64</v>
      </c>
      <c r="E1" t="s">
        <v>74</v>
      </c>
      <c r="F1" t="s">
        <v>73</v>
      </c>
      <c r="G1" t="s">
        <v>205</v>
      </c>
      <c r="H1" t="s">
        <v>81</v>
      </c>
      <c r="I1" t="s">
        <v>35</v>
      </c>
      <c r="J1" t="s">
        <v>30</v>
      </c>
      <c r="K1" t="s">
        <v>1</v>
      </c>
      <c r="L1" t="s">
        <v>3</v>
      </c>
      <c r="M1" t="s">
        <v>27</v>
      </c>
      <c r="N1" t="s">
        <v>2</v>
      </c>
      <c r="O1" t="s">
        <v>7</v>
      </c>
      <c r="P1" t="s">
        <v>196</v>
      </c>
      <c r="Q1" t="s">
        <v>6</v>
      </c>
    </row>
    <row r="2" spans="1:17" x14ac:dyDescent="0.25">
      <c r="A2" s="366">
        <f>Data!A3</f>
        <v>44788</v>
      </c>
      <c r="B2" s="16">
        <f>Data!D3</f>
        <v>0</v>
      </c>
      <c r="C2" s="17">
        <f>Data!H3</f>
        <v>0</v>
      </c>
      <c r="D2" s="17">
        <f>Data!L3</f>
        <v>0</v>
      </c>
      <c r="E2" s="17">
        <f>Data!P3</f>
        <v>0</v>
      </c>
      <c r="F2" s="17">
        <f>Data!T3</f>
        <v>0</v>
      </c>
      <c r="G2" s="17">
        <f>Data!X3</f>
        <v>0</v>
      </c>
      <c r="H2" s="17">
        <f>Data!AB3</f>
        <v>0</v>
      </c>
      <c r="I2" s="17">
        <f>Data!AF3</f>
        <v>0</v>
      </c>
      <c r="J2" s="17">
        <f>Data!AJ3</f>
        <v>0</v>
      </c>
      <c r="K2">
        <f>Data!AN3</f>
        <v>0</v>
      </c>
      <c r="L2">
        <f>Data!AR3</f>
        <v>0</v>
      </c>
      <c r="M2" s="17">
        <f>Data!AW3</f>
        <v>0</v>
      </c>
      <c r="N2" s="17">
        <f>Data!BA3</f>
        <v>0</v>
      </c>
      <c r="O2" s="17">
        <f>Data!BE3</f>
        <v>0</v>
      </c>
      <c r="P2" s="17">
        <f>Data!BI3</f>
        <v>0</v>
      </c>
      <c r="Q2">
        <f>Data!BM3</f>
        <v>0</v>
      </c>
    </row>
    <row r="3" spans="1:17" x14ac:dyDescent="0.25">
      <c r="A3" s="366">
        <f>A2+1</f>
        <v>44789</v>
      </c>
      <c r="B3" s="16">
        <f>Data!D4</f>
        <v>0</v>
      </c>
      <c r="C3" s="17">
        <f>Data!H4</f>
        <v>0</v>
      </c>
      <c r="D3" s="17">
        <f>Data!L4</f>
        <v>0</v>
      </c>
      <c r="E3" s="17">
        <f>Data!P4</f>
        <v>0</v>
      </c>
      <c r="F3" s="17">
        <f>Data!T4</f>
        <v>0</v>
      </c>
      <c r="G3" s="17">
        <f>Data!X4</f>
        <v>0</v>
      </c>
      <c r="H3" s="17">
        <f>Data!AB4</f>
        <v>0</v>
      </c>
      <c r="I3" s="17">
        <f>Data!AF4</f>
        <v>0</v>
      </c>
      <c r="J3" s="17">
        <f>Data!AJ4</f>
        <v>0</v>
      </c>
      <c r="K3">
        <f>Data!AN4</f>
        <v>0</v>
      </c>
      <c r="L3">
        <f>Data!AR4</f>
        <v>0</v>
      </c>
      <c r="M3" s="17">
        <f>Data!AW4</f>
        <v>0</v>
      </c>
      <c r="N3" s="17">
        <f>Data!BA4</f>
        <v>0</v>
      </c>
      <c r="O3" s="17">
        <f>Data!BE4</f>
        <v>0</v>
      </c>
      <c r="P3" s="17">
        <f>Data!BI4</f>
        <v>0</v>
      </c>
      <c r="Q3">
        <f>Data!BM4</f>
        <v>0</v>
      </c>
    </row>
    <row r="4" spans="1:17" x14ac:dyDescent="0.25">
      <c r="A4" s="366">
        <f t="shared" ref="A4:A67" si="0">A3+1</f>
        <v>44790</v>
      </c>
      <c r="B4" s="16">
        <f>Data!D5</f>
        <v>0</v>
      </c>
      <c r="C4" s="17">
        <f>Data!H5</f>
        <v>0</v>
      </c>
      <c r="D4" s="17">
        <f>Data!L5</f>
        <v>0</v>
      </c>
      <c r="E4" s="17">
        <f>Data!P5</f>
        <v>0</v>
      </c>
      <c r="F4" s="17">
        <f>Data!T5</f>
        <v>0</v>
      </c>
      <c r="G4" s="17">
        <f>Data!X5</f>
        <v>0</v>
      </c>
      <c r="H4" s="17">
        <f>Data!AB5</f>
        <v>0</v>
      </c>
      <c r="I4" s="17">
        <f>Data!AF5</f>
        <v>0</v>
      </c>
      <c r="J4" s="17">
        <f>Data!AJ5</f>
        <v>0</v>
      </c>
      <c r="K4">
        <f>Data!AN5</f>
        <v>0</v>
      </c>
      <c r="L4">
        <f>Data!AR5</f>
        <v>0</v>
      </c>
      <c r="M4" s="17">
        <f>Data!AW5</f>
        <v>0</v>
      </c>
      <c r="N4" s="17">
        <f>Data!BA5</f>
        <v>0</v>
      </c>
      <c r="O4" s="17">
        <f>Data!BE5</f>
        <v>0</v>
      </c>
      <c r="P4" s="17">
        <f>Data!BI5</f>
        <v>0</v>
      </c>
      <c r="Q4">
        <f>Data!BM5</f>
        <v>0</v>
      </c>
    </row>
    <row r="5" spans="1:17" x14ac:dyDescent="0.25">
      <c r="A5" s="366">
        <f t="shared" si="0"/>
        <v>44791</v>
      </c>
      <c r="B5" s="16">
        <f>Data!D6</f>
        <v>0</v>
      </c>
      <c r="C5" s="17">
        <f>Data!H6</f>
        <v>0</v>
      </c>
      <c r="D5" s="17">
        <f>Data!L6</f>
        <v>0</v>
      </c>
      <c r="E5" s="17">
        <f>Data!P6</f>
        <v>0</v>
      </c>
      <c r="F5" s="17">
        <f>Data!T6</f>
        <v>0</v>
      </c>
      <c r="G5" s="17">
        <f>Data!X6</f>
        <v>0</v>
      </c>
      <c r="H5" s="17">
        <f>Data!AB6</f>
        <v>0</v>
      </c>
      <c r="I5" s="17">
        <f>Data!AF6</f>
        <v>0</v>
      </c>
      <c r="J5" s="17">
        <f>Data!AJ6</f>
        <v>0</v>
      </c>
      <c r="K5">
        <f>Data!AN6</f>
        <v>0</v>
      </c>
      <c r="L5">
        <f>Data!AR6</f>
        <v>0</v>
      </c>
      <c r="M5" s="17">
        <f>Data!AW6</f>
        <v>0</v>
      </c>
      <c r="N5" s="17">
        <f>Data!BA6</f>
        <v>0</v>
      </c>
      <c r="O5" s="17">
        <f>Data!BE6</f>
        <v>0</v>
      </c>
      <c r="P5" s="17">
        <f>Data!BI6</f>
        <v>0</v>
      </c>
      <c r="Q5">
        <f>Data!BM6</f>
        <v>0</v>
      </c>
    </row>
    <row r="6" spans="1:17" x14ac:dyDescent="0.25">
      <c r="A6" s="366">
        <f t="shared" si="0"/>
        <v>44792</v>
      </c>
      <c r="B6" s="16">
        <f>Data!D7</f>
        <v>0</v>
      </c>
      <c r="C6" s="17">
        <f>Data!H7</f>
        <v>0</v>
      </c>
      <c r="D6" s="17">
        <f>Data!L7</f>
        <v>0</v>
      </c>
      <c r="E6" s="17">
        <f>Data!P7</f>
        <v>0</v>
      </c>
      <c r="F6" s="17">
        <f>Data!T7</f>
        <v>0</v>
      </c>
      <c r="G6" s="17">
        <f>Data!X7</f>
        <v>0</v>
      </c>
      <c r="H6" s="17">
        <f>Data!AB7</f>
        <v>0</v>
      </c>
      <c r="I6" s="17">
        <f>Data!AF7</f>
        <v>0</v>
      </c>
      <c r="J6" s="17">
        <f>Data!AJ7</f>
        <v>0</v>
      </c>
      <c r="K6">
        <f>Data!AN7</f>
        <v>0</v>
      </c>
      <c r="L6">
        <f>Data!AR7</f>
        <v>0</v>
      </c>
      <c r="M6" s="17">
        <f>Data!AW7</f>
        <v>0</v>
      </c>
      <c r="N6" s="17">
        <f>Data!BA7</f>
        <v>0</v>
      </c>
      <c r="O6" s="17">
        <f>Data!BE7</f>
        <v>0</v>
      </c>
      <c r="P6" s="17">
        <f>Data!BI7</f>
        <v>0</v>
      </c>
      <c r="Q6">
        <f>Data!BM7</f>
        <v>0</v>
      </c>
    </row>
    <row r="7" spans="1:17" x14ac:dyDescent="0.25">
      <c r="A7" s="366">
        <f t="shared" si="0"/>
        <v>44793</v>
      </c>
      <c r="B7" s="16">
        <f>Data!D8</f>
        <v>0</v>
      </c>
      <c r="C7" s="17">
        <f>Data!H8</f>
        <v>0</v>
      </c>
      <c r="D7" s="17">
        <f>Data!L8</f>
        <v>0</v>
      </c>
      <c r="E7" s="17">
        <f>Data!P8</f>
        <v>0</v>
      </c>
      <c r="F7" s="17">
        <f>Data!T8</f>
        <v>0</v>
      </c>
      <c r="G7" s="17">
        <f>Data!X8</f>
        <v>0</v>
      </c>
      <c r="H7" s="17">
        <f>Data!AB8</f>
        <v>0</v>
      </c>
      <c r="I7" s="17">
        <f>Data!AF8</f>
        <v>0</v>
      </c>
      <c r="J7" s="17">
        <f>Data!AJ8</f>
        <v>0</v>
      </c>
      <c r="K7">
        <f>Data!AN8</f>
        <v>0</v>
      </c>
      <c r="L7">
        <f>Data!AR8</f>
        <v>0</v>
      </c>
      <c r="M7" s="17">
        <f>Data!AW8</f>
        <v>0</v>
      </c>
      <c r="N7" s="17">
        <f>Data!BA8</f>
        <v>0</v>
      </c>
      <c r="O7" s="17">
        <f>Data!BE8</f>
        <v>0</v>
      </c>
      <c r="P7" s="17">
        <f>Data!BI8</f>
        <v>0</v>
      </c>
      <c r="Q7">
        <f>Data!BM8</f>
        <v>0</v>
      </c>
    </row>
    <row r="8" spans="1:17" x14ac:dyDescent="0.25">
      <c r="A8" s="366">
        <f t="shared" si="0"/>
        <v>44794</v>
      </c>
      <c r="B8" s="16">
        <f>Data!D9</f>
        <v>0</v>
      </c>
      <c r="C8" s="17">
        <f>Data!H9</f>
        <v>0</v>
      </c>
      <c r="D8" s="17">
        <f>Data!L9</f>
        <v>0</v>
      </c>
      <c r="E8" s="17">
        <f>Data!P9</f>
        <v>0</v>
      </c>
      <c r="F8" s="17">
        <f>Data!T9</f>
        <v>0</v>
      </c>
      <c r="G8" s="17">
        <f>Data!X9</f>
        <v>0</v>
      </c>
      <c r="H8" s="17">
        <f>Data!AB9</f>
        <v>0</v>
      </c>
      <c r="I8" s="17">
        <f>Data!AF9</f>
        <v>0</v>
      </c>
      <c r="J8" s="17">
        <f>Data!AJ9</f>
        <v>0</v>
      </c>
      <c r="K8">
        <f>Data!AN9</f>
        <v>0</v>
      </c>
      <c r="L8">
        <f>Data!AR9</f>
        <v>0</v>
      </c>
      <c r="M8" s="17">
        <f>Data!AW9</f>
        <v>0</v>
      </c>
      <c r="N8" s="17">
        <f>Data!BA9</f>
        <v>0</v>
      </c>
      <c r="O8" s="17">
        <f>Data!BE9</f>
        <v>0</v>
      </c>
      <c r="P8" s="17">
        <f>Data!BI9</f>
        <v>0</v>
      </c>
      <c r="Q8">
        <f>Data!BM9</f>
        <v>0</v>
      </c>
    </row>
    <row r="9" spans="1:17" x14ac:dyDescent="0.25">
      <c r="A9" s="366">
        <f t="shared" si="0"/>
        <v>44795</v>
      </c>
      <c r="B9" s="16">
        <f>Data!D10</f>
        <v>0</v>
      </c>
      <c r="C9" s="17">
        <f>Data!H10</f>
        <v>0</v>
      </c>
      <c r="D9" s="17">
        <f>Data!L10</f>
        <v>0</v>
      </c>
      <c r="E9" s="17">
        <f>Data!P10</f>
        <v>0</v>
      </c>
      <c r="F9" s="17">
        <f>Data!T10</f>
        <v>0</v>
      </c>
      <c r="G9" s="17">
        <f>Data!X10</f>
        <v>0</v>
      </c>
      <c r="H9" s="17">
        <f>Data!AB10</f>
        <v>0</v>
      </c>
      <c r="I9" s="17">
        <f>Data!AF10</f>
        <v>0</v>
      </c>
      <c r="J9" s="17">
        <f>Data!AJ10</f>
        <v>0</v>
      </c>
      <c r="K9">
        <f>Data!AN10</f>
        <v>0</v>
      </c>
      <c r="L9">
        <f>Data!AR10</f>
        <v>0</v>
      </c>
      <c r="M9" s="17">
        <f>Data!AW10</f>
        <v>0</v>
      </c>
      <c r="N9" s="17">
        <f>Data!BA10</f>
        <v>0</v>
      </c>
      <c r="O9" s="17">
        <f>Data!BE10</f>
        <v>0</v>
      </c>
      <c r="P9" s="17">
        <f>Data!BI10</f>
        <v>0</v>
      </c>
      <c r="Q9">
        <f>Data!BM10</f>
        <v>0</v>
      </c>
    </row>
    <row r="10" spans="1:17" x14ac:dyDescent="0.25">
      <c r="A10" s="366">
        <f t="shared" si="0"/>
        <v>44796</v>
      </c>
      <c r="B10" s="16">
        <f>Data!D11</f>
        <v>0</v>
      </c>
      <c r="C10" s="17">
        <f>Data!H11</f>
        <v>0</v>
      </c>
      <c r="D10" s="17">
        <f>Data!L11</f>
        <v>0</v>
      </c>
      <c r="E10" s="17">
        <f>Data!P11</f>
        <v>0</v>
      </c>
      <c r="F10" s="17">
        <f>Data!T11</f>
        <v>0</v>
      </c>
      <c r="G10" s="17">
        <f>Data!X11</f>
        <v>0</v>
      </c>
      <c r="H10" s="17">
        <f>Data!AB11</f>
        <v>0</v>
      </c>
      <c r="I10" s="17">
        <f>Data!AF11</f>
        <v>0</v>
      </c>
      <c r="J10" s="17">
        <f>Data!AJ11</f>
        <v>0</v>
      </c>
      <c r="K10">
        <f>Data!AN11</f>
        <v>0</v>
      </c>
      <c r="L10">
        <f>Data!AR11</f>
        <v>0</v>
      </c>
      <c r="M10" s="17">
        <f>Data!AW11</f>
        <v>0</v>
      </c>
      <c r="N10" s="17">
        <f>Data!BA11</f>
        <v>0</v>
      </c>
      <c r="O10" s="17">
        <f>Data!BE11</f>
        <v>0</v>
      </c>
      <c r="P10" s="17">
        <f>Data!BI11</f>
        <v>0</v>
      </c>
      <c r="Q10">
        <f>Data!BM11</f>
        <v>0</v>
      </c>
    </row>
    <row r="11" spans="1:17" x14ac:dyDescent="0.25">
      <c r="A11" s="366">
        <f t="shared" si="0"/>
        <v>44797</v>
      </c>
      <c r="B11" s="16">
        <f>Data!D12</f>
        <v>0</v>
      </c>
      <c r="C11" s="17">
        <f>Data!H12</f>
        <v>0</v>
      </c>
      <c r="D11" s="17">
        <f>Data!L12</f>
        <v>0</v>
      </c>
      <c r="E11" s="17">
        <f>Data!P12</f>
        <v>0</v>
      </c>
      <c r="F11" s="17">
        <f>Data!T12</f>
        <v>0</v>
      </c>
      <c r="G11" s="17">
        <f>Data!X12</f>
        <v>0</v>
      </c>
      <c r="H11" s="17">
        <f>Data!AB12</f>
        <v>0</v>
      </c>
      <c r="I11" s="17">
        <f>Data!AF12</f>
        <v>0</v>
      </c>
      <c r="J11" s="17">
        <f>Data!AJ12</f>
        <v>0</v>
      </c>
      <c r="K11">
        <f>Data!AN12</f>
        <v>0</v>
      </c>
      <c r="L11">
        <f>Data!AR12</f>
        <v>0</v>
      </c>
      <c r="M11" s="17">
        <f>Data!AW12</f>
        <v>0</v>
      </c>
      <c r="N11" s="17">
        <f>Data!BA12</f>
        <v>0</v>
      </c>
      <c r="O11" s="17">
        <f>Data!BE12</f>
        <v>0</v>
      </c>
      <c r="P11" s="17">
        <f>Data!BI12</f>
        <v>0</v>
      </c>
      <c r="Q11">
        <f>Data!BM12</f>
        <v>0</v>
      </c>
    </row>
    <row r="12" spans="1:17" x14ac:dyDescent="0.25">
      <c r="A12" s="366">
        <f t="shared" si="0"/>
        <v>44798</v>
      </c>
      <c r="B12" s="16">
        <f>Data!D13</f>
        <v>0</v>
      </c>
      <c r="C12" s="17">
        <f>Data!H13</f>
        <v>0</v>
      </c>
      <c r="D12" s="17">
        <f>Data!L13</f>
        <v>0</v>
      </c>
      <c r="E12" s="17">
        <f>Data!P13</f>
        <v>0</v>
      </c>
      <c r="F12" s="17">
        <f>Data!T13</f>
        <v>0</v>
      </c>
      <c r="G12" s="17">
        <f>Data!X13</f>
        <v>0</v>
      </c>
      <c r="H12" s="17">
        <f>Data!AB13</f>
        <v>0</v>
      </c>
      <c r="I12" s="17">
        <f>Data!AF13</f>
        <v>0</v>
      </c>
      <c r="J12" s="17">
        <f>Data!AJ13</f>
        <v>0</v>
      </c>
      <c r="K12">
        <f>Data!AN13</f>
        <v>0</v>
      </c>
      <c r="L12">
        <f>Data!AR13</f>
        <v>0</v>
      </c>
      <c r="M12" s="17">
        <f>Data!AW13</f>
        <v>0</v>
      </c>
      <c r="N12" s="17">
        <f>Data!BA13</f>
        <v>0</v>
      </c>
      <c r="O12" s="17">
        <f>Data!BE13</f>
        <v>0</v>
      </c>
      <c r="P12" s="17">
        <f>Data!BI13</f>
        <v>0</v>
      </c>
      <c r="Q12">
        <f>Data!BM13</f>
        <v>0</v>
      </c>
    </row>
    <row r="13" spans="1:17" x14ac:dyDescent="0.25">
      <c r="A13" s="366">
        <f t="shared" si="0"/>
        <v>44799</v>
      </c>
      <c r="B13" s="16">
        <f>Data!D14</f>
        <v>0</v>
      </c>
      <c r="C13" s="17">
        <f>Data!H14</f>
        <v>0</v>
      </c>
      <c r="D13" s="17">
        <f>Data!L14</f>
        <v>0</v>
      </c>
      <c r="E13" s="17">
        <f>Data!P14</f>
        <v>0</v>
      </c>
      <c r="F13" s="17">
        <f>Data!T14</f>
        <v>0</v>
      </c>
      <c r="G13" s="17">
        <f>Data!X14</f>
        <v>0</v>
      </c>
      <c r="H13" s="17">
        <f>Data!AB14</f>
        <v>0</v>
      </c>
      <c r="I13" s="17">
        <f>Data!AF14</f>
        <v>0</v>
      </c>
      <c r="J13" s="17">
        <f>Data!AJ14</f>
        <v>0</v>
      </c>
      <c r="K13">
        <f>Data!AN14</f>
        <v>0</v>
      </c>
      <c r="L13">
        <f>Data!AR14</f>
        <v>0</v>
      </c>
      <c r="M13" s="17">
        <f>Data!AW14</f>
        <v>0</v>
      </c>
      <c r="N13" s="17">
        <f>Data!BA14</f>
        <v>0</v>
      </c>
      <c r="O13" s="17">
        <f>Data!BE14</f>
        <v>0</v>
      </c>
      <c r="P13" s="17">
        <f>Data!BI14</f>
        <v>0</v>
      </c>
      <c r="Q13">
        <f>Data!BM14</f>
        <v>0</v>
      </c>
    </row>
    <row r="14" spans="1:17" x14ac:dyDescent="0.25">
      <c r="A14" s="366">
        <f t="shared" si="0"/>
        <v>44800</v>
      </c>
      <c r="B14" s="16">
        <f>Data!D15</f>
        <v>0</v>
      </c>
      <c r="C14" s="17">
        <f>Data!H15</f>
        <v>0</v>
      </c>
      <c r="D14" s="17">
        <f>Data!L15</f>
        <v>0</v>
      </c>
      <c r="E14" s="17">
        <f>Data!P15</f>
        <v>0</v>
      </c>
      <c r="F14" s="17">
        <f>Data!T15</f>
        <v>0</v>
      </c>
      <c r="G14" s="17">
        <f>Data!X15</f>
        <v>0</v>
      </c>
      <c r="H14" s="17">
        <f>Data!AB15</f>
        <v>0</v>
      </c>
      <c r="I14" s="17">
        <f>Data!AF15</f>
        <v>0</v>
      </c>
      <c r="J14" s="17">
        <f>Data!AJ15</f>
        <v>0</v>
      </c>
      <c r="K14">
        <f>Data!AN15</f>
        <v>0</v>
      </c>
      <c r="L14">
        <f>Data!AR15</f>
        <v>0</v>
      </c>
      <c r="M14" s="17">
        <f>Data!AW15</f>
        <v>0</v>
      </c>
      <c r="N14" s="17">
        <f>Data!BA15</f>
        <v>0</v>
      </c>
      <c r="O14" s="17">
        <f>Data!BE15</f>
        <v>0</v>
      </c>
      <c r="P14" s="17">
        <f>Data!BI15</f>
        <v>0</v>
      </c>
      <c r="Q14">
        <f>Data!BM15</f>
        <v>0</v>
      </c>
    </row>
    <row r="15" spans="1:17" x14ac:dyDescent="0.25">
      <c r="A15" s="366">
        <f t="shared" si="0"/>
        <v>44801</v>
      </c>
      <c r="B15" s="16">
        <f>Data!D16</f>
        <v>0</v>
      </c>
      <c r="C15" s="17">
        <f>Data!H16</f>
        <v>0</v>
      </c>
      <c r="D15" s="17">
        <f>Data!L16</f>
        <v>0</v>
      </c>
      <c r="E15" s="17">
        <f>Data!P16</f>
        <v>0</v>
      </c>
      <c r="F15" s="17">
        <f>Data!T16</f>
        <v>0</v>
      </c>
      <c r="G15" s="17">
        <f>Data!X16</f>
        <v>0</v>
      </c>
      <c r="H15" s="17">
        <f>Data!AB16</f>
        <v>0</v>
      </c>
      <c r="I15" s="17">
        <f>Data!AF16</f>
        <v>0</v>
      </c>
      <c r="J15" s="17">
        <f>Data!AJ16</f>
        <v>0</v>
      </c>
      <c r="K15">
        <f>Data!AN16</f>
        <v>0</v>
      </c>
      <c r="L15">
        <f>Data!AR16</f>
        <v>0</v>
      </c>
      <c r="M15" s="17">
        <f>Data!AW16</f>
        <v>0</v>
      </c>
      <c r="N15" s="17">
        <f>Data!BA16</f>
        <v>0</v>
      </c>
      <c r="O15" s="17">
        <f>Data!BE16</f>
        <v>0</v>
      </c>
      <c r="P15" s="17">
        <f>Data!BI16</f>
        <v>0</v>
      </c>
      <c r="Q15">
        <f>Data!BM16</f>
        <v>0</v>
      </c>
    </row>
    <row r="16" spans="1:17" x14ac:dyDescent="0.25">
      <c r="A16" s="366">
        <f t="shared" si="0"/>
        <v>44802</v>
      </c>
      <c r="B16" s="16">
        <f>Data!D17</f>
        <v>0</v>
      </c>
      <c r="C16" s="17">
        <f>Data!H17</f>
        <v>0</v>
      </c>
      <c r="D16" s="17">
        <f>Data!L17</f>
        <v>0</v>
      </c>
      <c r="E16" s="17">
        <f>Data!P17</f>
        <v>0</v>
      </c>
      <c r="F16" s="17">
        <f>Data!T17</f>
        <v>0</v>
      </c>
      <c r="G16" s="17">
        <f>Data!X17</f>
        <v>0</v>
      </c>
      <c r="H16" s="17">
        <f>Data!AB17</f>
        <v>0</v>
      </c>
      <c r="I16" s="17">
        <f>Data!AF17</f>
        <v>0</v>
      </c>
      <c r="J16" s="17">
        <f>Data!AJ17</f>
        <v>0</v>
      </c>
      <c r="K16">
        <f>Data!AN17</f>
        <v>0</v>
      </c>
      <c r="L16">
        <f>Data!AR17</f>
        <v>0</v>
      </c>
      <c r="M16" s="17">
        <f>Data!AW17</f>
        <v>0</v>
      </c>
      <c r="N16" s="17">
        <f>Data!BA17</f>
        <v>0</v>
      </c>
      <c r="O16" s="17">
        <f>Data!BE17</f>
        <v>0</v>
      </c>
      <c r="P16" s="17">
        <f>Data!BI17</f>
        <v>0</v>
      </c>
      <c r="Q16">
        <f>Data!BM17</f>
        <v>0</v>
      </c>
    </row>
    <row r="17" spans="1:17" x14ac:dyDescent="0.25">
      <c r="A17" s="366">
        <f t="shared" si="0"/>
        <v>44803</v>
      </c>
      <c r="B17" s="16">
        <f>Data!D18</f>
        <v>0</v>
      </c>
      <c r="C17" s="17">
        <f>Data!H18</f>
        <v>0</v>
      </c>
      <c r="D17" s="17">
        <f>Data!L18</f>
        <v>0</v>
      </c>
      <c r="E17" s="17">
        <f>Data!P18</f>
        <v>0</v>
      </c>
      <c r="F17" s="17">
        <f>Data!T18</f>
        <v>0</v>
      </c>
      <c r="G17" s="17">
        <f>Data!X18</f>
        <v>0</v>
      </c>
      <c r="H17" s="17">
        <f>Data!AB18</f>
        <v>0</v>
      </c>
      <c r="I17" s="17">
        <f>Data!AF18</f>
        <v>0</v>
      </c>
      <c r="J17" s="17">
        <f>Data!AJ18</f>
        <v>0</v>
      </c>
      <c r="K17">
        <f>Data!AN18</f>
        <v>0</v>
      </c>
      <c r="L17">
        <f>Data!AR18</f>
        <v>0</v>
      </c>
      <c r="M17" s="17">
        <f>Data!AW18</f>
        <v>0</v>
      </c>
      <c r="N17" s="17">
        <f>Data!BA18</f>
        <v>0</v>
      </c>
      <c r="O17" s="17">
        <f>Data!BE18</f>
        <v>0</v>
      </c>
      <c r="P17" s="17">
        <f>Data!BI18</f>
        <v>0</v>
      </c>
      <c r="Q17">
        <f>Data!BM18</f>
        <v>0</v>
      </c>
    </row>
    <row r="18" spans="1:17" x14ac:dyDescent="0.25">
      <c r="A18" s="366">
        <f t="shared" si="0"/>
        <v>44804</v>
      </c>
      <c r="B18" s="16">
        <f>Data!D19</f>
        <v>0</v>
      </c>
      <c r="C18" s="17">
        <f>Data!H19</f>
        <v>0</v>
      </c>
      <c r="D18" s="17">
        <f>Data!L19</f>
        <v>0</v>
      </c>
      <c r="E18" s="17">
        <f>Data!P19</f>
        <v>0</v>
      </c>
      <c r="F18" s="17">
        <f>Data!T19</f>
        <v>0</v>
      </c>
      <c r="G18" s="17">
        <f>Data!X19</f>
        <v>0</v>
      </c>
      <c r="H18" s="17">
        <f>Data!AB19</f>
        <v>0</v>
      </c>
      <c r="I18" s="17">
        <f>Data!AF19</f>
        <v>0</v>
      </c>
      <c r="J18" s="17">
        <f>Data!AJ19</f>
        <v>0</v>
      </c>
      <c r="K18">
        <f>Data!AN19</f>
        <v>0</v>
      </c>
      <c r="L18">
        <f>Data!AR19</f>
        <v>0</v>
      </c>
      <c r="M18" s="17">
        <f>Data!AW19</f>
        <v>0</v>
      </c>
      <c r="N18" s="17">
        <f>Data!BA19</f>
        <v>0</v>
      </c>
      <c r="O18" s="17">
        <f>Data!BE19</f>
        <v>0</v>
      </c>
      <c r="P18" s="17">
        <f>Data!BI19</f>
        <v>0</v>
      </c>
      <c r="Q18">
        <f>Data!BM19</f>
        <v>0</v>
      </c>
    </row>
    <row r="19" spans="1:17" x14ac:dyDescent="0.25">
      <c r="A19" s="366">
        <f t="shared" si="0"/>
        <v>44805</v>
      </c>
      <c r="B19" s="16">
        <f>Data!D20</f>
        <v>0</v>
      </c>
      <c r="C19" s="17">
        <f>Data!H20</f>
        <v>0</v>
      </c>
      <c r="D19" s="17">
        <f>Data!L20</f>
        <v>0</v>
      </c>
      <c r="E19" s="17">
        <f>Data!P20</f>
        <v>0</v>
      </c>
      <c r="F19" s="17">
        <f>Data!T20</f>
        <v>0</v>
      </c>
      <c r="G19" s="17">
        <f>Data!X20</f>
        <v>0</v>
      </c>
      <c r="H19" s="17">
        <f>Data!AB20</f>
        <v>0</v>
      </c>
      <c r="I19" s="17">
        <f>Data!AF20</f>
        <v>0</v>
      </c>
      <c r="J19" s="17">
        <f>Data!AJ20</f>
        <v>0</v>
      </c>
      <c r="K19">
        <f>Data!AN20</f>
        <v>0</v>
      </c>
      <c r="L19">
        <f>Data!AR20</f>
        <v>0</v>
      </c>
      <c r="M19" s="17">
        <f>Data!AW20</f>
        <v>0</v>
      </c>
      <c r="N19" s="17">
        <f>Data!BA20</f>
        <v>0</v>
      </c>
      <c r="O19" s="17">
        <f>Data!BE20</f>
        <v>0</v>
      </c>
      <c r="P19" s="17">
        <f>Data!BI20</f>
        <v>0</v>
      </c>
      <c r="Q19">
        <f>Data!BM20</f>
        <v>0</v>
      </c>
    </row>
    <row r="20" spans="1:17" x14ac:dyDescent="0.25">
      <c r="A20" s="366">
        <f t="shared" si="0"/>
        <v>44806</v>
      </c>
      <c r="B20" s="16">
        <f>Data!D21</f>
        <v>0</v>
      </c>
      <c r="C20" s="17">
        <f>Data!H21</f>
        <v>0</v>
      </c>
      <c r="D20" s="17">
        <f>Data!L21</f>
        <v>0</v>
      </c>
      <c r="E20" s="17">
        <f>Data!P21</f>
        <v>0</v>
      </c>
      <c r="F20" s="17">
        <f>Data!T21</f>
        <v>0</v>
      </c>
      <c r="G20" s="17">
        <f>Data!X21</f>
        <v>0</v>
      </c>
      <c r="H20" s="17">
        <f>Data!AB21</f>
        <v>0</v>
      </c>
      <c r="I20" s="17">
        <f>Data!AF21</f>
        <v>0</v>
      </c>
      <c r="J20" s="17">
        <f>Data!AJ21</f>
        <v>0</v>
      </c>
      <c r="K20">
        <f>Data!AN21</f>
        <v>0</v>
      </c>
      <c r="L20">
        <f>Data!AR21</f>
        <v>0</v>
      </c>
      <c r="M20" s="17">
        <f>Data!AW21</f>
        <v>0</v>
      </c>
      <c r="N20" s="17">
        <f>Data!BA21</f>
        <v>0</v>
      </c>
      <c r="O20" s="17">
        <f>Data!BE21</f>
        <v>0</v>
      </c>
      <c r="P20" s="17">
        <f>Data!BI21</f>
        <v>0</v>
      </c>
      <c r="Q20">
        <f>Data!BM21</f>
        <v>0</v>
      </c>
    </row>
    <row r="21" spans="1:17" x14ac:dyDescent="0.25">
      <c r="A21" s="366">
        <f t="shared" si="0"/>
        <v>44807</v>
      </c>
      <c r="B21" s="16">
        <f>Data!D22</f>
        <v>0</v>
      </c>
      <c r="C21" s="17">
        <f>Data!H22</f>
        <v>0</v>
      </c>
      <c r="D21" s="17">
        <f>Data!L22</f>
        <v>0</v>
      </c>
      <c r="E21" s="17">
        <f>Data!P22</f>
        <v>0</v>
      </c>
      <c r="F21" s="17">
        <f>Data!T22</f>
        <v>0</v>
      </c>
      <c r="G21" s="17">
        <f>Data!X22</f>
        <v>0</v>
      </c>
      <c r="H21" s="17">
        <f>Data!AB22</f>
        <v>0</v>
      </c>
      <c r="I21" s="17">
        <f>Data!AF22</f>
        <v>0</v>
      </c>
      <c r="J21" s="17">
        <f>Data!AJ22</f>
        <v>0</v>
      </c>
      <c r="K21">
        <f>Data!AN22</f>
        <v>0</v>
      </c>
      <c r="L21">
        <f>Data!AR22</f>
        <v>0</v>
      </c>
      <c r="M21" s="17">
        <f>Data!AW22</f>
        <v>0</v>
      </c>
      <c r="N21" s="17">
        <f>Data!BA22</f>
        <v>0</v>
      </c>
      <c r="O21" s="17">
        <f>Data!BE22</f>
        <v>0</v>
      </c>
      <c r="P21" s="17">
        <f>Data!BI22</f>
        <v>0</v>
      </c>
      <c r="Q21">
        <f>Data!BM22</f>
        <v>0</v>
      </c>
    </row>
    <row r="22" spans="1:17" x14ac:dyDescent="0.25">
      <c r="A22" s="366">
        <f t="shared" si="0"/>
        <v>44808</v>
      </c>
      <c r="B22" s="16">
        <f>Data!D23</f>
        <v>0</v>
      </c>
      <c r="C22" s="17">
        <f>Data!H23</f>
        <v>0</v>
      </c>
      <c r="D22" s="17">
        <f>Data!L23</f>
        <v>0</v>
      </c>
      <c r="E22" s="17">
        <f>Data!P23</f>
        <v>0</v>
      </c>
      <c r="F22" s="17">
        <f>Data!T23</f>
        <v>0</v>
      </c>
      <c r="G22" s="17">
        <f>Data!X23</f>
        <v>0</v>
      </c>
      <c r="H22" s="17">
        <f>Data!AB23</f>
        <v>0</v>
      </c>
      <c r="I22" s="17">
        <f>Data!AF23</f>
        <v>0</v>
      </c>
      <c r="J22" s="17">
        <f>Data!AJ23</f>
        <v>0</v>
      </c>
      <c r="K22">
        <f>Data!AN23</f>
        <v>0</v>
      </c>
      <c r="L22">
        <f>Data!AR23</f>
        <v>0</v>
      </c>
      <c r="M22" s="17">
        <f>Data!AW23</f>
        <v>0</v>
      </c>
      <c r="N22" s="17">
        <f>Data!BA23</f>
        <v>0</v>
      </c>
      <c r="O22" s="17">
        <f>Data!BE23</f>
        <v>0</v>
      </c>
      <c r="P22" s="17">
        <f>Data!BI23</f>
        <v>0</v>
      </c>
      <c r="Q22">
        <f>Data!BM23</f>
        <v>0</v>
      </c>
    </row>
    <row r="23" spans="1:17" x14ac:dyDescent="0.25">
      <c r="A23" s="366">
        <f t="shared" si="0"/>
        <v>44809</v>
      </c>
      <c r="B23" s="16">
        <f>Data!D24</f>
        <v>0</v>
      </c>
      <c r="C23" s="17">
        <f>Data!H24</f>
        <v>0</v>
      </c>
      <c r="D23" s="17">
        <f>Data!L24</f>
        <v>0</v>
      </c>
      <c r="E23" s="17">
        <f>Data!P24</f>
        <v>0</v>
      </c>
      <c r="F23" s="17">
        <f>Data!T24</f>
        <v>0</v>
      </c>
      <c r="G23" s="17">
        <f>Data!X24</f>
        <v>0</v>
      </c>
      <c r="H23" s="17">
        <f>Data!AB24</f>
        <v>0</v>
      </c>
      <c r="I23" s="17">
        <f>Data!AF24</f>
        <v>0</v>
      </c>
      <c r="J23" s="17">
        <f>Data!AJ24</f>
        <v>0</v>
      </c>
      <c r="K23">
        <f>Data!AN24</f>
        <v>0</v>
      </c>
      <c r="L23">
        <f>Data!AR24</f>
        <v>0</v>
      </c>
      <c r="M23" s="17">
        <f>Data!AW24</f>
        <v>0</v>
      </c>
      <c r="N23" s="17">
        <f>Data!BA24</f>
        <v>0</v>
      </c>
      <c r="O23" s="17">
        <f>Data!BE24</f>
        <v>0</v>
      </c>
      <c r="P23" s="17">
        <f>Data!BI24</f>
        <v>0</v>
      </c>
      <c r="Q23">
        <f>Data!BM24</f>
        <v>0</v>
      </c>
    </row>
    <row r="24" spans="1:17" x14ac:dyDescent="0.25">
      <c r="A24" s="366">
        <f t="shared" si="0"/>
        <v>44810</v>
      </c>
      <c r="B24" s="16">
        <f>Data!D25</f>
        <v>0</v>
      </c>
      <c r="C24" s="17">
        <f>Data!H25</f>
        <v>0</v>
      </c>
      <c r="D24" s="17">
        <f>Data!L25</f>
        <v>0</v>
      </c>
      <c r="E24" s="17">
        <f>Data!P25</f>
        <v>0</v>
      </c>
      <c r="F24" s="17">
        <f>Data!T25</f>
        <v>0</v>
      </c>
      <c r="G24" s="17">
        <f>Data!X25</f>
        <v>0</v>
      </c>
      <c r="H24" s="17">
        <f>Data!AB25</f>
        <v>0</v>
      </c>
      <c r="I24" s="17">
        <f>Data!AF25</f>
        <v>0</v>
      </c>
      <c r="J24" s="17">
        <f>Data!AJ25</f>
        <v>0</v>
      </c>
      <c r="K24">
        <f>Data!AN25</f>
        <v>0</v>
      </c>
      <c r="L24">
        <f>Data!AR25</f>
        <v>0</v>
      </c>
      <c r="M24" s="17">
        <f>Data!AW25</f>
        <v>0</v>
      </c>
      <c r="N24" s="17">
        <f>Data!BA25</f>
        <v>0</v>
      </c>
      <c r="O24" s="17">
        <f>Data!BE25</f>
        <v>0</v>
      </c>
      <c r="P24" s="17">
        <f>Data!BI25</f>
        <v>0</v>
      </c>
      <c r="Q24">
        <f>Data!BM25</f>
        <v>0</v>
      </c>
    </row>
    <row r="25" spans="1:17" x14ac:dyDescent="0.25">
      <c r="A25" s="366">
        <f t="shared" si="0"/>
        <v>44811</v>
      </c>
      <c r="B25" s="16">
        <f>Data!D26</f>
        <v>0</v>
      </c>
      <c r="C25" s="17">
        <f>Data!H26</f>
        <v>0</v>
      </c>
      <c r="D25" s="17">
        <f>Data!L26</f>
        <v>0</v>
      </c>
      <c r="E25" s="17">
        <f>Data!P26</f>
        <v>0</v>
      </c>
      <c r="F25" s="17">
        <f>Data!T26</f>
        <v>0</v>
      </c>
      <c r="G25" s="17">
        <f>Data!X26</f>
        <v>0</v>
      </c>
      <c r="H25" s="17">
        <f>Data!AB26</f>
        <v>0</v>
      </c>
      <c r="I25" s="17">
        <f>Data!AF26</f>
        <v>0</v>
      </c>
      <c r="J25" s="17">
        <f>Data!AJ26</f>
        <v>0</v>
      </c>
      <c r="K25">
        <f>Data!AN26</f>
        <v>0</v>
      </c>
      <c r="L25">
        <f>Data!AR26</f>
        <v>0</v>
      </c>
      <c r="M25" s="17">
        <f>Data!AW26</f>
        <v>0</v>
      </c>
      <c r="N25" s="17">
        <f>Data!BA26</f>
        <v>0</v>
      </c>
      <c r="O25" s="17">
        <f>Data!BE26</f>
        <v>0</v>
      </c>
      <c r="P25" s="17">
        <f>Data!BI26</f>
        <v>0</v>
      </c>
      <c r="Q25">
        <f>Data!BM26</f>
        <v>0</v>
      </c>
    </row>
    <row r="26" spans="1:17" x14ac:dyDescent="0.25">
      <c r="A26" s="366">
        <f t="shared" si="0"/>
        <v>44812</v>
      </c>
      <c r="B26" s="16">
        <f>Data!D27</f>
        <v>0</v>
      </c>
      <c r="C26" s="17">
        <f>Data!H27</f>
        <v>0</v>
      </c>
      <c r="D26" s="17">
        <f>Data!L27</f>
        <v>0</v>
      </c>
      <c r="E26" s="17">
        <f>Data!P27</f>
        <v>0</v>
      </c>
      <c r="F26" s="17">
        <f>Data!T27</f>
        <v>0</v>
      </c>
      <c r="G26" s="17">
        <f>Data!X27</f>
        <v>0</v>
      </c>
      <c r="H26" s="17">
        <f>Data!AB27</f>
        <v>0</v>
      </c>
      <c r="I26" s="17">
        <f>Data!AF27</f>
        <v>0</v>
      </c>
      <c r="J26" s="17">
        <f>Data!AJ27</f>
        <v>0</v>
      </c>
      <c r="K26">
        <f>Data!AN27</f>
        <v>0</v>
      </c>
      <c r="L26">
        <f>Data!AR27</f>
        <v>0</v>
      </c>
      <c r="M26" s="17">
        <f>Data!AW27</f>
        <v>0</v>
      </c>
      <c r="N26" s="17">
        <f>Data!BA27</f>
        <v>0</v>
      </c>
      <c r="O26" s="17">
        <f>Data!BE27</f>
        <v>0</v>
      </c>
      <c r="P26" s="17">
        <f>Data!BI27</f>
        <v>0</v>
      </c>
      <c r="Q26">
        <f>Data!BM27</f>
        <v>0</v>
      </c>
    </row>
    <row r="27" spans="1:17" x14ac:dyDescent="0.25">
      <c r="A27" s="366">
        <f t="shared" si="0"/>
        <v>44813</v>
      </c>
      <c r="B27" s="16">
        <f>Data!D28</f>
        <v>0</v>
      </c>
      <c r="C27" s="17">
        <f>Data!H28</f>
        <v>0</v>
      </c>
      <c r="D27" s="17">
        <f>Data!L28</f>
        <v>0</v>
      </c>
      <c r="E27" s="17">
        <f>Data!P28</f>
        <v>0</v>
      </c>
      <c r="F27" s="17">
        <f>Data!T28</f>
        <v>0</v>
      </c>
      <c r="G27" s="17">
        <f>Data!X28</f>
        <v>0</v>
      </c>
      <c r="H27" s="17">
        <f>Data!AB28</f>
        <v>0</v>
      </c>
      <c r="I27" s="17">
        <f>Data!AF28</f>
        <v>0</v>
      </c>
      <c r="J27" s="17">
        <f>Data!AJ28</f>
        <v>0</v>
      </c>
      <c r="K27">
        <f>Data!AN28</f>
        <v>0</v>
      </c>
      <c r="L27">
        <f>Data!AR28</f>
        <v>0</v>
      </c>
      <c r="M27" s="17">
        <f>Data!AW28</f>
        <v>0</v>
      </c>
      <c r="N27" s="17">
        <f>Data!BA28</f>
        <v>0</v>
      </c>
      <c r="O27" s="17">
        <f>Data!BE28</f>
        <v>0</v>
      </c>
      <c r="P27" s="17">
        <f>Data!BI28</f>
        <v>0</v>
      </c>
      <c r="Q27">
        <f>Data!BM28</f>
        <v>0</v>
      </c>
    </row>
    <row r="28" spans="1:17" x14ac:dyDescent="0.25">
      <c r="A28" s="366">
        <f t="shared" si="0"/>
        <v>44814</v>
      </c>
      <c r="B28" s="16">
        <f>Data!D29</f>
        <v>0</v>
      </c>
      <c r="C28" s="17">
        <f>Data!H29</f>
        <v>0</v>
      </c>
      <c r="D28" s="17">
        <f>Data!L29</f>
        <v>0</v>
      </c>
      <c r="E28" s="17">
        <f>Data!P29</f>
        <v>0</v>
      </c>
      <c r="F28" s="17">
        <f>Data!T29</f>
        <v>0</v>
      </c>
      <c r="G28" s="17">
        <f>Data!X29</f>
        <v>0</v>
      </c>
      <c r="H28" s="17">
        <f>Data!AB29</f>
        <v>0</v>
      </c>
      <c r="I28" s="17">
        <f>Data!AF29</f>
        <v>0</v>
      </c>
      <c r="J28" s="17">
        <f>Data!AJ29</f>
        <v>0</v>
      </c>
      <c r="K28">
        <f>Data!AN29</f>
        <v>0</v>
      </c>
      <c r="L28">
        <f>Data!AR29</f>
        <v>0</v>
      </c>
      <c r="M28" s="17">
        <f>Data!AW29</f>
        <v>0</v>
      </c>
      <c r="N28" s="17">
        <f>Data!BA29</f>
        <v>0</v>
      </c>
      <c r="O28" s="17">
        <f>Data!BE29</f>
        <v>0</v>
      </c>
      <c r="P28" s="17">
        <f>Data!BI29</f>
        <v>0</v>
      </c>
      <c r="Q28">
        <f>Data!BM29</f>
        <v>0</v>
      </c>
    </row>
    <row r="29" spans="1:17" x14ac:dyDescent="0.25">
      <c r="A29" s="366">
        <f t="shared" si="0"/>
        <v>44815</v>
      </c>
      <c r="B29" s="16">
        <f>Data!D30</f>
        <v>0</v>
      </c>
      <c r="C29" s="17">
        <f>Data!H30</f>
        <v>0</v>
      </c>
      <c r="D29" s="17">
        <f>Data!L30</f>
        <v>0</v>
      </c>
      <c r="E29" s="17">
        <f>Data!P30</f>
        <v>0</v>
      </c>
      <c r="F29" s="17">
        <f>Data!T30</f>
        <v>0</v>
      </c>
      <c r="G29" s="17">
        <f>Data!X30</f>
        <v>0</v>
      </c>
      <c r="H29" s="17">
        <f>Data!AB30</f>
        <v>0</v>
      </c>
      <c r="I29" s="17">
        <f>Data!AF30</f>
        <v>0</v>
      </c>
      <c r="J29" s="17">
        <f>Data!AJ30</f>
        <v>0</v>
      </c>
      <c r="K29">
        <f>Data!AN30</f>
        <v>0</v>
      </c>
      <c r="L29">
        <f>Data!AR30</f>
        <v>0</v>
      </c>
      <c r="M29" s="17">
        <f>Data!AW30</f>
        <v>0</v>
      </c>
      <c r="N29" s="17">
        <f>Data!BA30</f>
        <v>0</v>
      </c>
      <c r="O29" s="17">
        <f>Data!BE30</f>
        <v>0</v>
      </c>
      <c r="P29" s="17">
        <f>Data!BI30</f>
        <v>0</v>
      </c>
      <c r="Q29">
        <f>Data!BM30</f>
        <v>0</v>
      </c>
    </row>
    <row r="30" spans="1:17" x14ac:dyDescent="0.25">
      <c r="A30" s="366">
        <f t="shared" si="0"/>
        <v>44816</v>
      </c>
      <c r="B30" s="16">
        <f>Data!D31</f>
        <v>0</v>
      </c>
      <c r="C30" s="17">
        <f>Data!H31</f>
        <v>0</v>
      </c>
      <c r="D30" s="17">
        <f>Data!L31</f>
        <v>0</v>
      </c>
      <c r="E30" s="17">
        <f>Data!P31</f>
        <v>0</v>
      </c>
      <c r="F30" s="17">
        <f>Data!T31</f>
        <v>0</v>
      </c>
      <c r="G30" s="17">
        <f>Data!X31</f>
        <v>0</v>
      </c>
      <c r="H30" s="17">
        <f>Data!AB31</f>
        <v>0</v>
      </c>
      <c r="I30" s="17">
        <f>Data!AF31</f>
        <v>0</v>
      </c>
      <c r="J30" s="17">
        <f>Data!AJ31</f>
        <v>0</v>
      </c>
      <c r="K30">
        <f>Data!AN31</f>
        <v>0</v>
      </c>
      <c r="L30">
        <f>Data!AR31</f>
        <v>0</v>
      </c>
      <c r="M30" s="17">
        <f>Data!AW31</f>
        <v>0</v>
      </c>
      <c r="N30" s="17">
        <f>Data!BA31</f>
        <v>0</v>
      </c>
      <c r="O30" s="17">
        <f>Data!BE31</f>
        <v>0</v>
      </c>
      <c r="P30" s="17">
        <f>Data!BI31</f>
        <v>0</v>
      </c>
      <c r="Q30">
        <f>Data!BM31</f>
        <v>0</v>
      </c>
    </row>
    <row r="31" spans="1:17" x14ac:dyDescent="0.25">
      <c r="A31" s="366">
        <f t="shared" si="0"/>
        <v>44817</v>
      </c>
      <c r="B31" s="16">
        <f>Data!D32</f>
        <v>0</v>
      </c>
      <c r="C31" s="17">
        <f>Data!H32</f>
        <v>0</v>
      </c>
      <c r="D31" s="17">
        <f>Data!L32</f>
        <v>0</v>
      </c>
      <c r="E31" s="17">
        <f>Data!P32</f>
        <v>0</v>
      </c>
      <c r="F31" s="17">
        <f>Data!T32</f>
        <v>0</v>
      </c>
      <c r="G31" s="17">
        <f>Data!X32</f>
        <v>0</v>
      </c>
      <c r="H31" s="17">
        <f>Data!AB32</f>
        <v>0</v>
      </c>
      <c r="I31" s="17">
        <f>Data!AF32</f>
        <v>0</v>
      </c>
      <c r="J31" s="17">
        <f>Data!AJ32</f>
        <v>0</v>
      </c>
      <c r="K31">
        <f>Data!AN32</f>
        <v>0</v>
      </c>
      <c r="L31">
        <f>Data!AR32</f>
        <v>0</v>
      </c>
      <c r="M31" s="17">
        <f>Data!AW32</f>
        <v>0</v>
      </c>
      <c r="N31" s="17">
        <f>Data!BA32</f>
        <v>0</v>
      </c>
      <c r="O31" s="17">
        <f>Data!BE32</f>
        <v>0</v>
      </c>
      <c r="P31" s="17">
        <f>Data!BI32</f>
        <v>0</v>
      </c>
      <c r="Q31">
        <f>Data!BM32</f>
        <v>0</v>
      </c>
    </row>
    <row r="32" spans="1:17" x14ac:dyDescent="0.25">
      <c r="A32" s="366">
        <f t="shared" si="0"/>
        <v>44818</v>
      </c>
      <c r="B32" s="16">
        <f>Data!D33</f>
        <v>0</v>
      </c>
      <c r="C32" s="17">
        <f>Data!H33</f>
        <v>0</v>
      </c>
      <c r="D32" s="17">
        <f>Data!L33</f>
        <v>0</v>
      </c>
      <c r="E32" s="17">
        <f>Data!P33</f>
        <v>0</v>
      </c>
      <c r="F32" s="17">
        <f>Data!T33</f>
        <v>0</v>
      </c>
      <c r="G32" s="17">
        <f>Data!X33</f>
        <v>0</v>
      </c>
      <c r="H32" s="17">
        <f>Data!AB33</f>
        <v>0</v>
      </c>
      <c r="I32" s="17">
        <f>Data!AF33</f>
        <v>0</v>
      </c>
      <c r="J32" s="17">
        <f>Data!AJ33</f>
        <v>0</v>
      </c>
      <c r="K32">
        <f>Data!AN33</f>
        <v>0</v>
      </c>
      <c r="L32">
        <f>Data!AR33</f>
        <v>0</v>
      </c>
      <c r="M32" s="17">
        <f>Data!AW33</f>
        <v>0</v>
      </c>
      <c r="N32" s="17">
        <f>Data!BA33</f>
        <v>0</v>
      </c>
      <c r="O32" s="17">
        <f>Data!BE33</f>
        <v>0</v>
      </c>
      <c r="P32" s="17">
        <f>Data!BI33</f>
        <v>0</v>
      </c>
      <c r="Q32">
        <f>Data!BM33</f>
        <v>0</v>
      </c>
    </row>
    <row r="33" spans="1:17" x14ac:dyDescent="0.25">
      <c r="A33" s="366">
        <f t="shared" si="0"/>
        <v>44819</v>
      </c>
      <c r="B33" s="16">
        <f>Data!D34</f>
        <v>0</v>
      </c>
      <c r="C33" s="17">
        <f>Data!H34</f>
        <v>0</v>
      </c>
      <c r="D33" s="17">
        <f>Data!L34</f>
        <v>0</v>
      </c>
      <c r="E33" s="17">
        <f>Data!P34</f>
        <v>0</v>
      </c>
      <c r="F33" s="17">
        <f>Data!T34</f>
        <v>0</v>
      </c>
      <c r="G33" s="17">
        <f>Data!X34</f>
        <v>0</v>
      </c>
      <c r="H33" s="17">
        <f>Data!AB34</f>
        <v>0</v>
      </c>
      <c r="I33" s="17">
        <f>Data!AF34</f>
        <v>0</v>
      </c>
      <c r="J33" s="17">
        <f>Data!AJ34</f>
        <v>0</v>
      </c>
      <c r="K33">
        <f>Data!AN34</f>
        <v>0</v>
      </c>
      <c r="L33">
        <f>Data!AR34</f>
        <v>0</v>
      </c>
      <c r="M33" s="17">
        <f>Data!AW34</f>
        <v>0</v>
      </c>
      <c r="N33" s="17">
        <f>Data!BA34</f>
        <v>0</v>
      </c>
      <c r="O33" s="17">
        <f>Data!BE34</f>
        <v>0</v>
      </c>
      <c r="P33" s="17">
        <f>Data!BI34</f>
        <v>0</v>
      </c>
      <c r="Q33">
        <f>Data!BM34</f>
        <v>0</v>
      </c>
    </row>
    <row r="34" spans="1:17" x14ac:dyDescent="0.25">
      <c r="A34" s="366">
        <f t="shared" si="0"/>
        <v>44820</v>
      </c>
      <c r="B34" s="16">
        <f>Data!D35</f>
        <v>0</v>
      </c>
      <c r="C34" s="17">
        <f>Data!H35</f>
        <v>0</v>
      </c>
      <c r="D34" s="17">
        <f>Data!L35</f>
        <v>0</v>
      </c>
      <c r="E34" s="17">
        <f>Data!P35</f>
        <v>0</v>
      </c>
      <c r="F34" s="17">
        <f>Data!T35</f>
        <v>0</v>
      </c>
      <c r="G34" s="17">
        <f>Data!X35</f>
        <v>0</v>
      </c>
      <c r="H34" s="17">
        <f>Data!AB35</f>
        <v>0</v>
      </c>
      <c r="I34" s="17">
        <f>Data!AF35</f>
        <v>0</v>
      </c>
      <c r="J34" s="17">
        <f>Data!AJ35</f>
        <v>0</v>
      </c>
      <c r="K34">
        <f>Data!AN35</f>
        <v>0</v>
      </c>
      <c r="L34">
        <f>Data!AR35</f>
        <v>0</v>
      </c>
      <c r="M34" s="17">
        <f>Data!AW35</f>
        <v>0</v>
      </c>
      <c r="N34" s="17">
        <f>Data!BA35</f>
        <v>0</v>
      </c>
      <c r="O34" s="17">
        <f>Data!BE35</f>
        <v>0</v>
      </c>
      <c r="P34" s="17">
        <f>Data!BI35</f>
        <v>0</v>
      </c>
      <c r="Q34">
        <f>Data!BM35</f>
        <v>0</v>
      </c>
    </row>
    <row r="35" spans="1:17" x14ac:dyDescent="0.25">
      <c r="A35" s="366">
        <f t="shared" si="0"/>
        <v>44821</v>
      </c>
      <c r="B35" s="16">
        <f>Data!D36</f>
        <v>0</v>
      </c>
      <c r="C35" s="17">
        <f>Data!H36</f>
        <v>0</v>
      </c>
      <c r="D35" s="17">
        <f>Data!L36</f>
        <v>0</v>
      </c>
      <c r="E35" s="17">
        <f>Data!P36</f>
        <v>0</v>
      </c>
      <c r="F35" s="17">
        <f>Data!T36</f>
        <v>0</v>
      </c>
      <c r="G35" s="17">
        <f>Data!X36</f>
        <v>0</v>
      </c>
      <c r="H35" s="17">
        <f>Data!AB36</f>
        <v>0</v>
      </c>
      <c r="I35" s="17">
        <f>Data!AF36</f>
        <v>0</v>
      </c>
      <c r="J35" s="17">
        <f>Data!AJ36</f>
        <v>0</v>
      </c>
      <c r="K35">
        <f>Data!AN36</f>
        <v>0</v>
      </c>
      <c r="L35">
        <f>Data!AR36</f>
        <v>0</v>
      </c>
      <c r="M35" s="17">
        <f>Data!AW36</f>
        <v>0</v>
      </c>
      <c r="N35" s="17">
        <f>Data!BA36</f>
        <v>0</v>
      </c>
      <c r="O35" s="17">
        <f>Data!BE36</f>
        <v>0</v>
      </c>
      <c r="P35" s="17">
        <f>Data!BI36</f>
        <v>0</v>
      </c>
      <c r="Q35">
        <f>Data!BM36</f>
        <v>0</v>
      </c>
    </row>
    <row r="36" spans="1:17" x14ac:dyDescent="0.25">
      <c r="A36" s="366">
        <f t="shared" si="0"/>
        <v>44822</v>
      </c>
      <c r="B36" s="16">
        <f>Data!D37</f>
        <v>0</v>
      </c>
      <c r="C36" s="17">
        <f>Data!H37</f>
        <v>0</v>
      </c>
      <c r="D36" s="17">
        <f>Data!L37</f>
        <v>0</v>
      </c>
      <c r="E36" s="17">
        <f>Data!P37</f>
        <v>0</v>
      </c>
      <c r="F36" s="17">
        <f>Data!T37</f>
        <v>0</v>
      </c>
      <c r="G36" s="17">
        <f>Data!X37</f>
        <v>0</v>
      </c>
      <c r="H36" s="17">
        <f>Data!AB37</f>
        <v>0</v>
      </c>
      <c r="I36" s="17">
        <f>Data!AF37</f>
        <v>0</v>
      </c>
      <c r="J36" s="17">
        <f>Data!AJ37</f>
        <v>0</v>
      </c>
      <c r="K36">
        <f>Data!AN37</f>
        <v>0</v>
      </c>
      <c r="L36">
        <f>Data!AR37</f>
        <v>0</v>
      </c>
      <c r="M36" s="17">
        <f>Data!AW37</f>
        <v>0</v>
      </c>
      <c r="N36" s="17">
        <f>Data!BA37</f>
        <v>0</v>
      </c>
      <c r="O36" s="17">
        <f>Data!BE37</f>
        <v>0</v>
      </c>
      <c r="P36" s="17">
        <f>Data!BI37</f>
        <v>0</v>
      </c>
      <c r="Q36">
        <f>Data!BM37</f>
        <v>0</v>
      </c>
    </row>
    <row r="37" spans="1:17" x14ac:dyDescent="0.25">
      <c r="A37" s="366">
        <f t="shared" si="0"/>
        <v>44823</v>
      </c>
      <c r="B37" s="16">
        <f>Data!D38</f>
        <v>0</v>
      </c>
      <c r="C37" s="17">
        <f>Data!H38</f>
        <v>0</v>
      </c>
      <c r="D37" s="17">
        <f>Data!L38</f>
        <v>0</v>
      </c>
      <c r="E37" s="17">
        <f>Data!P38</f>
        <v>0</v>
      </c>
      <c r="F37" s="17">
        <f>Data!T38</f>
        <v>0</v>
      </c>
      <c r="G37" s="17">
        <f>Data!X38</f>
        <v>0</v>
      </c>
      <c r="H37" s="17">
        <f>Data!AB38</f>
        <v>0</v>
      </c>
      <c r="I37" s="17">
        <f>Data!AF38</f>
        <v>0</v>
      </c>
      <c r="J37" s="17">
        <f>Data!AJ38</f>
        <v>0</v>
      </c>
      <c r="K37">
        <f>Data!AN38</f>
        <v>0</v>
      </c>
      <c r="L37">
        <f>Data!AR38</f>
        <v>0</v>
      </c>
      <c r="M37" s="17">
        <f>Data!AW38</f>
        <v>0</v>
      </c>
      <c r="N37" s="17">
        <f>Data!BA38</f>
        <v>0</v>
      </c>
      <c r="O37" s="17">
        <f>Data!BE38</f>
        <v>0</v>
      </c>
      <c r="P37" s="17">
        <f>Data!BI38</f>
        <v>0</v>
      </c>
      <c r="Q37">
        <f>Data!BM38</f>
        <v>0</v>
      </c>
    </row>
    <row r="38" spans="1:17" x14ac:dyDescent="0.25">
      <c r="A38" s="366">
        <f t="shared" si="0"/>
        <v>44824</v>
      </c>
      <c r="B38" s="16">
        <f>Data!D39</f>
        <v>0</v>
      </c>
      <c r="C38" s="17">
        <f>Data!H39</f>
        <v>0</v>
      </c>
      <c r="D38" s="17">
        <f>Data!L39</f>
        <v>0</v>
      </c>
      <c r="E38" s="17">
        <f>Data!P39</f>
        <v>0</v>
      </c>
      <c r="F38" s="17">
        <f>Data!T39</f>
        <v>0</v>
      </c>
      <c r="G38" s="17">
        <f>Data!X39</f>
        <v>0</v>
      </c>
      <c r="H38" s="17">
        <f>Data!AB39</f>
        <v>0</v>
      </c>
      <c r="I38" s="17">
        <f>Data!AF39</f>
        <v>0</v>
      </c>
      <c r="J38" s="17">
        <f>Data!AJ39</f>
        <v>0</v>
      </c>
      <c r="K38">
        <f>Data!AN39</f>
        <v>0</v>
      </c>
      <c r="L38">
        <f>Data!AR39</f>
        <v>0</v>
      </c>
      <c r="M38" s="17">
        <f>Data!AW39</f>
        <v>0</v>
      </c>
      <c r="N38" s="17">
        <f>Data!BA39</f>
        <v>0</v>
      </c>
      <c r="O38" s="17">
        <f>Data!BE39</f>
        <v>0</v>
      </c>
      <c r="P38" s="17">
        <f>Data!BI39</f>
        <v>0</v>
      </c>
      <c r="Q38">
        <f>Data!BM39</f>
        <v>0</v>
      </c>
    </row>
    <row r="39" spans="1:17" x14ac:dyDescent="0.25">
      <c r="A39" s="366">
        <f t="shared" si="0"/>
        <v>44825</v>
      </c>
      <c r="B39" s="16">
        <f>Data!D40</f>
        <v>0</v>
      </c>
      <c r="C39" s="17">
        <f>Data!H40</f>
        <v>0</v>
      </c>
      <c r="D39" s="17">
        <f>Data!L40</f>
        <v>0</v>
      </c>
      <c r="E39" s="17">
        <f>Data!P40</f>
        <v>0</v>
      </c>
      <c r="F39" s="17">
        <f>Data!T40</f>
        <v>0</v>
      </c>
      <c r="G39" s="17">
        <f>Data!X40</f>
        <v>0</v>
      </c>
      <c r="H39" s="17">
        <f>Data!AB40</f>
        <v>0</v>
      </c>
      <c r="I39" s="17">
        <f>Data!AF40</f>
        <v>0</v>
      </c>
      <c r="J39" s="17">
        <f>Data!AJ40</f>
        <v>0</v>
      </c>
      <c r="K39">
        <f>Data!AN40</f>
        <v>0</v>
      </c>
      <c r="L39">
        <f>Data!AR40</f>
        <v>0</v>
      </c>
      <c r="M39" s="17">
        <f>Data!AW40</f>
        <v>0</v>
      </c>
      <c r="N39" s="17">
        <f>Data!BA40</f>
        <v>0</v>
      </c>
      <c r="O39" s="17">
        <f>Data!BE40</f>
        <v>0</v>
      </c>
      <c r="P39" s="17">
        <f>Data!BI40</f>
        <v>0</v>
      </c>
      <c r="Q39">
        <f>Data!BM40</f>
        <v>0</v>
      </c>
    </row>
    <row r="40" spans="1:17" x14ac:dyDescent="0.25">
      <c r="A40" s="366">
        <f t="shared" si="0"/>
        <v>44826</v>
      </c>
      <c r="B40" s="16">
        <f>Data!D41</f>
        <v>0</v>
      </c>
      <c r="C40" s="17">
        <f>Data!H41</f>
        <v>0</v>
      </c>
      <c r="D40" s="17">
        <f>Data!L41</f>
        <v>0</v>
      </c>
      <c r="E40" s="17">
        <f>Data!P41</f>
        <v>0</v>
      </c>
      <c r="F40" s="17">
        <f>Data!T41</f>
        <v>0</v>
      </c>
      <c r="G40" s="17">
        <f>Data!X41</f>
        <v>0</v>
      </c>
      <c r="H40" s="17">
        <f>Data!AB41</f>
        <v>0</v>
      </c>
      <c r="I40" s="17">
        <f>Data!AF41</f>
        <v>0</v>
      </c>
      <c r="J40" s="17">
        <f>Data!AJ41</f>
        <v>0</v>
      </c>
      <c r="K40">
        <f>Data!AN41</f>
        <v>0</v>
      </c>
      <c r="L40">
        <f>Data!AR41</f>
        <v>0</v>
      </c>
      <c r="M40" s="17">
        <f>Data!AW41</f>
        <v>0</v>
      </c>
      <c r="N40" s="17">
        <f>Data!BA41</f>
        <v>0</v>
      </c>
      <c r="O40" s="17">
        <f>Data!BE41</f>
        <v>0</v>
      </c>
      <c r="P40" s="17">
        <f>Data!BI41</f>
        <v>0</v>
      </c>
      <c r="Q40">
        <f>Data!BM41</f>
        <v>0</v>
      </c>
    </row>
    <row r="41" spans="1:17" x14ac:dyDescent="0.25">
      <c r="A41" s="366">
        <f t="shared" si="0"/>
        <v>44827</v>
      </c>
      <c r="B41" s="16">
        <f>Data!D42</f>
        <v>0</v>
      </c>
      <c r="C41" s="17">
        <f>Data!H42</f>
        <v>0</v>
      </c>
      <c r="D41" s="17">
        <f>Data!L42</f>
        <v>0</v>
      </c>
      <c r="E41" s="17">
        <f>Data!P42</f>
        <v>0</v>
      </c>
      <c r="F41" s="17">
        <f>Data!T42</f>
        <v>0</v>
      </c>
      <c r="G41" s="17">
        <f>Data!X42</f>
        <v>0</v>
      </c>
      <c r="H41" s="17">
        <f>Data!AB42</f>
        <v>0</v>
      </c>
      <c r="I41" s="17">
        <f>Data!AF42</f>
        <v>0</v>
      </c>
      <c r="J41" s="17">
        <f>Data!AJ42</f>
        <v>0</v>
      </c>
      <c r="K41">
        <f>Data!AN42</f>
        <v>0</v>
      </c>
      <c r="L41">
        <f>Data!AR42</f>
        <v>0</v>
      </c>
      <c r="M41" s="17">
        <f>Data!AW42</f>
        <v>0</v>
      </c>
      <c r="N41" s="17">
        <f>Data!BA42</f>
        <v>0</v>
      </c>
      <c r="O41" s="17">
        <f>Data!BE42</f>
        <v>0</v>
      </c>
      <c r="P41" s="17">
        <f>Data!BI42</f>
        <v>0</v>
      </c>
      <c r="Q41">
        <f>Data!BM42</f>
        <v>0</v>
      </c>
    </row>
    <row r="42" spans="1:17" x14ac:dyDescent="0.25">
      <c r="A42" s="366">
        <f t="shared" si="0"/>
        <v>44828</v>
      </c>
      <c r="B42" s="16">
        <f>Data!D43</f>
        <v>0</v>
      </c>
      <c r="C42" s="17">
        <f>Data!H43</f>
        <v>0</v>
      </c>
      <c r="D42" s="17">
        <f>Data!L43</f>
        <v>0</v>
      </c>
      <c r="E42" s="17">
        <f>Data!P43</f>
        <v>0</v>
      </c>
      <c r="F42" s="17">
        <f>Data!T43</f>
        <v>0</v>
      </c>
      <c r="G42" s="17">
        <f>Data!X43</f>
        <v>0</v>
      </c>
      <c r="H42" s="17">
        <f>Data!AB43</f>
        <v>0</v>
      </c>
      <c r="I42" s="17">
        <f>Data!AF43</f>
        <v>0</v>
      </c>
      <c r="J42" s="17">
        <f>Data!AJ43</f>
        <v>0</v>
      </c>
      <c r="K42">
        <f>Data!AN43</f>
        <v>0</v>
      </c>
      <c r="L42">
        <f>Data!AR43</f>
        <v>0</v>
      </c>
      <c r="M42" s="17">
        <f>Data!AW43</f>
        <v>0</v>
      </c>
      <c r="N42" s="17">
        <f>Data!BA43</f>
        <v>0</v>
      </c>
      <c r="O42" s="17">
        <f>Data!BE43</f>
        <v>0</v>
      </c>
      <c r="P42" s="17">
        <f>Data!BI43</f>
        <v>0</v>
      </c>
      <c r="Q42">
        <f>Data!BM43</f>
        <v>0</v>
      </c>
    </row>
    <row r="43" spans="1:17" x14ac:dyDescent="0.25">
      <c r="A43" s="366">
        <f t="shared" si="0"/>
        <v>44829</v>
      </c>
      <c r="B43" s="16">
        <f>Data!D44</f>
        <v>0</v>
      </c>
      <c r="C43" s="17">
        <f>Data!H44</f>
        <v>0</v>
      </c>
      <c r="D43" s="17">
        <f>Data!L44</f>
        <v>0</v>
      </c>
      <c r="E43" s="17">
        <f>Data!P44</f>
        <v>0</v>
      </c>
      <c r="F43" s="17">
        <f>Data!T44</f>
        <v>0</v>
      </c>
      <c r="G43" s="17">
        <f>Data!X44</f>
        <v>0</v>
      </c>
      <c r="H43" s="17">
        <f>Data!AB44</f>
        <v>0</v>
      </c>
      <c r="I43" s="17">
        <f>Data!AF44</f>
        <v>0</v>
      </c>
      <c r="J43" s="17">
        <f>Data!AJ44</f>
        <v>0</v>
      </c>
      <c r="K43">
        <f>Data!AN44</f>
        <v>0</v>
      </c>
      <c r="L43">
        <f>Data!AR44</f>
        <v>0</v>
      </c>
      <c r="M43" s="17">
        <f>Data!AW44</f>
        <v>0</v>
      </c>
      <c r="N43" s="17">
        <f>Data!BA44</f>
        <v>0</v>
      </c>
      <c r="O43" s="17">
        <f>Data!BE44</f>
        <v>0</v>
      </c>
      <c r="P43" s="17">
        <f>Data!BI44</f>
        <v>0</v>
      </c>
      <c r="Q43">
        <f>Data!BM44</f>
        <v>0</v>
      </c>
    </row>
    <row r="44" spans="1:17" x14ac:dyDescent="0.25">
      <c r="A44" s="366">
        <f t="shared" si="0"/>
        <v>44830</v>
      </c>
      <c r="B44" s="16">
        <f>Data!D45</f>
        <v>0</v>
      </c>
      <c r="C44" s="17">
        <f>Data!H45</f>
        <v>0</v>
      </c>
      <c r="D44" s="17">
        <f>Data!L45</f>
        <v>0</v>
      </c>
      <c r="E44" s="17">
        <f>Data!P45</f>
        <v>0</v>
      </c>
      <c r="F44" s="17">
        <f>Data!T45</f>
        <v>0</v>
      </c>
      <c r="G44" s="17">
        <f>Data!X45</f>
        <v>0</v>
      </c>
      <c r="H44" s="17">
        <f>Data!AB45</f>
        <v>0</v>
      </c>
      <c r="I44" s="17">
        <f>Data!AF45</f>
        <v>0</v>
      </c>
      <c r="J44" s="17">
        <f>Data!AJ45</f>
        <v>0</v>
      </c>
      <c r="K44">
        <f>Data!AN45</f>
        <v>0</v>
      </c>
      <c r="L44">
        <f>Data!AR45</f>
        <v>0</v>
      </c>
      <c r="M44" s="17">
        <f>Data!AW45</f>
        <v>0</v>
      </c>
      <c r="N44" s="17">
        <f>Data!BA45</f>
        <v>0</v>
      </c>
      <c r="O44" s="17">
        <f>Data!BE45</f>
        <v>0</v>
      </c>
      <c r="P44" s="17">
        <f>Data!BI45</f>
        <v>0</v>
      </c>
      <c r="Q44">
        <f>Data!BM45</f>
        <v>0</v>
      </c>
    </row>
    <row r="45" spans="1:17" x14ac:dyDescent="0.25">
      <c r="A45" s="366">
        <f t="shared" si="0"/>
        <v>44831</v>
      </c>
      <c r="B45" s="16">
        <f>Data!D46</f>
        <v>0</v>
      </c>
      <c r="C45" s="17">
        <f>Data!H46</f>
        <v>0</v>
      </c>
      <c r="D45" s="17">
        <f>Data!L46</f>
        <v>0</v>
      </c>
      <c r="E45" s="17">
        <f>Data!P46</f>
        <v>0</v>
      </c>
      <c r="F45" s="17">
        <f>Data!T46</f>
        <v>0</v>
      </c>
      <c r="G45" s="17">
        <f>Data!X46</f>
        <v>0</v>
      </c>
      <c r="H45" s="17">
        <f>Data!AB46</f>
        <v>0</v>
      </c>
      <c r="I45" s="17">
        <f>Data!AF46</f>
        <v>0</v>
      </c>
      <c r="J45" s="17">
        <f>Data!AJ46</f>
        <v>0</v>
      </c>
      <c r="K45">
        <f>Data!AN46</f>
        <v>0</v>
      </c>
      <c r="L45">
        <f>Data!AR46</f>
        <v>0</v>
      </c>
      <c r="M45" s="17">
        <f>Data!AW46</f>
        <v>0</v>
      </c>
      <c r="N45" s="17">
        <f>Data!BA46</f>
        <v>0</v>
      </c>
      <c r="O45" s="17">
        <f>Data!BE46</f>
        <v>0</v>
      </c>
      <c r="P45" s="17">
        <f>Data!BI46</f>
        <v>0</v>
      </c>
      <c r="Q45">
        <f>Data!BM46</f>
        <v>0</v>
      </c>
    </row>
    <row r="46" spans="1:17" x14ac:dyDescent="0.25">
      <c r="A46" s="366">
        <f t="shared" si="0"/>
        <v>44832</v>
      </c>
      <c r="B46" s="16">
        <f>Data!D47</f>
        <v>0</v>
      </c>
      <c r="C46" s="17">
        <f>Data!H47</f>
        <v>0</v>
      </c>
      <c r="D46" s="17">
        <f>Data!L47</f>
        <v>0</v>
      </c>
      <c r="E46" s="17">
        <f>Data!P47</f>
        <v>0</v>
      </c>
      <c r="F46" s="17">
        <f>Data!T47</f>
        <v>0</v>
      </c>
      <c r="G46" s="17">
        <f>Data!X47</f>
        <v>0</v>
      </c>
      <c r="H46" s="17">
        <f>Data!AB47</f>
        <v>0</v>
      </c>
      <c r="I46" s="17">
        <f>Data!AF47</f>
        <v>0</v>
      </c>
      <c r="J46" s="17">
        <f>Data!AJ47</f>
        <v>0</v>
      </c>
      <c r="K46">
        <f>Data!AN47</f>
        <v>0</v>
      </c>
      <c r="L46">
        <f>Data!AR47</f>
        <v>0</v>
      </c>
      <c r="M46" s="17">
        <f>Data!AW47</f>
        <v>0</v>
      </c>
      <c r="N46" s="17">
        <f>Data!BA47</f>
        <v>0</v>
      </c>
      <c r="O46" s="17">
        <f>Data!BE47</f>
        <v>0</v>
      </c>
      <c r="P46" s="17">
        <f>Data!BI47</f>
        <v>0</v>
      </c>
      <c r="Q46">
        <f>Data!BM47</f>
        <v>0</v>
      </c>
    </row>
    <row r="47" spans="1:17" x14ac:dyDescent="0.25">
      <c r="A47" s="366">
        <f t="shared" si="0"/>
        <v>44833</v>
      </c>
      <c r="B47" s="16">
        <f>Data!D48</f>
        <v>0</v>
      </c>
      <c r="C47" s="17">
        <f>Data!H48</f>
        <v>0</v>
      </c>
      <c r="D47" s="17">
        <f>Data!L48</f>
        <v>0</v>
      </c>
      <c r="E47" s="17">
        <f>Data!P48</f>
        <v>0</v>
      </c>
      <c r="F47" s="17">
        <f>Data!T48</f>
        <v>0</v>
      </c>
      <c r="G47" s="17">
        <f>Data!X48</f>
        <v>0</v>
      </c>
      <c r="H47" s="17">
        <f>Data!AB48</f>
        <v>0</v>
      </c>
      <c r="I47" s="17">
        <f>Data!AF48</f>
        <v>0</v>
      </c>
      <c r="J47" s="17">
        <f>Data!AJ48</f>
        <v>0</v>
      </c>
      <c r="K47">
        <f>Data!AN48</f>
        <v>0</v>
      </c>
      <c r="L47">
        <f>Data!AR48</f>
        <v>0</v>
      </c>
      <c r="M47" s="17">
        <f>Data!AW48</f>
        <v>0</v>
      </c>
      <c r="N47" s="17">
        <f>Data!BA48</f>
        <v>0</v>
      </c>
      <c r="O47" s="17">
        <f>Data!BE48</f>
        <v>0</v>
      </c>
      <c r="P47" s="17">
        <f>Data!BI48</f>
        <v>0</v>
      </c>
      <c r="Q47">
        <f>Data!BM48</f>
        <v>0</v>
      </c>
    </row>
    <row r="48" spans="1:17" x14ac:dyDescent="0.25">
      <c r="A48" s="366">
        <f t="shared" si="0"/>
        <v>44834</v>
      </c>
      <c r="B48" s="16">
        <f>Data!D49</f>
        <v>0</v>
      </c>
      <c r="C48" s="17">
        <f>Data!H49</f>
        <v>0</v>
      </c>
      <c r="D48" s="17">
        <f>Data!L49</f>
        <v>0</v>
      </c>
      <c r="E48" s="17">
        <f>Data!P49</f>
        <v>0</v>
      </c>
      <c r="F48" s="17">
        <f>Data!T49</f>
        <v>0</v>
      </c>
      <c r="G48" s="17">
        <f>Data!X49</f>
        <v>0</v>
      </c>
      <c r="H48" s="17">
        <f>Data!AB49</f>
        <v>0</v>
      </c>
      <c r="I48" s="17">
        <f>Data!AF49</f>
        <v>0</v>
      </c>
      <c r="J48" s="17">
        <f>Data!AJ49</f>
        <v>0</v>
      </c>
      <c r="K48">
        <f>Data!AN49</f>
        <v>0</v>
      </c>
      <c r="L48">
        <f>Data!AR49</f>
        <v>0</v>
      </c>
      <c r="M48" s="17">
        <f>Data!AW49</f>
        <v>0</v>
      </c>
      <c r="N48" s="17">
        <f>Data!BA49</f>
        <v>0</v>
      </c>
      <c r="O48" s="17">
        <f>Data!BE49</f>
        <v>0</v>
      </c>
      <c r="P48" s="17">
        <f>Data!BI49</f>
        <v>0</v>
      </c>
      <c r="Q48">
        <f>Data!BM49</f>
        <v>0</v>
      </c>
    </row>
    <row r="49" spans="1:17" x14ac:dyDescent="0.25">
      <c r="A49" s="366">
        <f t="shared" si="0"/>
        <v>44835</v>
      </c>
      <c r="B49" s="16">
        <f>Data!D50</f>
        <v>0</v>
      </c>
      <c r="C49" s="17">
        <f>Data!H50</f>
        <v>0</v>
      </c>
      <c r="D49" s="17">
        <f>Data!L50</f>
        <v>0</v>
      </c>
      <c r="E49" s="17">
        <f>Data!P50</f>
        <v>0</v>
      </c>
      <c r="F49" s="17">
        <f>Data!T50</f>
        <v>0</v>
      </c>
      <c r="G49" s="17">
        <f>Data!X50</f>
        <v>0</v>
      </c>
      <c r="H49" s="17">
        <f>Data!AB50</f>
        <v>0</v>
      </c>
      <c r="I49" s="17">
        <f>Data!AF50</f>
        <v>0</v>
      </c>
      <c r="J49" s="17">
        <f>Data!AJ50</f>
        <v>0</v>
      </c>
      <c r="K49">
        <f>Data!AN50</f>
        <v>0</v>
      </c>
      <c r="L49">
        <f>Data!AR50</f>
        <v>0</v>
      </c>
      <c r="M49" s="17">
        <f>Data!AW50</f>
        <v>0</v>
      </c>
      <c r="N49" s="17">
        <f>Data!BA50</f>
        <v>0</v>
      </c>
      <c r="O49" s="17">
        <f>Data!BE50</f>
        <v>0</v>
      </c>
      <c r="P49" s="17">
        <f>Data!BI50</f>
        <v>0</v>
      </c>
      <c r="Q49">
        <f>Data!BM50</f>
        <v>0</v>
      </c>
    </row>
    <row r="50" spans="1:17" x14ac:dyDescent="0.25">
      <c r="A50" s="366">
        <f t="shared" si="0"/>
        <v>44836</v>
      </c>
      <c r="B50" s="16">
        <f>Data!D51</f>
        <v>0</v>
      </c>
      <c r="C50" s="17">
        <f>Data!H51</f>
        <v>0</v>
      </c>
      <c r="D50" s="17">
        <f>Data!L51</f>
        <v>0</v>
      </c>
      <c r="E50" s="17">
        <f>Data!P51</f>
        <v>0</v>
      </c>
      <c r="F50" s="17">
        <f>Data!T51</f>
        <v>0</v>
      </c>
      <c r="G50" s="17">
        <f>Data!X51</f>
        <v>0</v>
      </c>
      <c r="H50" s="17">
        <f>Data!AB51</f>
        <v>0</v>
      </c>
      <c r="I50" s="17">
        <f>Data!AF51</f>
        <v>0</v>
      </c>
      <c r="J50" s="17">
        <f>Data!AJ51</f>
        <v>0</v>
      </c>
      <c r="K50">
        <f>Data!AN51</f>
        <v>0</v>
      </c>
      <c r="L50">
        <f>Data!AR51</f>
        <v>0</v>
      </c>
      <c r="M50" s="17">
        <f>Data!AW51</f>
        <v>0</v>
      </c>
      <c r="N50" s="17">
        <f>Data!BA51</f>
        <v>0</v>
      </c>
      <c r="O50" s="17">
        <f>Data!BE51</f>
        <v>0</v>
      </c>
      <c r="P50" s="17">
        <f>Data!BI51</f>
        <v>0</v>
      </c>
      <c r="Q50">
        <f>Data!BM51</f>
        <v>0</v>
      </c>
    </row>
    <row r="51" spans="1:17" x14ac:dyDescent="0.25">
      <c r="A51" s="366">
        <f t="shared" si="0"/>
        <v>44837</v>
      </c>
      <c r="B51" s="16">
        <f>Data!D52</f>
        <v>0</v>
      </c>
      <c r="C51" s="17">
        <f>Data!H52</f>
        <v>0</v>
      </c>
      <c r="D51" s="17">
        <f>Data!L52</f>
        <v>0</v>
      </c>
      <c r="E51" s="17">
        <f>Data!P52</f>
        <v>0</v>
      </c>
      <c r="F51" s="17">
        <f>Data!T52</f>
        <v>0</v>
      </c>
      <c r="G51" s="17">
        <f>Data!X52</f>
        <v>0</v>
      </c>
      <c r="H51" s="17">
        <f>Data!AB52</f>
        <v>0</v>
      </c>
      <c r="I51" s="17">
        <f>Data!AF52</f>
        <v>0</v>
      </c>
      <c r="J51" s="17">
        <f>Data!AJ52</f>
        <v>0</v>
      </c>
      <c r="K51">
        <f>Data!AN52</f>
        <v>0</v>
      </c>
      <c r="L51">
        <f>Data!AR52</f>
        <v>0</v>
      </c>
      <c r="M51" s="17">
        <f>Data!AW52</f>
        <v>0</v>
      </c>
      <c r="N51" s="17">
        <f>Data!BA52</f>
        <v>0</v>
      </c>
      <c r="O51" s="17">
        <f>Data!BE52</f>
        <v>0</v>
      </c>
      <c r="P51" s="17">
        <f>Data!BI52</f>
        <v>0</v>
      </c>
      <c r="Q51">
        <f>Data!BM52</f>
        <v>0</v>
      </c>
    </row>
    <row r="52" spans="1:17" x14ac:dyDescent="0.25">
      <c r="A52" s="366">
        <f t="shared" si="0"/>
        <v>44838</v>
      </c>
      <c r="B52" s="16">
        <f>Data!D53</f>
        <v>0</v>
      </c>
      <c r="C52" s="17">
        <f>Data!H53</f>
        <v>0</v>
      </c>
      <c r="D52" s="17">
        <f>Data!L53</f>
        <v>0</v>
      </c>
      <c r="E52" s="17">
        <f>Data!P53</f>
        <v>0</v>
      </c>
      <c r="F52" s="17">
        <f>Data!T53</f>
        <v>0</v>
      </c>
      <c r="G52" s="17">
        <f>Data!X53</f>
        <v>0</v>
      </c>
      <c r="H52" s="17">
        <f>Data!AB53</f>
        <v>0</v>
      </c>
      <c r="I52" s="17">
        <f>Data!AF53</f>
        <v>0</v>
      </c>
      <c r="J52" s="17">
        <f>Data!AJ53</f>
        <v>0</v>
      </c>
      <c r="K52">
        <f>Data!AN53</f>
        <v>0</v>
      </c>
      <c r="L52">
        <f>Data!AR53</f>
        <v>0</v>
      </c>
      <c r="M52" s="17">
        <f>Data!AW53</f>
        <v>0</v>
      </c>
      <c r="N52" s="17">
        <f>Data!BA53</f>
        <v>0</v>
      </c>
      <c r="O52" s="17">
        <f>Data!BE53</f>
        <v>0</v>
      </c>
      <c r="P52" s="17">
        <f>Data!BI53</f>
        <v>0</v>
      </c>
      <c r="Q52">
        <f>Data!BM53</f>
        <v>0</v>
      </c>
    </row>
    <row r="53" spans="1:17" x14ac:dyDescent="0.25">
      <c r="A53" s="366">
        <f t="shared" si="0"/>
        <v>44839</v>
      </c>
      <c r="B53" s="16">
        <f>Data!D54</f>
        <v>0</v>
      </c>
      <c r="C53" s="17">
        <f>Data!H54</f>
        <v>0</v>
      </c>
      <c r="D53" s="17">
        <f>Data!L54</f>
        <v>0</v>
      </c>
      <c r="E53" s="17">
        <f>Data!P54</f>
        <v>0</v>
      </c>
      <c r="F53" s="17">
        <f>Data!T54</f>
        <v>0</v>
      </c>
      <c r="G53" s="17">
        <f>Data!X54</f>
        <v>0</v>
      </c>
      <c r="H53" s="17">
        <f>Data!AB54</f>
        <v>0</v>
      </c>
      <c r="I53" s="17">
        <f>Data!AF54</f>
        <v>0</v>
      </c>
      <c r="J53" s="17">
        <f>Data!AJ54</f>
        <v>0</v>
      </c>
      <c r="K53">
        <f>Data!AN54</f>
        <v>0</v>
      </c>
      <c r="L53">
        <f>Data!AR54</f>
        <v>0</v>
      </c>
      <c r="M53" s="17">
        <f>Data!AW54</f>
        <v>0</v>
      </c>
      <c r="N53" s="17">
        <f>Data!BA54</f>
        <v>0</v>
      </c>
      <c r="O53" s="17">
        <f>Data!BE54</f>
        <v>0</v>
      </c>
      <c r="P53" s="17">
        <f>Data!BI54</f>
        <v>0</v>
      </c>
      <c r="Q53">
        <f>Data!BM54</f>
        <v>0</v>
      </c>
    </row>
    <row r="54" spans="1:17" x14ac:dyDescent="0.25">
      <c r="A54" s="366">
        <f t="shared" si="0"/>
        <v>44840</v>
      </c>
      <c r="B54" s="16">
        <f>Data!D55</f>
        <v>0</v>
      </c>
      <c r="C54" s="17">
        <f>Data!H55</f>
        <v>0</v>
      </c>
      <c r="D54" s="17">
        <f>Data!L55</f>
        <v>0</v>
      </c>
      <c r="E54" s="17">
        <f>Data!P55</f>
        <v>0</v>
      </c>
      <c r="F54" s="17">
        <f>Data!T55</f>
        <v>0</v>
      </c>
      <c r="G54" s="17">
        <f>Data!X55</f>
        <v>0</v>
      </c>
      <c r="H54" s="17">
        <f>Data!AB55</f>
        <v>0</v>
      </c>
      <c r="I54" s="17">
        <f>Data!AF55</f>
        <v>0</v>
      </c>
      <c r="J54" s="17">
        <f>Data!AJ55</f>
        <v>0</v>
      </c>
      <c r="K54">
        <f>Data!AN55</f>
        <v>0</v>
      </c>
      <c r="L54">
        <f>Data!AR55</f>
        <v>0</v>
      </c>
      <c r="M54" s="17">
        <f>Data!AW55</f>
        <v>0</v>
      </c>
      <c r="N54" s="17">
        <f>Data!BA55</f>
        <v>0</v>
      </c>
      <c r="O54" s="17">
        <f>Data!BE55</f>
        <v>0</v>
      </c>
      <c r="P54" s="17">
        <f>Data!BI55</f>
        <v>0</v>
      </c>
      <c r="Q54">
        <f>Data!BM55</f>
        <v>0</v>
      </c>
    </row>
    <row r="55" spans="1:17" x14ac:dyDescent="0.25">
      <c r="A55" s="366">
        <f t="shared" si="0"/>
        <v>44841</v>
      </c>
      <c r="B55" s="16">
        <f>Data!D56</f>
        <v>0</v>
      </c>
      <c r="C55" s="17">
        <f>Data!H56</f>
        <v>0</v>
      </c>
      <c r="D55" s="17">
        <f>Data!L56</f>
        <v>0</v>
      </c>
      <c r="E55" s="17">
        <f>Data!P56</f>
        <v>0</v>
      </c>
      <c r="F55" s="17">
        <f>Data!T56</f>
        <v>0</v>
      </c>
      <c r="G55" s="17">
        <f>Data!X56</f>
        <v>0</v>
      </c>
      <c r="H55" s="17">
        <f>Data!AB56</f>
        <v>0</v>
      </c>
      <c r="I55" s="17">
        <f>Data!AF56</f>
        <v>0</v>
      </c>
      <c r="J55" s="17">
        <f>Data!AJ56</f>
        <v>0</v>
      </c>
      <c r="K55">
        <f>Data!AN56</f>
        <v>0</v>
      </c>
      <c r="L55">
        <f>Data!AR56</f>
        <v>0</v>
      </c>
      <c r="M55" s="17">
        <f>Data!AW56</f>
        <v>0</v>
      </c>
      <c r="N55" s="17">
        <f>Data!BA56</f>
        <v>0</v>
      </c>
      <c r="O55" s="17">
        <f>Data!BE56</f>
        <v>0</v>
      </c>
      <c r="P55" s="17">
        <f>Data!BI56</f>
        <v>0</v>
      </c>
      <c r="Q55">
        <f>Data!BM56</f>
        <v>0</v>
      </c>
    </row>
    <row r="56" spans="1:17" x14ac:dyDescent="0.25">
      <c r="A56" s="366">
        <f t="shared" si="0"/>
        <v>44842</v>
      </c>
      <c r="B56" s="16">
        <f>Data!D57</f>
        <v>0</v>
      </c>
      <c r="C56" s="17">
        <f>Data!H57</f>
        <v>0</v>
      </c>
      <c r="D56" s="17">
        <f>Data!L57</f>
        <v>0</v>
      </c>
      <c r="E56" s="17">
        <f>Data!P57</f>
        <v>0</v>
      </c>
      <c r="F56" s="17">
        <f>Data!T57</f>
        <v>0</v>
      </c>
      <c r="G56" s="17">
        <f>Data!X57</f>
        <v>0</v>
      </c>
      <c r="H56" s="17">
        <f>Data!AB57</f>
        <v>0</v>
      </c>
      <c r="I56" s="17">
        <f>Data!AF57</f>
        <v>0</v>
      </c>
      <c r="J56" s="17">
        <f>Data!AJ57</f>
        <v>0</v>
      </c>
      <c r="K56">
        <f>Data!AN57</f>
        <v>0</v>
      </c>
      <c r="L56">
        <f>Data!AR57</f>
        <v>0</v>
      </c>
      <c r="M56" s="17">
        <f>Data!AW57</f>
        <v>0</v>
      </c>
      <c r="N56" s="17">
        <f>Data!BA57</f>
        <v>0</v>
      </c>
      <c r="O56" s="17">
        <f>Data!BE57</f>
        <v>0</v>
      </c>
      <c r="P56" s="17">
        <f>Data!BI57</f>
        <v>0</v>
      </c>
      <c r="Q56">
        <f>Data!BM57</f>
        <v>0</v>
      </c>
    </row>
    <row r="57" spans="1:17" x14ac:dyDescent="0.25">
      <c r="A57" s="366">
        <f t="shared" si="0"/>
        <v>44843</v>
      </c>
      <c r="B57" s="16">
        <f>Data!D58</f>
        <v>0</v>
      </c>
      <c r="C57" s="17">
        <f>Data!H58</f>
        <v>0</v>
      </c>
      <c r="D57" s="17">
        <f>Data!L58</f>
        <v>0</v>
      </c>
      <c r="E57" s="17">
        <f>Data!P58</f>
        <v>0</v>
      </c>
      <c r="F57" s="17">
        <f>Data!T58</f>
        <v>0</v>
      </c>
      <c r="G57" s="17">
        <f>Data!X58</f>
        <v>0</v>
      </c>
      <c r="H57" s="17">
        <f>Data!AB58</f>
        <v>0</v>
      </c>
      <c r="I57" s="17">
        <f>Data!AF58</f>
        <v>0</v>
      </c>
      <c r="J57" s="17">
        <f>Data!AJ58</f>
        <v>0</v>
      </c>
      <c r="K57">
        <f>Data!AN58</f>
        <v>0</v>
      </c>
      <c r="L57">
        <f>Data!AR58</f>
        <v>0</v>
      </c>
      <c r="M57" s="17">
        <f>Data!AW58</f>
        <v>0</v>
      </c>
      <c r="N57" s="17">
        <f>Data!BA58</f>
        <v>0</v>
      </c>
      <c r="O57" s="17">
        <f>Data!BE58</f>
        <v>0</v>
      </c>
      <c r="P57" s="17">
        <f>Data!BI58</f>
        <v>0</v>
      </c>
      <c r="Q57">
        <f>Data!BM58</f>
        <v>0</v>
      </c>
    </row>
    <row r="58" spans="1:17" x14ac:dyDescent="0.25">
      <c r="A58" s="366">
        <f t="shared" si="0"/>
        <v>44844</v>
      </c>
      <c r="B58" s="16">
        <f>Data!D59</f>
        <v>0</v>
      </c>
      <c r="C58" s="17">
        <f>Data!H59</f>
        <v>0</v>
      </c>
      <c r="D58" s="17">
        <f>Data!L59</f>
        <v>0</v>
      </c>
      <c r="E58" s="17">
        <f>Data!P59</f>
        <v>0</v>
      </c>
      <c r="F58" s="17">
        <f>Data!T59</f>
        <v>0</v>
      </c>
      <c r="G58" s="17">
        <f>Data!X59</f>
        <v>0</v>
      </c>
      <c r="H58" s="17">
        <f>Data!AB59</f>
        <v>0</v>
      </c>
      <c r="I58" s="17">
        <f>Data!AF59</f>
        <v>0</v>
      </c>
      <c r="J58" s="17">
        <f>Data!AJ59</f>
        <v>0</v>
      </c>
      <c r="K58">
        <f>Data!AN59</f>
        <v>0</v>
      </c>
      <c r="L58">
        <f>Data!AR59</f>
        <v>0</v>
      </c>
      <c r="M58" s="17">
        <f>Data!AW59</f>
        <v>0</v>
      </c>
      <c r="N58" s="17">
        <f>Data!BA59</f>
        <v>0</v>
      </c>
      <c r="O58" s="17">
        <f>Data!BE59</f>
        <v>0</v>
      </c>
      <c r="P58" s="17">
        <f>Data!BI59</f>
        <v>0</v>
      </c>
      <c r="Q58">
        <f>Data!BM59</f>
        <v>0</v>
      </c>
    </row>
    <row r="59" spans="1:17" x14ac:dyDescent="0.25">
      <c r="A59" s="366">
        <f t="shared" si="0"/>
        <v>44845</v>
      </c>
      <c r="B59" s="16">
        <f>Data!D60</f>
        <v>0</v>
      </c>
      <c r="C59" s="17">
        <f>Data!H60</f>
        <v>0</v>
      </c>
      <c r="D59" s="17">
        <f>Data!L60</f>
        <v>0</v>
      </c>
      <c r="E59" s="17">
        <f>Data!P60</f>
        <v>0</v>
      </c>
      <c r="F59" s="17">
        <f>Data!T60</f>
        <v>0</v>
      </c>
      <c r="G59" s="17">
        <f>Data!X60</f>
        <v>0</v>
      </c>
      <c r="H59" s="17">
        <f>Data!AB60</f>
        <v>0</v>
      </c>
      <c r="I59" s="17">
        <f>Data!AF60</f>
        <v>0</v>
      </c>
      <c r="J59" s="17">
        <f>Data!AJ60</f>
        <v>0</v>
      </c>
      <c r="K59">
        <f>Data!AN60</f>
        <v>0</v>
      </c>
      <c r="L59">
        <f>Data!AR60</f>
        <v>0</v>
      </c>
      <c r="M59" s="17">
        <f>Data!AW60</f>
        <v>0</v>
      </c>
      <c r="N59" s="17">
        <f>Data!BA60</f>
        <v>0</v>
      </c>
      <c r="O59" s="17">
        <f>Data!BE60</f>
        <v>0</v>
      </c>
      <c r="P59" s="17">
        <f>Data!BI60</f>
        <v>0</v>
      </c>
      <c r="Q59">
        <f>Data!BM60</f>
        <v>0</v>
      </c>
    </row>
    <row r="60" spans="1:17" x14ac:dyDescent="0.25">
      <c r="A60" s="366">
        <f t="shared" si="0"/>
        <v>44846</v>
      </c>
      <c r="B60" s="16">
        <f>Data!D61</f>
        <v>0</v>
      </c>
      <c r="C60" s="17">
        <f>Data!H61</f>
        <v>0</v>
      </c>
      <c r="D60" s="17">
        <f>Data!L61</f>
        <v>0</v>
      </c>
      <c r="E60" s="17">
        <f>Data!P61</f>
        <v>0</v>
      </c>
      <c r="F60" s="17">
        <f>Data!T61</f>
        <v>0</v>
      </c>
      <c r="G60" s="17">
        <f>Data!X61</f>
        <v>0</v>
      </c>
      <c r="H60" s="17">
        <f>Data!AB61</f>
        <v>0</v>
      </c>
      <c r="I60" s="17">
        <f>Data!AF61</f>
        <v>0</v>
      </c>
      <c r="J60" s="17">
        <f>Data!AJ61</f>
        <v>0</v>
      </c>
      <c r="K60">
        <f>Data!AN61</f>
        <v>0</v>
      </c>
      <c r="L60">
        <f>Data!AR61</f>
        <v>0</v>
      </c>
      <c r="M60" s="17">
        <f>Data!AW61</f>
        <v>0</v>
      </c>
      <c r="N60" s="17">
        <f>Data!BA61</f>
        <v>0</v>
      </c>
      <c r="O60" s="17">
        <f>Data!BE61</f>
        <v>0</v>
      </c>
      <c r="P60" s="17">
        <f>Data!BI61</f>
        <v>0</v>
      </c>
      <c r="Q60">
        <f>Data!BM61</f>
        <v>0</v>
      </c>
    </row>
    <row r="61" spans="1:17" x14ac:dyDescent="0.25">
      <c r="A61" s="366">
        <f t="shared" si="0"/>
        <v>44847</v>
      </c>
      <c r="B61" s="16">
        <f>Data!D62</f>
        <v>0</v>
      </c>
      <c r="C61" s="17">
        <f>Data!H62</f>
        <v>0</v>
      </c>
      <c r="D61" s="17">
        <f>Data!L62</f>
        <v>0</v>
      </c>
      <c r="E61" s="17">
        <f>Data!P62</f>
        <v>0</v>
      </c>
      <c r="F61" s="17">
        <f>Data!T62</f>
        <v>0</v>
      </c>
      <c r="G61" s="17">
        <f>Data!X62</f>
        <v>0</v>
      </c>
      <c r="H61" s="17">
        <f>Data!AB62</f>
        <v>0</v>
      </c>
      <c r="I61" s="17">
        <f>Data!AF62</f>
        <v>0</v>
      </c>
      <c r="J61" s="17">
        <f>Data!AJ62</f>
        <v>0</v>
      </c>
      <c r="K61">
        <f>Data!AN62</f>
        <v>0</v>
      </c>
      <c r="L61">
        <f>Data!AR62</f>
        <v>0</v>
      </c>
      <c r="M61" s="17">
        <f>Data!AW62</f>
        <v>0</v>
      </c>
      <c r="N61" s="17">
        <f>Data!BA62</f>
        <v>0</v>
      </c>
      <c r="O61" s="17">
        <f>Data!BE62</f>
        <v>0</v>
      </c>
      <c r="P61" s="17">
        <f>Data!BI62</f>
        <v>0</v>
      </c>
      <c r="Q61">
        <f>Data!BM62</f>
        <v>0</v>
      </c>
    </row>
    <row r="62" spans="1:17" x14ac:dyDescent="0.25">
      <c r="A62" s="366">
        <f t="shared" si="0"/>
        <v>44848</v>
      </c>
      <c r="B62" s="16">
        <f>Data!D63</f>
        <v>0</v>
      </c>
      <c r="C62" s="17">
        <f>Data!H63</f>
        <v>0</v>
      </c>
      <c r="D62" s="17">
        <f>Data!L63</f>
        <v>0</v>
      </c>
      <c r="E62" s="17">
        <f>Data!P63</f>
        <v>0</v>
      </c>
      <c r="F62" s="17">
        <f>Data!T63</f>
        <v>0</v>
      </c>
      <c r="G62" s="17">
        <f>Data!X63</f>
        <v>0</v>
      </c>
      <c r="H62" s="17">
        <f>Data!AB63</f>
        <v>0</v>
      </c>
      <c r="I62" s="17">
        <f>Data!AF63</f>
        <v>0</v>
      </c>
      <c r="J62" s="17">
        <f>Data!AJ63</f>
        <v>0</v>
      </c>
      <c r="K62">
        <f>Data!AN63</f>
        <v>0</v>
      </c>
      <c r="L62">
        <f>Data!AR63</f>
        <v>0</v>
      </c>
      <c r="M62" s="17">
        <f>Data!AW63</f>
        <v>0</v>
      </c>
      <c r="N62" s="17">
        <f>Data!BA63</f>
        <v>0</v>
      </c>
      <c r="O62" s="17">
        <f>Data!BE63</f>
        <v>0</v>
      </c>
      <c r="P62" s="17">
        <f>Data!BI63</f>
        <v>0</v>
      </c>
      <c r="Q62">
        <f>Data!BM63</f>
        <v>0</v>
      </c>
    </row>
    <row r="63" spans="1:17" x14ac:dyDescent="0.25">
      <c r="A63" s="366">
        <f t="shared" si="0"/>
        <v>44849</v>
      </c>
      <c r="B63" s="16">
        <f>Data!D64</f>
        <v>0</v>
      </c>
      <c r="C63" s="17">
        <f>Data!H64</f>
        <v>0</v>
      </c>
      <c r="D63" s="17">
        <f>Data!L64</f>
        <v>0</v>
      </c>
      <c r="E63" s="17">
        <f>Data!P64</f>
        <v>0</v>
      </c>
      <c r="F63" s="17">
        <f>Data!T64</f>
        <v>0</v>
      </c>
      <c r="G63" s="17">
        <f>Data!X64</f>
        <v>0</v>
      </c>
      <c r="H63" s="17">
        <f>Data!AB64</f>
        <v>0</v>
      </c>
      <c r="I63" s="17">
        <f>Data!AF64</f>
        <v>0</v>
      </c>
      <c r="J63" s="17">
        <f>Data!AJ64</f>
        <v>0</v>
      </c>
      <c r="K63">
        <f>Data!AN64</f>
        <v>0</v>
      </c>
      <c r="L63">
        <f>Data!AR64</f>
        <v>0</v>
      </c>
      <c r="M63" s="17">
        <f>Data!AW64</f>
        <v>0</v>
      </c>
      <c r="N63" s="17">
        <f>Data!BA64</f>
        <v>0</v>
      </c>
      <c r="O63" s="17">
        <f>Data!BE64</f>
        <v>0</v>
      </c>
      <c r="P63" s="17">
        <f>Data!BI64</f>
        <v>0</v>
      </c>
      <c r="Q63">
        <f>Data!BM64</f>
        <v>592.87</v>
      </c>
    </row>
    <row r="64" spans="1:17" x14ac:dyDescent="0.25">
      <c r="A64" s="366">
        <f t="shared" si="0"/>
        <v>44850</v>
      </c>
      <c r="B64" s="16">
        <f>Data!D65</f>
        <v>0</v>
      </c>
      <c r="C64" s="17">
        <f>Data!H65</f>
        <v>0</v>
      </c>
      <c r="D64" s="17">
        <f>Data!L65</f>
        <v>0</v>
      </c>
      <c r="E64" s="17">
        <f>Data!P65</f>
        <v>0</v>
      </c>
      <c r="F64" s="17">
        <f>Data!T65</f>
        <v>0</v>
      </c>
      <c r="G64" s="17">
        <f>Data!X65</f>
        <v>0</v>
      </c>
      <c r="H64" s="17">
        <f>Data!AB65</f>
        <v>0</v>
      </c>
      <c r="I64" s="17">
        <f>Data!AF65</f>
        <v>0</v>
      </c>
      <c r="J64" s="17">
        <f>Data!AJ65</f>
        <v>0</v>
      </c>
      <c r="K64">
        <f>Data!AN65</f>
        <v>0</v>
      </c>
      <c r="L64">
        <f>Data!AR65</f>
        <v>0</v>
      </c>
      <c r="M64" s="17">
        <f>Data!AW65</f>
        <v>0</v>
      </c>
      <c r="N64" s="17">
        <f>Data!BA65</f>
        <v>0</v>
      </c>
      <c r="O64" s="17">
        <f>Data!BE65</f>
        <v>0</v>
      </c>
      <c r="P64" s="17">
        <f>Data!BI65</f>
        <v>0</v>
      </c>
      <c r="Q64">
        <f>Data!BM65</f>
        <v>589.51</v>
      </c>
    </row>
    <row r="65" spans="1:17" x14ac:dyDescent="0.25">
      <c r="A65" s="366">
        <f t="shared" si="0"/>
        <v>44851</v>
      </c>
      <c r="B65" s="16">
        <f>Data!D66</f>
        <v>0</v>
      </c>
      <c r="C65" s="17">
        <f>Data!H66</f>
        <v>0</v>
      </c>
      <c r="D65" s="17">
        <f>Data!L66</f>
        <v>0</v>
      </c>
      <c r="E65" s="17">
        <f>Data!P66</f>
        <v>0</v>
      </c>
      <c r="F65" s="17">
        <f>Data!T66</f>
        <v>0</v>
      </c>
      <c r="G65" s="17">
        <f>Data!X66</f>
        <v>0</v>
      </c>
      <c r="H65" s="17">
        <f>Data!AB66</f>
        <v>0</v>
      </c>
      <c r="I65" s="17">
        <f>Data!AF66</f>
        <v>0</v>
      </c>
      <c r="J65" s="17">
        <f>Data!AJ66</f>
        <v>0</v>
      </c>
      <c r="K65">
        <f>Data!AN66</f>
        <v>0</v>
      </c>
      <c r="L65">
        <f>Data!AR66</f>
        <v>0</v>
      </c>
      <c r="M65" s="17">
        <f>Data!AW66</f>
        <v>0</v>
      </c>
      <c r="N65" s="17">
        <f>Data!BA66</f>
        <v>0</v>
      </c>
      <c r="O65" s="17">
        <f>Data!BE66</f>
        <v>0</v>
      </c>
      <c r="P65" s="17">
        <f>Data!BI66</f>
        <v>0</v>
      </c>
      <c r="Q65">
        <f>Data!BM66</f>
        <v>586.15</v>
      </c>
    </row>
    <row r="66" spans="1:17" x14ac:dyDescent="0.25">
      <c r="A66" s="366">
        <f t="shared" si="0"/>
        <v>44852</v>
      </c>
      <c r="B66" s="16">
        <f>Data!D67</f>
        <v>0</v>
      </c>
      <c r="C66" s="17">
        <f>Data!H67</f>
        <v>0</v>
      </c>
      <c r="D66" s="17">
        <f>Data!L67</f>
        <v>0</v>
      </c>
      <c r="E66" s="17">
        <f>Data!P67</f>
        <v>0</v>
      </c>
      <c r="F66" s="17">
        <f>Data!T67</f>
        <v>0</v>
      </c>
      <c r="G66" s="17">
        <f>Data!X67</f>
        <v>0</v>
      </c>
      <c r="H66" s="17">
        <f>Data!AB67</f>
        <v>0</v>
      </c>
      <c r="I66" s="17">
        <f>Data!AF67</f>
        <v>0</v>
      </c>
      <c r="J66" s="17">
        <f>Data!AJ67</f>
        <v>0</v>
      </c>
      <c r="K66">
        <f>Data!AN67</f>
        <v>0</v>
      </c>
      <c r="L66">
        <f>Data!AR67</f>
        <v>0</v>
      </c>
      <c r="M66" s="17">
        <f>Data!AW67</f>
        <v>0</v>
      </c>
      <c r="N66" s="17">
        <f>Data!BA67</f>
        <v>0</v>
      </c>
      <c r="O66" s="17">
        <f>Data!BE67</f>
        <v>0</v>
      </c>
      <c r="P66" s="17">
        <f>Data!BI67</f>
        <v>13.9</v>
      </c>
      <c r="Q66">
        <f>Data!BM67</f>
        <v>596.24</v>
      </c>
    </row>
    <row r="67" spans="1:17" x14ac:dyDescent="0.25">
      <c r="A67" s="366">
        <f t="shared" si="0"/>
        <v>44853</v>
      </c>
      <c r="B67" s="16">
        <f>Data!D68</f>
        <v>0</v>
      </c>
      <c r="C67" s="17">
        <f>Data!H68</f>
        <v>0</v>
      </c>
      <c r="D67" s="17">
        <f>Data!L68</f>
        <v>0</v>
      </c>
      <c r="E67" s="17">
        <f>Data!P68</f>
        <v>0</v>
      </c>
      <c r="F67" s="17">
        <f>Data!T68</f>
        <v>0</v>
      </c>
      <c r="G67" s="17">
        <f>Data!X68</f>
        <v>0</v>
      </c>
      <c r="H67" s="17">
        <f>Data!AB68</f>
        <v>0</v>
      </c>
      <c r="I67" s="17">
        <f>Data!AF68</f>
        <v>0</v>
      </c>
      <c r="J67" s="17">
        <f>Data!AJ68</f>
        <v>0</v>
      </c>
      <c r="K67">
        <f>Data!AN68</f>
        <v>0</v>
      </c>
      <c r="L67">
        <f>Data!AR68</f>
        <v>0</v>
      </c>
      <c r="M67" s="17">
        <f>Data!AW68</f>
        <v>0</v>
      </c>
      <c r="N67" s="17">
        <f>Data!BA68</f>
        <v>0</v>
      </c>
      <c r="O67" s="17">
        <f>Data!BE68</f>
        <v>0</v>
      </c>
      <c r="P67" s="17">
        <f>Data!BI68</f>
        <v>13.9</v>
      </c>
      <c r="Q67">
        <f>Data!BM68</f>
        <v>603</v>
      </c>
    </row>
    <row r="68" spans="1:17" x14ac:dyDescent="0.25">
      <c r="A68" s="366">
        <f t="shared" ref="A68:A131" si="1">A67+1</f>
        <v>44854</v>
      </c>
      <c r="B68" s="16">
        <f>Data!D69</f>
        <v>0</v>
      </c>
      <c r="C68" s="17">
        <f>Data!H69</f>
        <v>0</v>
      </c>
      <c r="D68" s="17">
        <f>Data!L69</f>
        <v>0</v>
      </c>
      <c r="E68" s="17">
        <f>Data!P69</f>
        <v>0</v>
      </c>
      <c r="F68" s="17">
        <f>Data!T69</f>
        <v>0</v>
      </c>
      <c r="G68" s="17">
        <f>Data!X69</f>
        <v>0</v>
      </c>
      <c r="H68" s="17">
        <f>Data!AB69</f>
        <v>0</v>
      </c>
      <c r="I68" s="17">
        <f>Data!AF69</f>
        <v>0</v>
      </c>
      <c r="J68" s="17">
        <f>Data!AJ69</f>
        <v>0</v>
      </c>
      <c r="K68">
        <f>Data!AN69</f>
        <v>0</v>
      </c>
      <c r="L68">
        <f>Data!AR69</f>
        <v>0</v>
      </c>
      <c r="M68" s="17">
        <f>Data!AW69</f>
        <v>0</v>
      </c>
      <c r="N68" s="17">
        <f>Data!BA69</f>
        <v>0</v>
      </c>
      <c r="O68" s="17">
        <f>Data!BE69</f>
        <v>0</v>
      </c>
      <c r="P68" s="17">
        <f>Data!BI69</f>
        <v>13.9</v>
      </c>
      <c r="Q68">
        <f>Data!BM69</f>
        <v>603</v>
      </c>
    </row>
    <row r="69" spans="1:17" x14ac:dyDescent="0.25">
      <c r="A69" s="366">
        <f t="shared" si="1"/>
        <v>44855</v>
      </c>
      <c r="B69" s="16">
        <f>Data!D70</f>
        <v>0</v>
      </c>
      <c r="C69" s="17">
        <f>Data!H70</f>
        <v>0</v>
      </c>
      <c r="D69" s="17">
        <f>Data!L70</f>
        <v>0</v>
      </c>
      <c r="E69" s="17">
        <f>Data!P70</f>
        <v>0</v>
      </c>
      <c r="F69" s="17">
        <f>Data!T70</f>
        <v>0</v>
      </c>
      <c r="G69" s="17">
        <f>Data!X70</f>
        <v>0</v>
      </c>
      <c r="H69" s="17">
        <f>Data!AB70</f>
        <v>0</v>
      </c>
      <c r="I69" s="17">
        <f>Data!AF70</f>
        <v>0</v>
      </c>
      <c r="J69" s="17">
        <f>Data!AJ70</f>
        <v>0</v>
      </c>
      <c r="K69">
        <f>Data!AN70</f>
        <v>0</v>
      </c>
      <c r="L69">
        <f>Data!AR70</f>
        <v>0</v>
      </c>
      <c r="M69" s="17">
        <f>Data!AW70</f>
        <v>0</v>
      </c>
      <c r="N69" s="17">
        <f>Data!BA70</f>
        <v>0</v>
      </c>
      <c r="O69" s="17">
        <f>Data!BE70</f>
        <v>0</v>
      </c>
      <c r="P69" s="17">
        <f>Data!BI70</f>
        <v>13.9</v>
      </c>
      <c r="Q69">
        <f>Data!BM70</f>
        <v>569.48</v>
      </c>
    </row>
    <row r="70" spans="1:17" x14ac:dyDescent="0.25">
      <c r="A70" s="366">
        <f t="shared" si="1"/>
        <v>44856</v>
      </c>
      <c r="B70" s="16">
        <f>Data!D71</f>
        <v>0</v>
      </c>
      <c r="C70" s="17">
        <f>Data!H71</f>
        <v>0</v>
      </c>
      <c r="D70" s="17">
        <f>Data!L71</f>
        <v>0</v>
      </c>
      <c r="E70" s="17">
        <f>Data!P71</f>
        <v>0</v>
      </c>
      <c r="F70" s="17">
        <f>Data!T71</f>
        <v>0</v>
      </c>
      <c r="G70" s="17">
        <f>Data!X73</f>
        <v>0</v>
      </c>
      <c r="H70" s="17">
        <f>Data!AB71</f>
        <v>0</v>
      </c>
      <c r="I70" s="17">
        <f>Data!AF71</f>
        <v>0</v>
      </c>
      <c r="J70" s="17">
        <f>Data!AJ71</f>
        <v>0</v>
      </c>
      <c r="K70">
        <f>Data!AN71</f>
        <v>0</v>
      </c>
      <c r="L70">
        <f>Data!AR71</f>
        <v>0</v>
      </c>
      <c r="M70" s="17">
        <f>Data!AW71</f>
        <v>0</v>
      </c>
      <c r="N70" s="17">
        <f>Data!BA71</f>
        <v>0</v>
      </c>
      <c r="O70" s="17">
        <f>Data!BE71</f>
        <v>0</v>
      </c>
      <c r="P70" s="17">
        <f>Data!BI71</f>
        <v>13.9</v>
      </c>
      <c r="Q70">
        <f>Data!BM71</f>
        <v>539.89</v>
      </c>
    </row>
    <row r="71" spans="1:17" x14ac:dyDescent="0.25">
      <c r="A71" s="366">
        <f t="shared" si="1"/>
        <v>44857</v>
      </c>
      <c r="B71" s="16">
        <f>Data!D72</f>
        <v>0</v>
      </c>
      <c r="C71" s="17">
        <f>Data!H72</f>
        <v>0</v>
      </c>
      <c r="D71" s="17">
        <f>Data!L72</f>
        <v>0</v>
      </c>
      <c r="E71" s="17">
        <f>Data!P72</f>
        <v>0</v>
      </c>
      <c r="F71" s="17">
        <f>Data!T72</f>
        <v>0</v>
      </c>
      <c r="G71" s="17">
        <f>Data!X74</f>
        <v>0</v>
      </c>
      <c r="H71" s="17">
        <f>Data!AB72</f>
        <v>0</v>
      </c>
      <c r="I71" s="17">
        <f>Data!AF72</f>
        <v>0</v>
      </c>
      <c r="J71" s="17">
        <f>Data!AJ72</f>
        <v>0</v>
      </c>
      <c r="K71">
        <f>Data!AN72</f>
        <v>0</v>
      </c>
      <c r="L71">
        <f>Data!AR72</f>
        <v>0</v>
      </c>
      <c r="M71" s="17">
        <f>Data!AW72</f>
        <v>0</v>
      </c>
      <c r="N71" s="17">
        <f>Data!BA72</f>
        <v>0</v>
      </c>
      <c r="O71" s="17">
        <f>Data!BE72</f>
        <v>0</v>
      </c>
      <c r="P71" s="17">
        <f>Data!BI72</f>
        <v>13.9</v>
      </c>
      <c r="Q71">
        <f>Data!BM72</f>
        <v>546.41999999999996</v>
      </c>
    </row>
    <row r="72" spans="1:17" x14ac:dyDescent="0.25">
      <c r="A72" s="366">
        <f t="shared" si="1"/>
        <v>44858</v>
      </c>
      <c r="B72" s="16">
        <f>Data!D73</f>
        <v>0</v>
      </c>
      <c r="C72" s="17">
        <f>Data!H73</f>
        <v>0</v>
      </c>
      <c r="D72" s="17">
        <f>Data!L73</f>
        <v>0</v>
      </c>
      <c r="E72" s="17">
        <f>Data!P73</f>
        <v>0</v>
      </c>
      <c r="F72" s="17">
        <f>Data!T73</f>
        <v>0</v>
      </c>
      <c r="G72" s="17">
        <f>Data!X75</f>
        <v>0</v>
      </c>
      <c r="H72" s="17">
        <f>Data!AB73</f>
        <v>0</v>
      </c>
      <c r="I72" s="17">
        <f>Data!AF73</f>
        <v>0</v>
      </c>
      <c r="J72" s="17">
        <f>Data!AJ73</f>
        <v>0</v>
      </c>
      <c r="K72">
        <f>Data!AN73</f>
        <v>0</v>
      </c>
      <c r="L72">
        <f>Data!AR73</f>
        <v>0</v>
      </c>
      <c r="M72" s="17">
        <f>Data!AW73</f>
        <v>0</v>
      </c>
      <c r="N72" s="17">
        <f>Data!BA73</f>
        <v>0</v>
      </c>
      <c r="O72" s="17">
        <f>Data!BE73</f>
        <v>346.25</v>
      </c>
      <c r="P72" s="17">
        <f>Data!BI73</f>
        <v>13.9</v>
      </c>
      <c r="Q72">
        <f>Data!BM73</f>
        <v>0</v>
      </c>
    </row>
    <row r="73" spans="1:17" x14ac:dyDescent="0.25">
      <c r="A73" s="366">
        <f t="shared" si="1"/>
        <v>44859</v>
      </c>
      <c r="B73" s="16">
        <f>Data!D74</f>
        <v>0</v>
      </c>
      <c r="C73" s="17">
        <f>Data!H74</f>
        <v>0</v>
      </c>
      <c r="D73" s="17">
        <f>Data!L74</f>
        <v>0</v>
      </c>
      <c r="E73" s="17">
        <f>Data!P74</f>
        <v>0</v>
      </c>
      <c r="F73" s="17">
        <f>Data!T74</f>
        <v>0</v>
      </c>
      <c r="G73" s="17">
        <f>Data!X76</f>
        <v>0</v>
      </c>
      <c r="H73" s="17">
        <f>Data!AB74</f>
        <v>0</v>
      </c>
      <c r="I73" s="17">
        <f>Data!AF74</f>
        <v>0</v>
      </c>
      <c r="J73" s="17">
        <f>Data!AJ74</f>
        <v>0</v>
      </c>
      <c r="K73">
        <f>Data!AN74</f>
        <v>0</v>
      </c>
      <c r="L73">
        <f>Data!AR74</f>
        <v>0</v>
      </c>
      <c r="M73" s="17">
        <f>Data!AW74</f>
        <v>0</v>
      </c>
      <c r="N73" s="17">
        <f>Data!BA74</f>
        <v>0</v>
      </c>
      <c r="O73" s="17">
        <f>Data!BE74</f>
        <v>519.91</v>
      </c>
      <c r="P73" s="17">
        <f>Data!BI74</f>
        <v>13.9</v>
      </c>
      <c r="Q73">
        <f>Data!BM74</f>
        <v>0</v>
      </c>
    </row>
    <row r="74" spans="1:17" x14ac:dyDescent="0.25">
      <c r="A74" s="366">
        <f t="shared" si="1"/>
        <v>44860</v>
      </c>
      <c r="B74" s="16">
        <f>Data!D75</f>
        <v>0</v>
      </c>
      <c r="C74" s="17">
        <f>Data!H75</f>
        <v>0</v>
      </c>
      <c r="D74" s="17">
        <f>Data!L75</f>
        <v>0</v>
      </c>
      <c r="E74" s="17">
        <f>Data!P75</f>
        <v>0</v>
      </c>
      <c r="F74" s="17">
        <f>Data!T75</f>
        <v>0</v>
      </c>
      <c r="G74" s="17">
        <f>Data!X77</f>
        <v>0</v>
      </c>
      <c r="H74" s="17">
        <f>Data!AB75</f>
        <v>0</v>
      </c>
      <c r="I74" s="17">
        <f>Data!AF75</f>
        <v>0</v>
      </c>
      <c r="J74" s="17">
        <f>Data!AJ75</f>
        <v>0</v>
      </c>
      <c r="K74">
        <f>Data!AN75</f>
        <v>0</v>
      </c>
      <c r="L74">
        <f>Data!AR75</f>
        <v>0</v>
      </c>
      <c r="M74" s="17">
        <f>Data!AW75</f>
        <v>0</v>
      </c>
      <c r="N74" s="17">
        <f>Data!BA75</f>
        <v>0</v>
      </c>
      <c r="O74" s="17">
        <f>Data!BE75</f>
        <v>519.29</v>
      </c>
      <c r="P74" s="17">
        <f>Data!BI75</f>
        <v>13.9</v>
      </c>
      <c r="Q74">
        <f>Data!BM75</f>
        <v>0</v>
      </c>
    </row>
    <row r="75" spans="1:17" x14ac:dyDescent="0.25">
      <c r="A75" s="366">
        <f t="shared" si="1"/>
        <v>44861</v>
      </c>
      <c r="B75" s="16">
        <f>Data!D76</f>
        <v>0</v>
      </c>
      <c r="C75" s="17">
        <f>Data!H76</f>
        <v>0</v>
      </c>
      <c r="D75" s="17">
        <f>Data!L76</f>
        <v>0</v>
      </c>
      <c r="E75" s="17">
        <f>Data!P76</f>
        <v>0</v>
      </c>
      <c r="F75" s="17">
        <f>Data!T76</f>
        <v>0</v>
      </c>
      <c r="G75" s="17">
        <f>Data!X78</f>
        <v>0</v>
      </c>
      <c r="H75" s="17">
        <f>Data!AB76</f>
        <v>0</v>
      </c>
      <c r="I75" s="17">
        <f>Data!AF76</f>
        <v>0</v>
      </c>
      <c r="J75" s="17">
        <f>Data!AJ76</f>
        <v>0</v>
      </c>
      <c r="K75">
        <f>Data!AN76</f>
        <v>0</v>
      </c>
      <c r="L75">
        <f>Data!AR76</f>
        <v>0</v>
      </c>
      <c r="M75" s="17">
        <f>Data!AW76</f>
        <v>0</v>
      </c>
      <c r="N75" s="17">
        <f>Data!BA76</f>
        <v>0</v>
      </c>
      <c r="O75" s="17">
        <f>Data!BE76</f>
        <v>528.65</v>
      </c>
      <c r="P75" s="17">
        <f>Data!BI76</f>
        <v>13.9</v>
      </c>
      <c r="Q75">
        <f>Data!BM76</f>
        <v>0</v>
      </c>
    </row>
    <row r="76" spans="1:17" x14ac:dyDescent="0.25">
      <c r="A76" s="366">
        <f t="shared" si="1"/>
        <v>44862</v>
      </c>
      <c r="B76" s="16">
        <f>Data!D77</f>
        <v>0</v>
      </c>
      <c r="C76" s="17">
        <f>Data!H77</f>
        <v>0</v>
      </c>
      <c r="D76" s="17">
        <f>Data!L77</f>
        <v>0</v>
      </c>
      <c r="E76" s="17">
        <f>Data!P77</f>
        <v>0</v>
      </c>
      <c r="F76" s="17">
        <f>Data!T77</f>
        <v>0</v>
      </c>
      <c r="G76" s="17">
        <f>Data!X79</f>
        <v>0</v>
      </c>
      <c r="H76" s="17">
        <f>Data!AB77</f>
        <v>0</v>
      </c>
      <c r="I76" s="17">
        <f>Data!AF77</f>
        <v>0</v>
      </c>
      <c r="J76" s="17">
        <f>Data!AJ77</f>
        <v>0</v>
      </c>
      <c r="K76">
        <f>Data!AN77</f>
        <v>0</v>
      </c>
      <c r="L76">
        <f>Data!AR77</f>
        <v>0</v>
      </c>
      <c r="M76" s="17">
        <f>Data!AW77</f>
        <v>0</v>
      </c>
      <c r="N76" s="17">
        <f>Data!BA77</f>
        <v>0</v>
      </c>
      <c r="O76" s="17">
        <f>Data!BE77</f>
        <v>533.99</v>
      </c>
      <c r="P76" s="17">
        <f>Data!BI77</f>
        <v>6.9</v>
      </c>
      <c r="Q76">
        <f>Data!BM77</f>
        <v>0</v>
      </c>
    </row>
    <row r="77" spans="1:17" x14ac:dyDescent="0.25">
      <c r="A77" s="366">
        <f t="shared" si="1"/>
        <v>44863</v>
      </c>
      <c r="B77" s="16">
        <f>Data!D78</f>
        <v>0</v>
      </c>
      <c r="C77" s="17">
        <f>Data!H78</f>
        <v>0</v>
      </c>
      <c r="D77" s="17">
        <f>Data!L78</f>
        <v>0</v>
      </c>
      <c r="E77" s="17">
        <f>Data!P78</f>
        <v>0</v>
      </c>
      <c r="F77" s="17">
        <f>Data!T78</f>
        <v>0</v>
      </c>
      <c r="G77" s="17">
        <f>Data!X80</f>
        <v>0</v>
      </c>
      <c r="H77" s="17">
        <f>Data!AB78</f>
        <v>0</v>
      </c>
      <c r="I77" s="17">
        <f>Data!AF78</f>
        <v>0</v>
      </c>
      <c r="J77" s="17">
        <f>Data!AJ78</f>
        <v>0</v>
      </c>
      <c r="K77">
        <f>Data!AN78</f>
        <v>0</v>
      </c>
      <c r="L77">
        <f>Data!AR78</f>
        <v>0</v>
      </c>
      <c r="M77" s="17">
        <f>Data!AW78</f>
        <v>0</v>
      </c>
      <c r="N77" s="17">
        <f>Data!BA78</f>
        <v>0</v>
      </c>
      <c r="O77" s="17">
        <f>Data!BE78</f>
        <v>91.33</v>
      </c>
      <c r="P77" s="17">
        <f>Data!BI78</f>
        <v>6.9</v>
      </c>
      <c r="Q77">
        <f>Data!BM78</f>
        <v>0</v>
      </c>
    </row>
    <row r="78" spans="1:17" x14ac:dyDescent="0.25">
      <c r="A78" s="366">
        <f t="shared" si="1"/>
        <v>44864</v>
      </c>
      <c r="B78" s="16">
        <f>Data!D79</f>
        <v>0</v>
      </c>
      <c r="C78" s="17">
        <f>Data!H79</f>
        <v>0</v>
      </c>
      <c r="D78" s="17">
        <f>Data!L79</f>
        <v>0</v>
      </c>
      <c r="E78" s="17">
        <f>Data!P79</f>
        <v>0</v>
      </c>
      <c r="F78" s="17">
        <f>Data!T79</f>
        <v>0</v>
      </c>
      <c r="G78" s="17">
        <f>Data!X81</f>
        <v>0</v>
      </c>
      <c r="H78" s="17">
        <f>Data!AB79</f>
        <v>0</v>
      </c>
      <c r="I78" s="17">
        <f>Data!AF79</f>
        <v>0</v>
      </c>
      <c r="J78" s="17">
        <f>Data!AJ79</f>
        <v>0</v>
      </c>
      <c r="K78">
        <f>Data!AN79</f>
        <v>0</v>
      </c>
      <c r="L78">
        <f>Data!AR79</f>
        <v>0</v>
      </c>
      <c r="M78" s="17">
        <f>Data!AW79</f>
        <v>0</v>
      </c>
      <c r="N78" s="17">
        <f>Data!BA79</f>
        <v>0</v>
      </c>
      <c r="O78" s="17">
        <f>Data!BE79</f>
        <v>53.64</v>
      </c>
      <c r="P78" s="17">
        <f>Data!BI79</f>
        <v>6.9</v>
      </c>
      <c r="Q78">
        <f>Data!BM79</f>
        <v>0</v>
      </c>
    </row>
    <row r="79" spans="1:17" x14ac:dyDescent="0.25">
      <c r="A79" s="366">
        <f t="shared" si="1"/>
        <v>44865</v>
      </c>
      <c r="B79" s="16">
        <f>Data!D80</f>
        <v>0</v>
      </c>
      <c r="C79" s="17">
        <f>Data!H80</f>
        <v>0</v>
      </c>
      <c r="D79" s="17">
        <f>Data!L80</f>
        <v>0</v>
      </c>
      <c r="E79" s="17">
        <f>Data!P80</f>
        <v>0</v>
      </c>
      <c r="F79" s="17">
        <f>Data!T80</f>
        <v>0</v>
      </c>
      <c r="G79" s="17">
        <f>Data!X82</f>
        <v>0</v>
      </c>
      <c r="H79" s="17">
        <f>Data!AB80</f>
        <v>0</v>
      </c>
      <c r="I79" s="17">
        <f>Data!AF80</f>
        <v>0</v>
      </c>
      <c r="J79" s="17">
        <f>Data!AJ80</f>
        <v>0</v>
      </c>
      <c r="K79">
        <f>Data!AN80</f>
        <v>0</v>
      </c>
      <c r="L79">
        <f>Data!AR80</f>
        <v>0</v>
      </c>
      <c r="M79" s="17">
        <f>Data!AW80</f>
        <v>0</v>
      </c>
      <c r="N79" s="17">
        <f>Data!BA80</f>
        <v>0</v>
      </c>
      <c r="O79" s="17">
        <f>Data!BE80</f>
        <v>55.35</v>
      </c>
      <c r="P79" s="17">
        <f>Data!BI80</f>
        <v>25</v>
      </c>
      <c r="Q79">
        <f>Data!BM80</f>
        <v>0</v>
      </c>
    </row>
    <row r="80" spans="1:17" x14ac:dyDescent="0.25">
      <c r="A80" s="366">
        <f t="shared" si="1"/>
        <v>44866</v>
      </c>
      <c r="B80" s="16">
        <f>Data!D81</f>
        <v>0</v>
      </c>
      <c r="C80" s="17">
        <f>Data!H81</f>
        <v>0</v>
      </c>
      <c r="D80" s="17">
        <f>Data!L81</f>
        <v>0</v>
      </c>
      <c r="E80" s="17">
        <f>Data!P81</f>
        <v>0</v>
      </c>
      <c r="F80" s="17">
        <f>Data!T81</f>
        <v>0</v>
      </c>
      <c r="G80" s="17">
        <f>Data!X83</f>
        <v>0</v>
      </c>
      <c r="H80" s="17">
        <f>Data!AB81</f>
        <v>0</v>
      </c>
      <c r="I80" s="17">
        <f>Data!AF81</f>
        <v>0</v>
      </c>
      <c r="J80" s="17">
        <f>Data!AJ81</f>
        <v>0</v>
      </c>
      <c r="K80">
        <f>Data!AN81</f>
        <v>0</v>
      </c>
      <c r="L80">
        <f>Data!AR81</f>
        <v>0</v>
      </c>
      <c r="M80" s="17">
        <f>Data!AW81</f>
        <v>0</v>
      </c>
      <c r="N80" s="17">
        <f>Data!BA81</f>
        <v>0</v>
      </c>
      <c r="O80" s="17">
        <f>Data!BE81</f>
        <v>52.7</v>
      </c>
      <c r="P80" s="17">
        <f>Data!BI81</f>
        <v>25</v>
      </c>
      <c r="Q80">
        <f>Data!BM81</f>
        <v>0</v>
      </c>
    </row>
    <row r="81" spans="1:17" x14ac:dyDescent="0.25">
      <c r="A81" s="366">
        <f>A80+1</f>
        <v>44867</v>
      </c>
      <c r="B81" s="16">
        <f>Data!D82</f>
        <v>0</v>
      </c>
      <c r="C81" s="17">
        <f>Data!H82</f>
        <v>0</v>
      </c>
      <c r="D81" s="17">
        <f>Data!L82</f>
        <v>0</v>
      </c>
      <c r="E81" s="17">
        <f>Data!P82</f>
        <v>0</v>
      </c>
      <c r="F81" s="17">
        <f>Data!T82</f>
        <v>0</v>
      </c>
      <c r="G81" s="17">
        <f>Data!X82</f>
        <v>0</v>
      </c>
      <c r="H81" s="17">
        <f>Data!AB82</f>
        <v>0</v>
      </c>
      <c r="I81" s="17">
        <f>Data!AF82</f>
        <v>0</v>
      </c>
      <c r="J81" s="17">
        <f>Data!AJ82</f>
        <v>0</v>
      </c>
      <c r="K81">
        <f>Data!AN82</f>
        <v>0</v>
      </c>
      <c r="L81">
        <f>Data!AR82</f>
        <v>0</v>
      </c>
      <c r="M81" s="17">
        <f>Data!AW82</f>
        <v>0</v>
      </c>
      <c r="N81" s="17">
        <f>Data!BA82</f>
        <v>309</v>
      </c>
      <c r="O81" s="17">
        <f>Data!BE82</f>
        <v>52.98</v>
      </c>
      <c r="P81" s="17">
        <f>Data!BI82</f>
        <v>25.62</v>
      </c>
      <c r="Q81">
        <f>Data!BM82</f>
        <v>0</v>
      </c>
    </row>
    <row r="82" spans="1:17" x14ac:dyDescent="0.25">
      <c r="A82" s="366">
        <f t="shared" si="1"/>
        <v>44868</v>
      </c>
      <c r="B82" s="16">
        <f>Data!D83</f>
        <v>0</v>
      </c>
      <c r="C82" s="17">
        <f>Data!H83</f>
        <v>0</v>
      </c>
      <c r="D82" s="17">
        <f>Data!L83</f>
        <v>0</v>
      </c>
      <c r="E82" s="17">
        <f>Data!P83</f>
        <v>0</v>
      </c>
      <c r="F82" s="17">
        <f>Data!T83</f>
        <v>0</v>
      </c>
      <c r="G82" s="17">
        <f>Data!X83</f>
        <v>0</v>
      </c>
      <c r="H82" s="17">
        <f>Data!AB83</f>
        <v>0</v>
      </c>
      <c r="I82" s="17">
        <f>Data!AF83</f>
        <v>0</v>
      </c>
      <c r="J82" s="17">
        <f>Data!AJ83</f>
        <v>0</v>
      </c>
      <c r="K82">
        <f>Data!AN83</f>
        <v>0</v>
      </c>
      <c r="L82">
        <f>Data!AR83</f>
        <v>0</v>
      </c>
      <c r="M82" s="17">
        <f>Data!AW83</f>
        <v>0</v>
      </c>
      <c r="N82" s="17">
        <f>Data!BA83</f>
        <v>516.14</v>
      </c>
      <c r="O82" s="17">
        <f>Data!BE83</f>
        <v>52.79</v>
      </c>
      <c r="P82" s="17">
        <f>Data!BI83</f>
        <v>25.622</v>
      </c>
      <c r="Q82">
        <f>Data!BM83</f>
        <v>0</v>
      </c>
    </row>
    <row r="83" spans="1:17" x14ac:dyDescent="0.25">
      <c r="A83" s="366">
        <f t="shared" si="1"/>
        <v>44869</v>
      </c>
      <c r="B83" s="16">
        <f>Data!D84</f>
        <v>0</v>
      </c>
      <c r="C83" s="17">
        <f>Data!H84</f>
        <v>0</v>
      </c>
      <c r="D83" s="17">
        <f>Data!L84</f>
        <v>0</v>
      </c>
      <c r="E83" s="17">
        <f>Data!P84</f>
        <v>0</v>
      </c>
      <c r="F83" s="17">
        <f>Data!T84</f>
        <v>0</v>
      </c>
      <c r="G83" s="17">
        <f>Data!X84</f>
        <v>0</v>
      </c>
      <c r="H83" s="17">
        <f>Data!AB84</f>
        <v>0</v>
      </c>
      <c r="I83" s="17">
        <f>Data!AF84</f>
        <v>0</v>
      </c>
      <c r="J83" s="17">
        <f>Data!AJ84</f>
        <v>0</v>
      </c>
      <c r="K83">
        <f>Data!AN84</f>
        <v>0</v>
      </c>
      <c r="L83">
        <f>Data!AR84</f>
        <v>0</v>
      </c>
      <c r="M83" s="17">
        <f>Data!AW84</f>
        <v>0</v>
      </c>
      <c r="N83" s="17">
        <f>Data!BA84</f>
        <v>425.75</v>
      </c>
      <c r="O83" s="17">
        <f>Data!BE84</f>
        <v>52.24</v>
      </c>
      <c r="P83" s="17">
        <f>Data!BI84</f>
        <v>26.736000000000001</v>
      </c>
      <c r="Q83">
        <f>Data!BM84</f>
        <v>0</v>
      </c>
    </row>
    <row r="84" spans="1:17" x14ac:dyDescent="0.25">
      <c r="A84" s="366">
        <f t="shared" si="1"/>
        <v>44870</v>
      </c>
      <c r="B84" s="16">
        <f>Data!D85</f>
        <v>0</v>
      </c>
      <c r="C84" s="17">
        <f>Data!H85</f>
        <v>0</v>
      </c>
      <c r="D84" s="17">
        <f>Data!L85</f>
        <v>0</v>
      </c>
      <c r="E84" s="17">
        <f>Data!P85</f>
        <v>0</v>
      </c>
      <c r="F84" s="17">
        <f>Data!T85</f>
        <v>0</v>
      </c>
      <c r="G84" s="17">
        <f>Data!X85</f>
        <v>0</v>
      </c>
      <c r="H84" s="17">
        <f>Data!AB85</f>
        <v>0</v>
      </c>
      <c r="I84" s="17">
        <f>Data!AF85</f>
        <v>0</v>
      </c>
      <c r="J84" s="17">
        <f>Data!AJ85</f>
        <v>0</v>
      </c>
      <c r="K84">
        <f>Data!AN85</f>
        <v>0</v>
      </c>
      <c r="L84">
        <f>Data!AR85</f>
        <v>0</v>
      </c>
      <c r="M84" s="17">
        <f>Data!AW85</f>
        <v>0</v>
      </c>
      <c r="N84" s="17">
        <f>Data!BA85</f>
        <v>487.69</v>
      </c>
      <c r="O84" s="17">
        <f>Data!BE85</f>
        <v>51.35</v>
      </c>
      <c r="P84" s="17">
        <f>Data!BI85</f>
        <v>33.42</v>
      </c>
      <c r="Q84">
        <f>Data!BM85</f>
        <v>0</v>
      </c>
    </row>
    <row r="85" spans="1:17" x14ac:dyDescent="0.25">
      <c r="A85" s="366">
        <f t="shared" si="1"/>
        <v>44871</v>
      </c>
      <c r="B85" s="16">
        <f>Data!D86</f>
        <v>0</v>
      </c>
      <c r="C85" s="17">
        <f>Data!H86</f>
        <v>0</v>
      </c>
      <c r="D85" s="17">
        <f>Data!L86</f>
        <v>0</v>
      </c>
      <c r="E85" s="17">
        <f>Data!P86</f>
        <v>0</v>
      </c>
      <c r="F85" s="17">
        <f>Data!T86</f>
        <v>0</v>
      </c>
      <c r="G85" s="17">
        <f>Data!X86</f>
        <v>0</v>
      </c>
      <c r="H85" s="17">
        <f>Data!AB86</f>
        <v>0</v>
      </c>
      <c r="I85" s="17">
        <f>Data!AF86</f>
        <v>0</v>
      </c>
      <c r="J85" s="17">
        <f>Data!AJ86</f>
        <v>0</v>
      </c>
      <c r="K85">
        <f>Data!AN86</f>
        <v>0</v>
      </c>
      <c r="L85">
        <f>Data!AR86</f>
        <v>0</v>
      </c>
      <c r="M85" s="17">
        <f>Data!AW86</f>
        <v>0</v>
      </c>
      <c r="N85" s="17">
        <f>Data!BA86</f>
        <v>503.41</v>
      </c>
      <c r="O85" s="17">
        <f>Data!BE86</f>
        <v>53.8</v>
      </c>
      <c r="P85" s="17">
        <f>Data!BI86</f>
        <v>33.42</v>
      </c>
      <c r="Q85">
        <f>Data!BM86</f>
        <v>0</v>
      </c>
    </row>
    <row r="86" spans="1:17" x14ac:dyDescent="0.25">
      <c r="A86" s="366">
        <f t="shared" si="1"/>
        <v>44872</v>
      </c>
      <c r="B86" s="16">
        <f>Data!D87</f>
        <v>0</v>
      </c>
      <c r="C86" s="17">
        <f>Data!H87</f>
        <v>0</v>
      </c>
      <c r="D86" s="17">
        <f>Data!L87</f>
        <v>0</v>
      </c>
      <c r="E86" s="17">
        <f>Data!P87</f>
        <v>0</v>
      </c>
      <c r="F86" s="17">
        <f>Data!T87</f>
        <v>0</v>
      </c>
      <c r="G86" s="17">
        <f>Data!X87</f>
        <v>0</v>
      </c>
      <c r="H86" s="17">
        <f>Data!AB87</f>
        <v>0</v>
      </c>
      <c r="I86" s="17">
        <f>Data!AF87</f>
        <v>0</v>
      </c>
      <c r="J86" s="17">
        <f>Data!AJ87</f>
        <v>0</v>
      </c>
      <c r="K86">
        <f>Data!AN87</f>
        <v>0</v>
      </c>
      <c r="L86">
        <f>Data!AR87</f>
        <v>0</v>
      </c>
      <c r="M86" s="17">
        <f>Data!AW87</f>
        <v>0</v>
      </c>
      <c r="N86" s="17">
        <f>Data!BA87</f>
        <v>565.17999999999995</v>
      </c>
      <c r="O86" s="17">
        <f>Data!BE87</f>
        <v>53.29</v>
      </c>
      <c r="P86" s="17">
        <f>Data!BI87</f>
        <v>55.699999999999996</v>
      </c>
      <c r="Q86">
        <f>Data!BM87</f>
        <v>0</v>
      </c>
    </row>
    <row r="87" spans="1:17" x14ac:dyDescent="0.25">
      <c r="A87" s="366">
        <f t="shared" si="1"/>
        <v>44873</v>
      </c>
      <c r="B87" s="16">
        <f>Data!D88</f>
        <v>0</v>
      </c>
      <c r="C87" s="17">
        <f>Data!H88</f>
        <v>0</v>
      </c>
      <c r="D87" s="17">
        <f>Data!L88</f>
        <v>0</v>
      </c>
      <c r="E87" s="17">
        <f>Data!P88</f>
        <v>0</v>
      </c>
      <c r="F87" s="17">
        <f>Data!T88</f>
        <v>0</v>
      </c>
      <c r="G87" s="17">
        <f>Data!X88</f>
        <v>0</v>
      </c>
      <c r="H87" s="17">
        <f>Data!AB88</f>
        <v>0</v>
      </c>
      <c r="I87" s="17">
        <f>Data!AF88</f>
        <v>0</v>
      </c>
      <c r="J87" s="17">
        <f>Data!AJ88</f>
        <v>0</v>
      </c>
      <c r="K87">
        <f>Data!AN88</f>
        <v>0</v>
      </c>
      <c r="L87">
        <f>Data!AR88</f>
        <v>0</v>
      </c>
      <c r="M87" s="17">
        <f>Data!AW88</f>
        <v>0</v>
      </c>
      <c r="N87" s="17">
        <f>Data!BA88</f>
        <v>574</v>
      </c>
      <c r="O87" s="17">
        <f>Data!BE88</f>
        <v>50</v>
      </c>
      <c r="P87" s="17">
        <f>Data!BI88</f>
        <v>55.699999999999996</v>
      </c>
      <c r="Q87">
        <f>Data!BM88</f>
        <v>0</v>
      </c>
    </row>
    <row r="88" spans="1:17" x14ac:dyDescent="0.25">
      <c r="A88" s="366">
        <f t="shared" si="1"/>
        <v>44874</v>
      </c>
      <c r="B88" s="16">
        <f>Data!D89</f>
        <v>0</v>
      </c>
      <c r="C88" s="17">
        <f>Data!H89</f>
        <v>0</v>
      </c>
      <c r="D88" s="17">
        <f>Data!L89</f>
        <v>0</v>
      </c>
      <c r="E88" s="17">
        <f>Data!P89</f>
        <v>0</v>
      </c>
      <c r="F88" s="17">
        <f>Data!T89</f>
        <v>0</v>
      </c>
      <c r="G88" s="17">
        <f>Data!X89</f>
        <v>0</v>
      </c>
      <c r="H88" s="17">
        <f>Data!AB89</f>
        <v>0</v>
      </c>
      <c r="I88" s="17">
        <f>Data!AF89</f>
        <v>0</v>
      </c>
      <c r="J88" s="17">
        <f>Data!AJ89</f>
        <v>0</v>
      </c>
      <c r="K88">
        <f>Data!AN89</f>
        <v>0</v>
      </c>
      <c r="L88">
        <f>Data!AR89</f>
        <v>0</v>
      </c>
      <c r="M88" s="17">
        <f>Data!AW89</f>
        <v>0</v>
      </c>
      <c r="N88" s="17">
        <f>Data!BA89</f>
        <v>510</v>
      </c>
      <c r="O88" s="17">
        <f>Data!BE89</f>
        <v>52</v>
      </c>
      <c r="P88" s="17">
        <f>Data!BI89</f>
        <v>55.699999999999996</v>
      </c>
      <c r="Q88">
        <f>Data!BM89</f>
        <v>0</v>
      </c>
    </row>
    <row r="89" spans="1:17" x14ac:dyDescent="0.25">
      <c r="A89" s="366">
        <f t="shared" si="1"/>
        <v>44875</v>
      </c>
      <c r="B89" s="16">
        <f>Data!D90</f>
        <v>0</v>
      </c>
      <c r="C89" s="17">
        <f>Data!H90</f>
        <v>0</v>
      </c>
      <c r="D89" s="17">
        <f>Data!L90</f>
        <v>0</v>
      </c>
      <c r="E89" s="17">
        <f>Data!P90</f>
        <v>0</v>
      </c>
      <c r="F89" s="17">
        <f>Data!T90</f>
        <v>0</v>
      </c>
      <c r="G89" s="17">
        <f>Data!X90</f>
        <v>0</v>
      </c>
      <c r="H89" s="17">
        <f>Data!AB90</f>
        <v>0</v>
      </c>
      <c r="I89" s="17">
        <f>Data!AF90</f>
        <v>0</v>
      </c>
      <c r="J89" s="17">
        <f>Data!AJ90</f>
        <v>0</v>
      </c>
      <c r="K89">
        <f>Data!AN90</f>
        <v>0</v>
      </c>
      <c r="L89">
        <f>Data!AR90</f>
        <v>0</v>
      </c>
      <c r="M89" s="17">
        <f>Data!AW90</f>
        <v>0</v>
      </c>
      <c r="N89" s="17">
        <f>Data!BA90</f>
        <v>0</v>
      </c>
      <c r="O89" s="17">
        <f>Data!BE90</f>
        <v>51.33</v>
      </c>
      <c r="P89" s="17">
        <f>Data!BI90</f>
        <v>57.927999999999997</v>
      </c>
      <c r="Q89">
        <f>Data!BM90</f>
        <v>0</v>
      </c>
    </row>
    <row r="90" spans="1:17" x14ac:dyDescent="0.25">
      <c r="A90" s="366">
        <f t="shared" si="1"/>
        <v>44876</v>
      </c>
      <c r="B90" s="16">
        <f>Data!D91</f>
        <v>0</v>
      </c>
      <c r="C90" s="17">
        <f>Data!H91</f>
        <v>0</v>
      </c>
      <c r="D90" s="17">
        <f>Data!L91</f>
        <v>0</v>
      </c>
      <c r="E90" s="17">
        <f>Data!P91</f>
        <v>0</v>
      </c>
      <c r="F90" s="17">
        <f>Data!T91</f>
        <v>0</v>
      </c>
      <c r="G90" s="17">
        <f>Data!X91</f>
        <v>0</v>
      </c>
      <c r="H90" s="17">
        <f>Data!AB91</f>
        <v>0</v>
      </c>
      <c r="I90" s="17">
        <f>Data!AF91</f>
        <v>0</v>
      </c>
      <c r="J90" s="17">
        <f>Data!AJ91</f>
        <v>0</v>
      </c>
      <c r="K90">
        <f>Data!AN91</f>
        <v>0</v>
      </c>
      <c r="L90">
        <f>Data!AR91</f>
        <v>0</v>
      </c>
      <c r="M90" s="17">
        <f>Data!AW91</f>
        <v>0</v>
      </c>
      <c r="N90" s="17">
        <f>Data!BA91</f>
        <v>0</v>
      </c>
      <c r="O90" s="17">
        <f>Data!BE91</f>
        <v>52.24</v>
      </c>
      <c r="P90" s="17">
        <f>Data!BI91</f>
        <v>60.155999999999999</v>
      </c>
      <c r="Q90">
        <f>Data!BM91</f>
        <v>0</v>
      </c>
    </row>
    <row r="91" spans="1:17" x14ac:dyDescent="0.25">
      <c r="A91" s="366">
        <f t="shared" si="1"/>
        <v>44877</v>
      </c>
      <c r="B91" s="16">
        <f>Data!D92</f>
        <v>0</v>
      </c>
      <c r="C91" s="17">
        <f>Data!H92</f>
        <v>0</v>
      </c>
      <c r="D91" s="17">
        <f>Data!L92</f>
        <v>0</v>
      </c>
      <c r="E91" s="17">
        <f>Data!P92</f>
        <v>0</v>
      </c>
      <c r="F91" s="17">
        <f>Data!T92</f>
        <v>0</v>
      </c>
      <c r="G91" s="17">
        <f>Data!X92</f>
        <v>0</v>
      </c>
      <c r="H91" s="17">
        <f>Data!AB92</f>
        <v>0</v>
      </c>
      <c r="I91" s="17">
        <f>Data!AF92</f>
        <v>0</v>
      </c>
      <c r="J91" s="17">
        <f>Data!AJ92</f>
        <v>0</v>
      </c>
      <c r="K91">
        <f>Data!AN92</f>
        <v>0</v>
      </c>
      <c r="L91">
        <f>Data!AR92</f>
        <v>0</v>
      </c>
      <c r="M91" s="17">
        <f>Data!AW92</f>
        <v>0</v>
      </c>
      <c r="N91" s="17">
        <f>Data!BA92</f>
        <v>0</v>
      </c>
      <c r="O91" s="17">
        <f>Data!BE92</f>
        <v>52.24</v>
      </c>
      <c r="P91" s="17">
        <f>Data!BI92</f>
        <v>60.155999999999999</v>
      </c>
      <c r="Q91">
        <f>Data!BM92</f>
        <v>0</v>
      </c>
    </row>
    <row r="92" spans="1:17" x14ac:dyDescent="0.25">
      <c r="A92" s="366">
        <f t="shared" si="1"/>
        <v>44878</v>
      </c>
      <c r="B92" s="16">
        <f>Data!D93</f>
        <v>0</v>
      </c>
      <c r="C92" s="17">
        <f>Data!H93</f>
        <v>0</v>
      </c>
      <c r="D92" s="17">
        <f>Data!L93</f>
        <v>0</v>
      </c>
      <c r="E92" s="17">
        <f>Data!P93</f>
        <v>0</v>
      </c>
      <c r="F92" s="17">
        <f>Data!T93</f>
        <v>0</v>
      </c>
      <c r="G92" s="17">
        <f>Data!X93</f>
        <v>0</v>
      </c>
      <c r="H92" s="17">
        <f>Data!AB93</f>
        <v>0</v>
      </c>
      <c r="I92" s="17">
        <f>Data!AF93</f>
        <v>0</v>
      </c>
      <c r="J92" s="17">
        <f>Data!AJ93</f>
        <v>0</v>
      </c>
      <c r="K92">
        <f>Data!AN93</f>
        <v>0</v>
      </c>
      <c r="L92">
        <f>Data!AR93</f>
        <v>0</v>
      </c>
      <c r="M92" s="17">
        <f>Data!AW93</f>
        <v>0</v>
      </c>
      <c r="N92" s="17">
        <f>Data!BA93</f>
        <v>0</v>
      </c>
      <c r="O92" s="17">
        <f>Data!BE93</f>
        <v>51.62</v>
      </c>
      <c r="P92" s="17">
        <f>Data!BI93</f>
        <v>60.155999999999999</v>
      </c>
      <c r="Q92">
        <f>Data!BM93</f>
        <v>0</v>
      </c>
    </row>
    <row r="93" spans="1:17" x14ac:dyDescent="0.25">
      <c r="A93" s="366">
        <f t="shared" si="1"/>
        <v>44879</v>
      </c>
      <c r="B93" s="16">
        <f>Data!D94</f>
        <v>0</v>
      </c>
      <c r="C93" s="17">
        <f>Data!H94</f>
        <v>0</v>
      </c>
      <c r="D93" s="17">
        <f>Data!L94</f>
        <v>0</v>
      </c>
      <c r="E93" s="17">
        <f>Data!P94</f>
        <v>0</v>
      </c>
      <c r="F93" s="17">
        <f>Data!T94</f>
        <v>0</v>
      </c>
      <c r="G93" s="17">
        <f>Data!X94</f>
        <v>0</v>
      </c>
      <c r="H93" s="17">
        <f>Data!AB94</f>
        <v>0</v>
      </c>
      <c r="I93" s="17">
        <f>Data!AF94</f>
        <v>0</v>
      </c>
      <c r="J93" s="17">
        <f>Data!AJ94</f>
        <v>0</v>
      </c>
      <c r="K93">
        <f>Data!AN94</f>
        <v>0</v>
      </c>
      <c r="L93">
        <f>Data!AR94</f>
        <v>0</v>
      </c>
      <c r="M93" s="17">
        <f>Data!AW94</f>
        <v>0</v>
      </c>
      <c r="N93" s="17">
        <f>Data!BA94</f>
        <v>0</v>
      </c>
      <c r="O93" s="17">
        <f>Data!BE94</f>
        <v>0</v>
      </c>
      <c r="P93" s="17">
        <f>Data!BI94</f>
        <v>0</v>
      </c>
      <c r="Q93">
        <f>Data!BM94</f>
        <v>0</v>
      </c>
    </row>
    <row r="94" spans="1:17" x14ac:dyDescent="0.25">
      <c r="A94" s="366">
        <f t="shared" si="1"/>
        <v>44880</v>
      </c>
      <c r="B94" s="16">
        <f>Data!D102</f>
        <v>0</v>
      </c>
      <c r="C94" s="17">
        <f>Data!H95</f>
        <v>0</v>
      </c>
      <c r="D94" s="17">
        <f>Data!L95</f>
        <v>0</v>
      </c>
      <c r="E94" s="17">
        <f>Data!P95</f>
        <v>0</v>
      </c>
      <c r="F94" s="17">
        <f>Data!T95</f>
        <v>0</v>
      </c>
      <c r="G94" s="17">
        <f>Data!X95</f>
        <v>0</v>
      </c>
      <c r="H94" s="17">
        <f>Data!AB95</f>
        <v>0</v>
      </c>
      <c r="I94" s="17">
        <f>Data!AF95</f>
        <v>0</v>
      </c>
      <c r="J94" s="17">
        <f>Data!AJ95</f>
        <v>0</v>
      </c>
      <c r="K94">
        <f>Data!AN95</f>
        <v>0</v>
      </c>
      <c r="L94">
        <f>Data!AR95</f>
        <v>0</v>
      </c>
      <c r="M94" s="17">
        <f>Data!AW95</f>
        <v>0</v>
      </c>
      <c r="N94" s="17">
        <f>Data!BA95</f>
        <v>0</v>
      </c>
      <c r="O94" s="17">
        <f>Data!BE95</f>
        <v>0</v>
      </c>
      <c r="P94" s="17">
        <f>Data!BI95</f>
        <v>0</v>
      </c>
      <c r="Q94">
        <f>Data!BM95</f>
        <v>0</v>
      </c>
    </row>
    <row r="95" spans="1:17" x14ac:dyDescent="0.25">
      <c r="A95" s="366">
        <f t="shared" si="1"/>
        <v>44881</v>
      </c>
      <c r="B95" s="16">
        <f>Data!D96</f>
        <v>0</v>
      </c>
      <c r="C95" s="17">
        <f>Data!H96</f>
        <v>0</v>
      </c>
      <c r="D95" s="17">
        <f>Data!L96</f>
        <v>0</v>
      </c>
      <c r="E95" s="17">
        <f>Data!P96</f>
        <v>0</v>
      </c>
      <c r="F95" s="17">
        <f>Data!T96</f>
        <v>0</v>
      </c>
      <c r="G95" s="17">
        <f>Data!X96</f>
        <v>0</v>
      </c>
      <c r="H95" s="17">
        <f>Data!AB96</f>
        <v>0</v>
      </c>
      <c r="I95" s="17">
        <f>Data!AF96</f>
        <v>0</v>
      </c>
      <c r="J95" s="17">
        <f>Data!AJ96</f>
        <v>0</v>
      </c>
      <c r="K95">
        <f>Data!AN96</f>
        <v>0</v>
      </c>
      <c r="L95">
        <f>Data!AR96</f>
        <v>0</v>
      </c>
      <c r="M95" s="17">
        <f>Data!AW96</f>
        <v>0</v>
      </c>
      <c r="N95" s="17">
        <f>Data!BA96</f>
        <v>0</v>
      </c>
      <c r="O95" s="17">
        <f>Data!BE96</f>
        <v>0</v>
      </c>
      <c r="P95" s="17">
        <f>Data!BI96</f>
        <v>0</v>
      </c>
      <c r="Q95">
        <f>Data!BM96</f>
        <v>0</v>
      </c>
    </row>
    <row r="96" spans="1:17" x14ac:dyDescent="0.25">
      <c r="A96" s="366">
        <f t="shared" si="1"/>
        <v>44882</v>
      </c>
      <c r="B96" s="16">
        <f>Data!D97</f>
        <v>0</v>
      </c>
      <c r="C96" s="17">
        <f>Data!H97</f>
        <v>0</v>
      </c>
      <c r="D96" s="17">
        <f>Data!L97</f>
        <v>0</v>
      </c>
      <c r="E96" s="17">
        <f>Data!P97</f>
        <v>0</v>
      </c>
      <c r="F96" s="17">
        <f>Data!T97</f>
        <v>0</v>
      </c>
      <c r="G96" s="17">
        <f>Data!X97</f>
        <v>0</v>
      </c>
      <c r="H96" s="17">
        <f>Data!AB97</f>
        <v>0</v>
      </c>
      <c r="I96" s="17">
        <f>Data!AF97</f>
        <v>0</v>
      </c>
      <c r="J96" s="17">
        <f>Data!AJ97</f>
        <v>0</v>
      </c>
      <c r="K96">
        <f>Data!AN97</f>
        <v>0</v>
      </c>
      <c r="L96">
        <f>Data!AR97</f>
        <v>0</v>
      </c>
      <c r="M96" s="17">
        <f>Data!AW97</f>
        <v>0</v>
      </c>
      <c r="N96" s="17">
        <f>Data!BA97</f>
        <v>0</v>
      </c>
      <c r="O96" s="17">
        <f>Data!BE97</f>
        <v>0</v>
      </c>
      <c r="P96" s="17">
        <f>Data!BI97</f>
        <v>0</v>
      </c>
      <c r="Q96">
        <f>Data!BM97</f>
        <v>0</v>
      </c>
    </row>
    <row r="97" spans="1:17" x14ac:dyDescent="0.25">
      <c r="A97" s="366">
        <f t="shared" si="1"/>
        <v>44883</v>
      </c>
      <c r="B97" s="16">
        <f>Data!D98</f>
        <v>0</v>
      </c>
      <c r="C97" s="17">
        <f>Data!H98</f>
        <v>0</v>
      </c>
      <c r="D97" s="17">
        <f>Data!L98</f>
        <v>0</v>
      </c>
      <c r="E97" s="17">
        <f>Data!P98</f>
        <v>0</v>
      </c>
      <c r="F97" s="17">
        <f>Data!T98</f>
        <v>0</v>
      </c>
      <c r="G97" s="17">
        <f>Data!X98</f>
        <v>0</v>
      </c>
      <c r="H97" s="17">
        <f>Data!AB98</f>
        <v>0</v>
      </c>
      <c r="I97" s="17">
        <f>Data!AF98</f>
        <v>0</v>
      </c>
      <c r="J97" s="17">
        <f>Data!AJ98</f>
        <v>0</v>
      </c>
      <c r="K97">
        <f>Data!AN98</f>
        <v>0</v>
      </c>
      <c r="L97">
        <f>Data!AR98</f>
        <v>0</v>
      </c>
      <c r="M97" s="17">
        <f>Data!AW98</f>
        <v>0</v>
      </c>
      <c r="N97" s="17">
        <f>Data!BA98</f>
        <v>0</v>
      </c>
      <c r="O97" s="17">
        <f>Data!BE98</f>
        <v>0</v>
      </c>
      <c r="P97" s="17">
        <f>Data!BI98</f>
        <v>0</v>
      </c>
      <c r="Q97">
        <f>Data!BM98</f>
        <v>0</v>
      </c>
    </row>
    <row r="98" spans="1:17" x14ac:dyDescent="0.25">
      <c r="A98" s="366">
        <f t="shared" si="1"/>
        <v>44884</v>
      </c>
      <c r="B98" s="16">
        <f>Data!D99</f>
        <v>0</v>
      </c>
      <c r="C98" s="17">
        <f>Data!H99</f>
        <v>0</v>
      </c>
      <c r="D98" s="17">
        <f>Data!L99</f>
        <v>0</v>
      </c>
      <c r="E98" s="17">
        <f>Data!P99</f>
        <v>0</v>
      </c>
      <c r="F98" s="17">
        <f>Data!T99</f>
        <v>0</v>
      </c>
      <c r="G98" s="17">
        <f>Data!X99</f>
        <v>0</v>
      </c>
      <c r="H98" s="17">
        <f>Data!AB99</f>
        <v>0</v>
      </c>
      <c r="I98" s="17">
        <f>Data!AF99</f>
        <v>0</v>
      </c>
      <c r="J98" s="17">
        <f>Data!AJ99</f>
        <v>0</v>
      </c>
      <c r="K98">
        <f>Data!AN99</f>
        <v>0</v>
      </c>
      <c r="L98">
        <f>Data!AR99</f>
        <v>0</v>
      </c>
      <c r="M98" s="17">
        <f>Data!AW99</f>
        <v>0</v>
      </c>
      <c r="N98" s="17">
        <f>Data!BA99</f>
        <v>0</v>
      </c>
      <c r="O98" s="17">
        <f>Data!BE99</f>
        <v>0</v>
      </c>
      <c r="P98" s="17">
        <f>Data!BI99</f>
        <v>0</v>
      </c>
      <c r="Q98">
        <f>Data!BM99</f>
        <v>0</v>
      </c>
    </row>
    <row r="99" spans="1:17" x14ac:dyDescent="0.25">
      <c r="A99" s="366">
        <f t="shared" si="1"/>
        <v>44885</v>
      </c>
      <c r="B99" s="16">
        <f>Data!D100</f>
        <v>0</v>
      </c>
      <c r="C99" s="17">
        <f>Data!H100</f>
        <v>0</v>
      </c>
      <c r="D99" s="17">
        <f>Data!L100</f>
        <v>0</v>
      </c>
      <c r="E99" s="17">
        <f>Data!P100</f>
        <v>0</v>
      </c>
      <c r="F99" s="17">
        <f>Data!T100</f>
        <v>0</v>
      </c>
      <c r="G99" s="17">
        <f>Data!X100</f>
        <v>0</v>
      </c>
      <c r="H99" s="17">
        <f>Data!AB100</f>
        <v>0</v>
      </c>
      <c r="I99" s="17">
        <f>Data!AF100</f>
        <v>0</v>
      </c>
      <c r="J99" s="17">
        <f>Data!AJ100</f>
        <v>0</v>
      </c>
      <c r="K99">
        <f>Data!AN100</f>
        <v>0</v>
      </c>
      <c r="L99">
        <f>Data!AR100</f>
        <v>0</v>
      </c>
      <c r="M99" s="17">
        <f>Data!AW100</f>
        <v>0</v>
      </c>
      <c r="N99" s="17">
        <f>Data!BA100</f>
        <v>0</v>
      </c>
      <c r="O99" s="17">
        <f>Data!BE100</f>
        <v>0</v>
      </c>
      <c r="P99" s="17">
        <f>Data!BI100</f>
        <v>0</v>
      </c>
      <c r="Q99">
        <f>Data!BM100</f>
        <v>0</v>
      </c>
    </row>
    <row r="100" spans="1:17" x14ac:dyDescent="0.25">
      <c r="A100" s="366">
        <f t="shared" si="1"/>
        <v>44886</v>
      </c>
      <c r="B100" s="18">
        <f>Data!D101</f>
        <v>0</v>
      </c>
      <c r="C100" s="17">
        <f>Data!H101</f>
        <v>0</v>
      </c>
      <c r="D100" s="17">
        <f>Data!L101</f>
        <v>0</v>
      </c>
      <c r="E100" s="17">
        <f>Data!P101</f>
        <v>0</v>
      </c>
      <c r="F100" s="17">
        <f>Data!T101</f>
        <v>0</v>
      </c>
      <c r="G100" s="17">
        <f>Data!X101</f>
        <v>0</v>
      </c>
      <c r="H100" s="17">
        <f>Data!AB101</f>
        <v>0</v>
      </c>
      <c r="I100" s="17">
        <f>Data!AF101</f>
        <v>0</v>
      </c>
      <c r="J100" s="17">
        <f>Data!AJ101</f>
        <v>0</v>
      </c>
      <c r="K100">
        <f>Data!AN101</f>
        <v>0</v>
      </c>
      <c r="L100">
        <f>Data!AR101</f>
        <v>0</v>
      </c>
      <c r="M100" s="17">
        <f>Data!AW101</f>
        <v>0</v>
      </c>
      <c r="N100" s="17">
        <f>Data!BA101</f>
        <v>0</v>
      </c>
      <c r="O100" s="17">
        <f>Data!BE101</f>
        <v>0</v>
      </c>
      <c r="P100" s="17">
        <f>Data!BI101</f>
        <v>0</v>
      </c>
      <c r="Q100">
        <f>Data!BM101</f>
        <v>0</v>
      </c>
    </row>
    <row r="101" spans="1:17" x14ac:dyDescent="0.25">
      <c r="A101" s="366">
        <f t="shared" si="1"/>
        <v>44887</v>
      </c>
      <c r="B101" s="18">
        <f>Data!D102</f>
        <v>0</v>
      </c>
      <c r="C101" s="17">
        <f>Data!H102</f>
        <v>0</v>
      </c>
      <c r="D101" s="17">
        <f>Data!L102</f>
        <v>0</v>
      </c>
      <c r="E101" s="17">
        <f>Data!P102</f>
        <v>0</v>
      </c>
      <c r="F101" s="17">
        <f>Data!T102</f>
        <v>0</v>
      </c>
      <c r="G101" s="17">
        <f>Data!X102</f>
        <v>0</v>
      </c>
      <c r="H101" s="17">
        <f>Data!AB102</f>
        <v>0</v>
      </c>
      <c r="I101" s="17">
        <f>Data!AF102</f>
        <v>0</v>
      </c>
      <c r="J101" s="17">
        <f>Data!AJ102</f>
        <v>0</v>
      </c>
      <c r="K101">
        <f>Data!AN102</f>
        <v>0</v>
      </c>
      <c r="L101">
        <f>Data!AR102</f>
        <v>0</v>
      </c>
      <c r="M101" s="17">
        <f>Data!AW102</f>
        <v>0</v>
      </c>
      <c r="N101" s="17">
        <f>Data!BA102</f>
        <v>0</v>
      </c>
      <c r="O101" s="17">
        <f>Data!BE102</f>
        <v>0</v>
      </c>
      <c r="P101" s="17">
        <f>Data!BI102</f>
        <v>0</v>
      </c>
      <c r="Q101">
        <f>Data!BM102</f>
        <v>0</v>
      </c>
    </row>
    <row r="102" spans="1:17" x14ac:dyDescent="0.25">
      <c r="A102" s="366">
        <f t="shared" si="1"/>
        <v>44888</v>
      </c>
      <c r="B102" s="16">
        <f>Data!D103</f>
        <v>0</v>
      </c>
      <c r="C102" s="17">
        <f>Data!H103</f>
        <v>0</v>
      </c>
      <c r="D102" s="17">
        <f>Data!L103</f>
        <v>0</v>
      </c>
      <c r="E102" s="17">
        <f>Data!P103</f>
        <v>0</v>
      </c>
      <c r="F102" s="17">
        <f>Data!T103</f>
        <v>0</v>
      </c>
      <c r="G102" s="17">
        <f>Data!X103</f>
        <v>0</v>
      </c>
      <c r="H102" s="17">
        <f>Data!AB103</f>
        <v>0</v>
      </c>
      <c r="I102" s="17">
        <f>Data!AF103</f>
        <v>0</v>
      </c>
      <c r="J102" s="17">
        <f>Data!AJ103</f>
        <v>0</v>
      </c>
      <c r="K102">
        <f>Data!AN103</f>
        <v>0</v>
      </c>
      <c r="L102">
        <f>Data!AR103</f>
        <v>0</v>
      </c>
      <c r="M102" s="17">
        <f>Data!AW103</f>
        <v>0</v>
      </c>
      <c r="N102" s="17">
        <f>Data!BA103</f>
        <v>0</v>
      </c>
      <c r="O102" s="17">
        <f>Data!BE103</f>
        <v>0</v>
      </c>
      <c r="P102" s="17">
        <f>Data!BI103</f>
        <v>0</v>
      </c>
      <c r="Q102">
        <f>Data!BM103</f>
        <v>0</v>
      </c>
    </row>
    <row r="103" spans="1:17" x14ac:dyDescent="0.25">
      <c r="A103" s="366">
        <f t="shared" si="1"/>
        <v>44889</v>
      </c>
      <c r="B103" s="16">
        <f>Data!D104</f>
        <v>0</v>
      </c>
      <c r="C103" s="17">
        <f>Data!H104</f>
        <v>0</v>
      </c>
      <c r="D103" s="17">
        <f>Data!L104</f>
        <v>0</v>
      </c>
      <c r="E103" s="17">
        <f>Data!P104</f>
        <v>0</v>
      </c>
      <c r="F103" s="17">
        <f>Data!T104</f>
        <v>0</v>
      </c>
      <c r="G103" s="17">
        <f>Data!X104</f>
        <v>0</v>
      </c>
      <c r="H103" s="17">
        <f>Data!AB104</f>
        <v>0</v>
      </c>
      <c r="I103" s="17">
        <f>Data!AF104</f>
        <v>0</v>
      </c>
      <c r="J103" s="17">
        <f>Data!AJ104</f>
        <v>0</v>
      </c>
      <c r="K103">
        <f>Data!AN104</f>
        <v>0</v>
      </c>
      <c r="L103">
        <f>Data!AR104</f>
        <v>0</v>
      </c>
      <c r="M103" s="17">
        <f>Data!AW104</f>
        <v>0</v>
      </c>
      <c r="N103" s="17">
        <f>Data!BA104</f>
        <v>0</v>
      </c>
      <c r="O103" s="17">
        <f>Data!BE104</f>
        <v>0</v>
      </c>
      <c r="P103" s="17">
        <f>Data!BI104</f>
        <v>0</v>
      </c>
      <c r="Q103">
        <f>Data!BM104</f>
        <v>0</v>
      </c>
    </row>
    <row r="104" spans="1:17" x14ac:dyDescent="0.25">
      <c r="A104" s="366">
        <f t="shared" si="1"/>
        <v>44890</v>
      </c>
      <c r="B104" s="16">
        <f>Data!D105</f>
        <v>0</v>
      </c>
      <c r="C104" s="17">
        <f>Data!H105</f>
        <v>0</v>
      </c>
      <c r="D104" s="17">
        <f>Data!L105</f>
        <v>0</v>
      </c>
      <c r="E104" s="17">
        <f>Data!P105</f>
        <v>0</v>
      </c>
      <c r="F104" s="17">
        <f>Data!T105</f>
        <v>0</v>
      </c>
      <c r="G104" s="17">
        <f>Data!X105</f>
        <v>0</v>
      </c>
      <c r="H104" s="17">
        <f>Data!AB105</f>
        <v>0</v>
      </c>
      <c r="I104" s="17">
        <f>Data!AF105</f>
        <v>0</v>
      </c>
      <c r="J104" s="17">
        <f>Data!AJ105</f>
        <v>0</v>
      </c>
      <c r="K104">
        <f>Data!AN105</f>
        <v>0</v>
      </c>
      <c r="L104">
        <f>Data!AR105</f>
        <v>0</v>
      </c>
      <c r="M104" s="17">
        <f>Data!AW105</f>
        <v>0</v>
      </c>
      <c r="N104" s="17">
        <f>Data!BA105</f>
        <v>0</v>
      </c>
      <c r="O104" s="17">
        <f>Data!BE105</f>
        <v>0</v>
      </c>
      <c r="P104" s="17">
        <f>Data!BI105</f>
        <v>0</v>
      </c>
      <c r="Q104">
        <f>Data!BM105</f>
        <v>0</v>
      </c>
    </row>
    <row r="105" spans="1:17" x14ac:dyDescent="0.25">
      <c r="A105" s="366">
        <f t="shared" si="1"/>
        <v>44891</v>
      </c>
      <c r="B105" s="16">
        <f>Data!D106</f>
        <v>0</v>
      </c>
      <c r="C105" s="17">
        <f>Data!H106</f>
        <v>0</v>
      </c>
      <c r="D105" s="17">
        <f>Data!L106</f>
        <v>0</v>
      </c>
      <c r="E105" s="17">
        <f>Data!P106</f>
        <v>0</v>
      </c>
      <c r="F105" s="17">
        <f>Data!T106</f>
        <v>0</v>
      </c>
      <c r="G105" s="17">
        <f>Data!X106</f>
        <v>0</v>
      </c>
      <c r="H105" s="17">
        <f>Data!AB106</f>
        <v>0</v>
      </c>
      <c r="I105" s="17">
        <f>Data!AF106</f>
        <v>0</v>
      </c>
      <c r="J105" s="17">
        <f>Data!AJ106</f>
        <v>0</v>
      </c>
      <c r="K105">
        <f>Data!AN106</f>
        <v>0</v>
      </c>
      <c r="L105">
        <f>Data!AR106</f>
        <v>0</v>
      </c>
      <c r="M105" s="17">
        <f>Data!AW106</f>
        <v>0</v>
      </c>
      <c r="N105" s="17">
        <f>Data!BA106</f>
        <v>0</v>
      </c>
      <c r="O105" s="17">
        <f>Data!BE106</f>
        <v>0</v>
      </c>
      <c r="P105" s="17">
        <f>Data!BI106</f>
        <v>0</v>
      </c>
      <c r="Q105">
        <f>Data!BM106</f>
        <v>0</v>
      </c>
    </row>
    <row r="106" spans="1:17" x14ac:dyDescent="0.25">
      <c r="A106" s="366">
        <f t="shared" si="1"/>
        <v>44892</v>
      </c>
      <c r="B106" s="16">
        <f>Data!D107</f>
        <v>0</v>
      </c>
      <c r="C106" s="17">
        <f>Data!H107</f>
        <v>0</v>
      </c>
      <c r="D106" s="17">
        <f>Data!L107</f>
        <v>0</v>
      </c>
      <c r="E106" s="17">
        <f>Data!P107</f>
        <v>0</v>
      </c>
      <c r="F106" s="17">
        <f>Data!T107</f>
        <v>0</v>
      </c>
      <c r="G106" s="17">
        <f>Data!X107</f>
        <v>0</v>
      </c>
      <c r="H106" s="17">
        <f>Data!AB107</f>
        <v>0</v>
      </c>
      <c r="I106" s="17">
        <f>Data!AF107</f>
        <v>0</v>
      </c>
      <c r="J106" s="17">
        <f>Data!AJ107</f>
        <v>0</v>
      </c>
      <c r="K106">
        <f>Data!AN107</f>
        <v>0</v>
      </c>
      <c r="L106">
        <f>Data!AR107</f>
        <v>0</v>
      </c>
      <c r="M106" s="17">
        <f>Data!AW107</f>
        <v>0</v>
      </c>
      <c r="N106" s="17">
        <f>Data!BA107</f>
        <v>0</v>
      </c>
      <c r="O106" s="17">
        <f>Data!BE107</f>
        <v>0</v>
      </c>
      <c r="P106" s="17">
        <f>Data!BI107</f>
        <v>0</v>
      </c>
      <c r="Q106">
        <f>Data!BM107</f>
        <v>0</v>
      </c>
    </row>
    <row r="107" spans="1:17" x14ac:dyDescent="0.25">
      <c r="A107" s="366">
        <f t="shared" si="1"/>
        <v>44893</v>
      </c>
      <c r="B107" s="16">
        <f>Data!D108</f>
        <v>0</v>
      </c>
      <c r="C107" s="17">
        <f>Data!H108</f>
        <v>0</v>
      </c>
      <c r="D107" s="17">
        <f>Data!L108</f>
        <v>0</v>
      </c>
      <c r="E107" s="17">
        <f>Data!P108</f>
        <v>0</v>
      </c>
      <c r="F107" s="17">
        <f>Data!T108</f>
        <v>0</v>
      </c>
      <c r="G107" s="17">
        <f>Data!X108</f>
        <v>0</v>
      </c>
      <c r="H107" s="17">
        <f>Data!AB108</f>
        <v>0</v>
      </c>
      <c r="I107" s="17">
        <f>Data!AF108</f>
        <v>0</v>
      </c>
      <c r="J107" s="17">
        <f>Data!AJ108</f>
        <v>0</v>
      </c>
      <c r="K107">
        <f>Data!AN108</f>
        <v>0</v>
      </c>
      <c r="L107">
        <f>Data!AR108</f>
        <v>0</v>
      </c>
      <c r="M107" s="17">
        <f>Data!AW108</f>
        <v>0</v>
      </c>
      <c r="N107" s="17">
        <f>Data!BA108</f>
        <v>0</v>
      </c>
      <c r="O107" s="17">
        <f>Data!BE108</f>
        <v>0</v>
      </c>
      <c r="P107" s="17">
        <f>Data!BI108</f>
        <v>0</v>
      </c>
      <c r="Q107">
        <f>Data!BM108</f>
        <v>0</v>
      </c>
    </row>
    <row r="108" spans="1:17" x14ac:dyDescent="0.25">
      <c r="A108" s="366">
        <f t="shared" si="1"/>
        <v>44894</v>
      </c>
      <c r="B108" s="16">
        <f>Data!D109</f>
        <v>0</v>
      </c>
      <c r="C108" s="17">
        <f>Data!H109</f>
        <v>0</v>
      </c>
      <c r="D108" s="17">
        <f>Data!L109</f>
        <v>0</v>
      </c>
      <c r="E108" s="17">
        <f>Data!P109</f>
        <v>0</v>
      </c>
      <c r="F108" s="17">
        <f>Data!T109</f>
        <v>0</v>
      </c>
      <c r="G108" s="17">
        <f>Data!X109</f>
        <v>0</v>
      </c>
      <c r="H108" s="17">
        <f>Data!AB109</f>
        <v>0</v>
      </c>
      <c r="I108" s="17">
        <f>Data!AF109</f>
        <v>0</v>
      </c>
      <c r="J108" s="17">
        <f>Data!AJ109</f>
        <v>0</v>
      </c>
      <c r="K108">
        <f>Data!AN109</f>
        <v>0</v>
      </c>
      <c r="L108">
        <f>Data!AR109</f>
        <v>0</v>
      </c>
      <c r="M108" s="17">
        <f>Data!AW109</f>
        <v>0</v>
      </c>
      <c r="N108" s="17">
        <f>Data!BA109</f>
        <v>0</v>
      </c>
      <c r="O108" s="17">
        <f>Data!BE109</f>
        <v>0</v>
      </c>
      <c r="P108" s="17">
        <f>Data!BI109</f>
        <v>0</v>
      </c>
      <c r="Q108">
        <f>Data!BM109</f>
        <v>0</v>
      </c>
    </row>
    <row r="109" spans="1:17" x14ac:dyDescent="0.25">
      <c r="A109" s="366">
        <f t="shared" si="1"/>
        <v>44895</v>
      </c>
      <c r="B109" s="16">
        <f>Data!D110</f>
        <v>0</v>
      </c>
      <c r="C109" s="17">
        <f>Data!H110</f>
        <v>0</v>
      </c>
      <c r="D109" s="17">
        <f>Data!L110</f>
        <v>0</v>
      </c>
      <c r="E109" s="17">
        <f>Data!P110</f>
        <v>0</v>
      </c>
      <c r="F109" s="17">
        <f>Data!T110</f>
        <v>0</v>
      </c>
      <c r="G109" s="17">
        <f>Data!X110</f>
        <v>0</v>
      </c>
      <c r="H109" s="17">
        <f>Data!AB110</f>
        <v>0</v>
      </c>
      <c r="I109" s="17">
        <f>Data!AF110</f>
        <v>0</v>
      </c>
      <c r="J109" s="17">
        <f>Data!AJ110</f>
        <v>0</v>
      </c>
      <c r="K109">
        <f>Data!AN110</f>
        <v>0</v>
      </c>
      <c r="L109">
        <f>Data!AR110</f>
        <v>0</v>
      </c>
      <c r="M109" s="17">
        <f>Data!AW110</f>
        <v>0</v>
      </c>
      <c r="N109" s="17">
        <f>Data!BA110</f>
        <v>0</v>
      </c>
      <c r="O109" s="17">
        <f>Data!BE110</f>
        <v>0</v>
      </c>
      <c r="P109" s="17">
        <f>Data!BI110</f>
        <v>0</v>
      </c>
      <c r="Q109">
        <f>Data!BM110</f>
        <v>0</v>
      </c>
    </row>
    <row r="110" spans="1:17" x14ac:dyDescent="0.25">
      <c r="A110" s="366">
        <f t="shared" si="1"/>
        <v>44896</v>
      </c>
      <c r="B110" s="16">
        <f>Data!D111</f>
        <v>0</v>
      </c>
      <c r="C110" s="17">
        <f>Data!H111</f>
        <v>0</v>
      </c>
      <c r="D110" s="17">
        <f>Data!L111</f>
        <v>0</v>
      </c>
      <c r="E110" s="17">
        <f>Data!P111</f>
        <v>0</v>
      </c>
      <c r="F110" s="17">
        <f>Data!T111</f>
        <v>0</v>
      </c>
      <c r="G110" s="17">
        <f>Data!X111</f>
        <v>0</v>
      </c>
      <c r="H110" s="17">
        <f>Data!AB111</f>
        <v>0</v>
      </c>
      <c r="I110" s="17">
        <f>Data!AF111</f>
        <v>0</v>
      </c>
      <c r="J110" s="17">
        <f>Data!AJ111</f>
        <v>0</v>
      </c>
      <c r="K110">
        <f>Data!AN111</f>
        <v>0</v>
      </c>
      <c r="L110">
        <f>Data!AR111</f>
        <v>0</v>
      </c>
      <c r="M110" s="17">
        <f>Data!AW111</f>
        <v>0</v>
      </c>
      <c r="N110" s="17">
        <f>Data!BA111</f>
        <v>0</v>
      </c>
      <c r="O110" s="17">
        <f>Data!BE111</f>
        <v>0</v>
      </c>
      <c r="P110" s="17">
        <f>Data!BI111</f>
        <v>0</v>
      </c>
      <c r="Q110">
        <f>Data!BM111</f>
        <v>0</v>
      </c>
    </row>
    <row r="111" spans="1:17" x14ac:dyDescent="0.25">
      <c r="A111" s="366">
        <f t="shared" si="1"/>
        <v>44897</v>
      </c>
      <c r="B111" s="16">
        <f>Data!D112</f>
        <v>0</v>
      </c>
      <c r="C111" s="17">
        <f>Data!H112</f>
        <v>0</v>
      </c>
      <c r="D111" s="17">
        <f>Data!L112</f>
        <v>0</v>
      </c>
      <c r="E111" s="17">
        <f>Data!P112</f>
        <v>0</v>
      </c>
      <c r="F111" s="17">
        <f>Data!T112</f>
        <v>0</v>
      </c>
      <c r="G111" s="17">
        <f>Data!X112</f>
        <v>0</v>
      </c>
      <c r="H111" s="17">
        <f>Data!AB112</f>
        <v>0</v>
      </c>
      <c r="I111" s="17">
        <f>Data!AF112</f>
        <v>0</v>
      </c>
      <c r="J111" s="17">
        <f>Data!AJ112</f>
        <v>0</v>
      </c>
      <c r="K111">
        <f>Data!AN112</f>
        <v>0</v>
      </c>
      <c r="L111">
        <f>Data!AR112</f>
        <v>0</v>
      </c>
      <c r="M111" s="17">
        <f>Data!AW112</f>
        <v>0</v>
      </c>
      <c r="N111" s="17">
        <f>Data!BA112</f>
        <v>0</v>
      </c>
      <c r="O111" s="17">
        <f>Data!BE112</f>
        <v>0</v>
      </c>
      <c r="P111" s="17">
        <f>Data!BI112</f>
        <v>0</v>
      </c>
      <c r="Q111">
        <f>Data!BM112</f>
        <v>0</v>
      </c>
    </row>
    <row r="112" spans="1:17" x14ac:dyDescent="0.25">
      <c r="A112" s="366">
        <f t="shared" si="1"/>
        <v>44898</v>
      </c>
      <c r="B112" s="16">
        <f>Data!D113</f>
        <v>0</v>
      </c>
      <c r="C112" s="17">
        <f>Data!H113</f>
        <v>0</v>
      </c>
      <c r="D112" s="17">
        <f>Data!L113</f>
        <v>0</v>
      </c>
      <c r="E112" s="17">
        <f>Data!P113</f>
        <v>0</v>
      </c>
      <c r="F112" s="17">
        <f>Data!T113</f>
        <v>0</v>
      </c>
      <c r="G112" s="17">
        <f>Data!X113</f>
        <v>0</v>
      </c>
      <c r="H112" s="17">
        <f>Data!AB113</f>
        <v>0</v>
      </c>
      <c r="I112" s="17">
        <f>Data!AF113</f>
        <v>0</v>
      </c>
      <c r="J112" s="17">
        <f>Data!AJ113</f>
        <v>0</v>
      </c>
      <c r="K112">
        <f>Data!AN113</f>
        <v>0</v>
      </c>
      <c r="L112">
        <f>Data!AR113</f>
        <v>0</v>
      </c>
      <c r="M112" s="17">
        <f>Data!AW113</f>
        <v>0</v>
      </c>
      <c r="N112" s="17">
        <f>Data!BA113</f>
        <v>0</v>
      </c>
      <c r="O112" s="17">
        <f>Data!BE113</f>
        <v>0</v>
      </c>
      <c r="P112" s="17">
        <f>Data!BI113</f>
        <v>0</v>
      </c>
      <c r="Q112">
        <f>Data!BM113</f>
        <v>0</v>
      </c>
    </row>
    <row r="113" spans="1:17" x14ac:dyDescent="0.25">
      <c r="A113" s="366">
        <f t="shared" si="1"/>
        <v>44899</v>
      </c>
      <c r="B113" s="16">
        <f>Data!D114</f>
        <v>0</v>
      </c>
      <c r="C113" s="17">
        <f>Data!H114</f>
        <v>0</v>
      </c>
      <c r="D113" s="17">
        <f>Data!L114</f>
        <v>0</v>
      </c>
      <c r="E113" s="17">
        <f>Data!P114</f>
        <v>0</v>
      </c>
      <c r="F113" s="17">
        <f>Data!T114</f>
        <v>0</v>
      </c>
      <c r="G113" s="17">
        <f>Data!X114</f>
        <v>0</v>
      </c>
      <c r="H113" s="17">
        <f>Data!AB114</f>
        <v>0</v>
      </c>
      <c r="I113" s="17">
        <f>Data!AF114</f>
        <v>0</v>
      </c>
      <c r="J113" s="17">
        <f>Data!AJ114</f>
        <v>0</v>
      </c>
      <c r="K113">
        <f>Data!AN114</f>
        <v>0</v>
      </c>
      <c r="L113">
        <f>Data!AR114</f>
        <v>0</v>
      </c>
      <c r="M113" s="17">
        <f>Data!AW114</f>
        <v>0</v>
      </c>
      <c r="N113" s="17">
        <f>Data!BA114</f>
        <v>0</v>
      </c>
      <c r="O113" s="17">
        <f>Data!BE114</f>
        <v>0</v>
      </c>
      <c r="P113" s="17">
        <f>Data!BI114</f>
        <v>0</v>
      </c>
      <c r="Q113">
        <f>Data!BM114</f>
        <v>0</v>
      </c>
    </row>
    <row r="114" spans="1:17" x14ac:dyDescent="0.25">
      <c r="A114" s="366">
        <f t="shared" si="1"/>
        <v>44900</v>
      </c>
      <c r="B114" s="16">
        <f>Data!D115</f>
        <v>0</v>
      </c>
      <c r="C114" s="17">
        <f>Data!H115</f>
        <v>0</v>
      </c>
      <c r="D114" s="17">
        <f>Data!L115</f>
        <v>0</v>
      </c>
      <c r="E114" s="17">
        <f>Data!P115</f>
        <v>0</v>
      </c>
      <c r="F114" s="17">
        <f>Data!T115</f>
        <v>0</v>
      </c>
      <c r="G114" s="17">
        <f>Data!X115</f>
        <v>0</v>
      </c>
      <c r="H114" s="17">
        <f>Data!AB115</f>
        <v>0</v>
      </c>
      <c r="I114" s="17">
        <f>Data!AF115</f>
        <v>0</v>
      </c>
      <c r="J114" s="17">
        <f>Data!AJ115</f>
        <v>0</v>
      </c>
      <c r="K114">
        <f>Data!AN115</f>
        <v>0</v>
      </c>
      <c r="L114">
        <f>Data!AR115</f>
        <v>0</v>
      </c>
      <c r="M114" s="17">
        <f>Data!AW115</f>
        <v>0</v>
      </c>
      <c r="N114" s="17">
        <f>Data!BA115</f>
        <v>0</v>
      </c>
      <c r="O114" s="17">
        <f>Data!BE115</f>
        <v>0</v>
      </c>
      <c r="P114" s="17">
        <f>Data!BI115</f>
        <v>0</v>
      </c>
      <c r="Q114">
        <f>Data!BM115</f>
        <v>0</v>
      </c>
    </row>
    <row r="115" spans="1:17" x14ac:dyDescent="0.25">
      <c r="A115" s="366">
        <f t="shared" si="1"/>
        <v>44901</v>
      </c>
      <c r="B115" s="16">
        <f>Data!D116</f>
        <v>0</v>
      </c>
      <c r="C115" s="17">
        <f>Data!H116</f>
        <v>0</v>
      </c>
      <c r="D115" s="17">
        <f>Data!L116</f>
        <v>0</v>
      </c>
      <c r="E115" s="17">
        <f>Data!P116</f>
        <v>0</v>
      </c>
      <c r="F115" s="17">
        <f>Data!T116</f>
        <v>0</v>
      </c>
      <c r="G115" s="17">
        <f>Data!X116</f>
        <v>0</v>
      </c>
      <c r="H115" s="17">
        <f>Data!AB116</f>
        <v>0</v>
      </c>
      <c r="I115" s="17">
        <f>Data!AF116</f>
        <v>0</v>
      </c>
      <c r="J115" s="17">
        <f>Data!AJ116</f>
        <v>0</v>
      </c>
      <c r="K115">
        <f>Data!AN116</f>
        <v>0</v>
      </c>
      <c r="L115">
        <f>Data!AR116</f>
        <v>0</v>
      </c>
      <c r="M115" s="17">
        <f>Data!AW116</f>
        <v>0</v>
      </c>
      <c r="N115" s="17">
        <f>Data!BA116</f>
        <v>0</v>
      </c>
      <c r="O115" s="17">
        <f>Data!BE116</f>
        <v>0</v>
      </c>
      <c r="P115" s="17">
        <f>Data!BI116</f>
        <v>0</v>
      </c>
      <c r="Q115">
        <f>Data!BM116</f>
        <v>0</v>
      </c>
    </row>
    <row r="116" spans="1:17" x14ac:dyDescent="0.25">
      <c r="A116" s="366">
        <f t="shared" si="1"/>
        <v>44902</v>
      </c>
      <c r="B116" s="16">
        <f>Data!D117</f>
        <v>0</v>
      </c>
      <c r="C116" s="17">
        <f>Data!H117</f>
        <v>0</v>
      </c>
      <c r="D116" s="17">
        <f>Data!L117</f>
        <v>0</v>
      </c>
      <c r="E116" s="17">
        <f>Data!P117</f>
        <v>0</v>
      </c>
      <c r="F116" s="17">
        <f>Data!T117</f>
        <v>0</v>
      </c>
      <c r="G116" s="17">
        <f>Data!X117</f>
        <v>0</v>
      </c>
      <c r="H116" s="17">
        <f>Data!AB117</f>
        <v>0</v>
      </c>
      <c r="I116" s="17">
        <f>Data!AF117</f>
        <v>0</v>
      </c>
      <c r="J116" s="17">
        <f>Data!AJ117</f>
        <v>0</v>
      </c>
      <c r="K116">
        <f>Data!AN117</f>
        <v>0</v>
      </c>
      <c r="L116">
        <f>Data!AR117</f>
        <v>0</v>
      </c>
      <c r="M116" s="17">
        <f>Data!AW117</f>
        <v>0</v>
      </c>
      <c r="N116" s="17">
        <f>Data!BA117</f>
        <v>0</v>
      </c>
      <c r="O116" s="17">
        <f>Data!BE117</f>
        <v>0</v>
      </c>
      <c r="P116" s="17">
        <f>Data!BI117</f>
        <v>0</v>
      </c>
      <c r="Q116">
        <f>Data!BM117</f>
        <v>0</v>
      </c>
    </row>
    <row r="117" spans="1:17" x14ac:dyDescent="0.25">
      <c r="A117" s="366">
        <f t="shared" si="1"/>
        <v>44903</v>
      </c>
      <c r="B117" s="16">
        <f>Data!D118</f>
        <v>0</v>
      </c>
      <c r="C117" s="17">
        <f>Data!H118</f>
        <v>0</v>
      </c>
      <c r="D117" s="17">
        <f>Data!L118</f>
        <v>0</v>
      </c>
      <c r="E117" s="17">
        <f>Data!P118</f>
        <v>0</v>
      </c>
      <c r="F117" s="17">
        <f>Data!T118</f>
        <v>0</v>
      </c>
      <c r="G117" s="17">
        <f>Data!X118</f>
        <v>0</v>
      </c>
      <c r="H117" s="17">
        <f>Data!AB118</f>
        <v>0</v>
      </c>
      <c r="I117" s="17">
        <f>Data!AF118</f>
        <v>0</v>
      </c>
      <c r="J117" s="17">
        <f>Data!AJ118</f>
        <v>0</v>
      </c>
      <c r="K117">
        <f>Data!AN118</f>
        <v>0</v>
      </c>
      <c r="L117">
        <f>Data!AR118</f>
        <v>0</v>
      </c>
      <c r="M117" s="17">
        <f>Data!AW118</f>
        <v>0</v>
      </c>
      <c r="N117" s="17">
        <f>Data!BA118</f>
        <v>0</v>
      </c>
      <c r="O117" s="17">
        <f>Data!BE118</f>
        <v>0</v>
      </c>
      <c r="P117" s="17">
        <f>Data!BI118</f>
        <v>0</v>
      </c>
      <c r="Q117">
        <f>Data!BM118</f>
        <v>0</v>
      </c>
    </row>
    <row r="118" spans="1:17" x14ac:dyDescent="0.25">
      <c r="A118" s="366">
        <f t="shared" si="1"/>
        <v>44904</v>
      </c>
      <c r="B118" s="16">
        <f>Data!D119</f>
        <v>0</v>
      </c>
      <c r="C118" s="17">
        <f>Data!H119</f>
        <v>0</v>
      </c>
      <c r="D118" s="17">
        <f>Data!L119</f>
        <v>0</v>
      </c>
      <c r="E118" s="17">
        <f>Data!P119</f>
        <v>0</v>
      </c>
      <c r="F118" s="17">
        <f>Data!T119</f>
        <v>0</v>
      </c>
      <c r="G118" s="17">
        <f>Data!X119</f>
        <v>0</v>
      </c>
      <c r="H118" s="17">
        <f>Data!AB119</f>
        <v>0</v>
      </c>
      <c r="I118" s="17">
        <f>Data!AF119</f>
        <v>0</v>
      </c>
      <c r="J118" s="17">
        <f>Data!AJ119</f>
        <v>0</v>
      </c>
      <c r="K118">
        <f>Data!AN119</f>
        <v>0</v>
      </c>
      <c r="L118">
        <f>Data!AR119</f>
        <v>0</v>
      </c>
      <c r="M118" s="17">
        <f>Data!AW119</f>
        <v>0</v>
      </c>
      <c r="N118" s="17">
        <f>Data!BA119</f>
        <v>0</v>
      </c>
      <c r="O118" s="17">
        <f>Data!BE119</f>
        <v>0</v>
      </c>
      <c r="P118" s="17">
        <f>Data!BI119</f>
        <v>0</v>
      </c>
      <c r="Q118">
        <f>Data!BM119</f>
        <v>0</v>
      </c>
    </row>
    <row r="119" spans="1:17" x14ac:dyDescent="0.25">
      <c r="A119" s="366">
        <f t="shared" si="1"/>
        <v>44905</v>
      </c>
      <c r="B119" s="16">
        <f>Data!D120</f>
        <v>0</v>
      </c>
      <c r="C119" s="17">
        <f>Data!H120</f>
        <v>0</v>
      </c>
      <c r="D119" s="17">
        <f>Data!L120</f>
        <v>0</v>
      </c>
      <c r="E119" s="17">
        <f>Data!P120</f>
        <v>0</v>
      </c>
      <c r="F119" s="17">
        <f>Data!T120</f>
        <v>0</v>
      </c>
      <c r="G119" s="17">
        <f>Data!X120</f>
        <v>0</v>
      </c>
      <c r="H119" s="17">
        <f>Data!AB120</f>
        <v>0</v>
      </c>
      <c r="I119" s="17">
        <f>Data!AF120</f>
        <v>0</v>
      </c>
      <c r="J119" s="17">
        <f>Data!AJ120</f>
        <v>0</v>
      </c>
      <c r="K119">
        <f>Data!AN120</f>
        <v>0</v>
      </c>
      <c r="L119">
        <f>Data!AR120</f>
        <v>0</v>
      </c>
      <c r="M119" s="17">
        <f>Data!AW120</f>
        <v>0</v>
      </c>
      <c r="N119" s="17">
        <f>Data!BA120</f>
        <v>0</v>
      </c>
      <c r="O119" s="17">
        <f>Data!BE120</f>
        <v>0</v>
      </c>
      <c r="P119" s="17">
        <f>Data!BI120</f>
        <v>0</v>
      </c>
      <c r="Q119">
        <f>Data!BM120</f>
        <v>0</v>
      </c>
    </row>
    <row r="120" spans="1:17" x14ac:dyDescent="0.25">
      <c r="A120" s="366">
        <f t="shared" si="1"/>
        <v>44906</v>
      </c>
      <c r="B120" s="16">
        <f>Data!D121</f>
        <v>0</v>
      </c>
      <c r="C120" s="17">
        <f>Data!H121</f>
        <v>0</v>
      </c>
      <c r="D120" s="17">
        <f>Data!L121</f>
        <v>0</v>
      </c>
      <c r="E120" s="17">
        <f>Data!P121</f>
        <v>0</v>
      </c>
      <c r="F120" s="17">
        <f>Data!T121</f>
        <v>0</v>
      </c>
      <c r="G120" s="17">
        <f>Data!X121</f>
        <v>0</v>
      </c>
      <c r="H120" s="17">
        <f>Data!AB121</f>
        <v>0</v>
      </c>
      <c r="I120" s="17">
        <f>Data!AF121</f>
        <v>0</v>
      </c>
      <c r="J120" s="17">
        <f>Data!AJ121</f>
        <v>0</v>
      </c>
      <c r="K120">
        <f>Data!AN121</f>
        <v>0</v>
      </c>
      <c r="L120">
        <f>Data!AR121</f>
        <v>0</v>
      </c>
      <c r="M120" s="17">
        <f>Data!AW121</f>
        <v>0</v>
      </c>
      <c r="N120" s="17">
        <f>Data!BA121</f>
        <v>0</v>
      </c>
      <c r="O120" s="17">
        <f>Data!BE121</f>
        <v>0</v>
      </c>
      <c r="P120" s="17">
        <f>Data!BI121</f>
        <v>0</v>
      </c>
      <c r="Q120">
        <f>Data!BM121</f>
        <v>0</v>
      </c>
    </row>
    <row r="121" spans="1:17" x14ac:dyDescent="0.25">
      <c r="A121" s="366">
        <f t="shared" si="1"/>
        <v>44907</v>
      </c>
      <c r="B121" s="16">
        <f>Data!D122</f>
        <v>0</v>
      </c>
      <c r="C121" s="17">
        <f>Data!H122</f>
        <v>0</v>
      </c>
      <c r="D121" s="17">
        <f>Data!L122</f>
        <v>0</v>
      </c>
      <c r="E121" s="17">
        <f>Data!P122</f>
        <v>0</v>
      </c>
      <c r="F121" s="17">
        <f>Data!T122</f>
        <v>0</v>
      </c>
      <c r="G121" s="17">
        <f>Data!X122</f>
        <v>0</v>
      </c>
      <c r="H121" s="17">
        <f>Data!AB122</f>
        <v>0</v>
      </c>
      <c r="I121" s="17">
        <f>Data!AF122</f>
        <v>0</v>
      </c>
      <c r="J121" s="17">
        <f>Data!AJ122</f>
        <v>0</v>
      </c>
      <c r="K121">
        <f>Data!AN122</f>
        <v>0</v>
      </c>
      <c r="L121">
        <f>Data!AR122</f>
        <v>0</v>
      </c>
      <c r="M121" s="17">
        <f>Data!AW122</f>
        <v>0</v>
      </c>
      <c r="N121" s="17">
        <f>Data!BA122</f>
        <v>0</v>
      </c>
      <c r="O121" s="17">
        <f>Data!BE122</f>
        <v>0</v>
      </c>
      <c r="P121" s="17">
        <f>Data!BI122</f>
        <v>0</v>
      </c>
      <c r="Q121">
        <f>Data!BM122</f>
        <v>0</v>
      </c>
    </row>
    <row r="122" spans="1:17" x14ac:dyDescent="0.25">
      <c r="A122" s="366">
        <f t="shared" si="1"/>
        <v>44908</v>
      </c>
      <c r="B122" s="16">
        <f>Data!D123</f>
        <v>0</v>
      </c>
      <c r="C122" s="17">
        <f>Data!H123</f>
        <v>0</v>
      </c>
      <c r="D122" s="17">
        <f>Data!L123</f>
        <v>0</v>
      </c>
      <c r="E122" s="17">
        <f>Data!P123</f>
        <v>0</v>
      </c>
      <c r="F122" s="17">
        <f>Data!T123</f>
        <v>0</v>
      </c>
      <c r="G122" s="17">
        <f>Data!X123</f>
        <v>0</v>
      </c>
      <c r="H122" s="17">
        <f>Data!AB123</f>
        <v>0</v>
      </c>
      <c r="I122" s="17">
        <f>Data!AF123</f>
        <v>0</v>
      </c>
      <c r="J122" s="17">
        <f>Data!AJ123</f>
        <v>0</v>
      </c>
      <c r="K122">
        <f>Data!AN123</f>
        <v>0</v>
      </c>
      <c r="L122">
        <f>Data!AR123</f>
        <v>0</v>
      </c>
      <c r="M122" s="17">
        <f>Data!AW123</f>
        <v>0</v>
      </c>
      <c r="N122" s="17">
        <f>Data!BA123</f>
        <v>0</v>
      </c>
      <c r="O122" s="17">
        <f>Data!BE123</f>
        <v>0</v>
      </c>
      <c r="P122" s="17">
        <f>Data!BI123</f>
        <v>0</v>
      </c>
      <c r="Q122">
        <f>Data!BM123</f>
        <v>0</v>
      </c>
    </row>
    <row r="123" spans="1:17" x14ac:dyDescent="0.25">
      <c r="A123" s="366">
        <f t="shared" si="1"/>
        <v>44909</v>
      </c>
      <c r="B123" s="16">
        <f>Data!D124</f>
        <v>0</v>
      </c>
      <c r="C123" s="17">
        <f>Data!H124</f>
        <v>0</v>
      </c>
      <c r="D123" s="17">
        <f>Data!L124</f>
        <v>0</v>
      </c>
      <c r="E123" s="17">
        <f>Data!P124</f>
        <v>0</v>
      </c>
      <c r="F123" s="17">
        <f>Data!T124</f>
        <v>0</v>
      </c>
      <c r="G123" s="17">
        <f>Data!X124</f>
        <v>0</v>
      </c>
      <c r="H123" s="17">
        <f>Data!AB124</f>
        <v>0</v>
      </c>
      <c r="I123" s="17">
        <f>Data!AF124</f>
        <v>0</v>
      </c>
      <c r="J123" s="17">
        <f>Data!AJ124</f>
        <v>0</v>
      </c>
      <c r="K123">
        <f>Data!AN124</f>
        <v>0</v>
      </c>
      <c r="L123">
        <f>Data!AR124</f>
        <v>0</v>
      </c>
      <c r="M123" s="17">
        <f>Data!AW124</f>
        <v>0</v>
      </c>
      <c r="N123" s="17">
        <f>Data!BA124</f>
        <v>0</v>
      </c>
      <c r="O123" s="17">
        <f>Data!BE124</f>
        <v>0</v>
      </c>
      <c r="P123" s="17">
        <f>Data!BI124</f>
        <v>0</v>
      </c>
      <c r="Q123">
        <f>Data!BM124</f>
        <v>0</v>
      </c>
    </row>
    <row r="124" spans="1:17" x14ac:dyDescent="0.25">
      <c r="A124" s="366">
        <f t="shared" si="1"/>
        <v>44910</v>
      </c>
      <c r="B124" s="16">
        <f>Data!D125</f>
        <v>0</v>
      </c>
      <c r="C124" s="17">
        <f>Data!H125</f>
        <v>0</v>
      </c>
      <c r="D124" s="17">
        <f>Data!L125</f>
        <v>0</v>
      </c>
      <c r="E124" s="17">
        <f>Data!P125</f>
        <v>0</v>
      </c>
      <c r="F124" s="17">
        <f>Data!T125</f>
        <v>0</v>
      </c>
      <c r="G124" s="17">
        <f>Data!X125</f>
        <v>0</v>
      </c>
      <c r="H124" s="17">
        <f>Data!AB125</f>
        <v>0</v>
      </c>
      <c r="I124" s="17">
        <f>Data!AF125</f>
        <v>0</v>
      </c>
      <c r="J124" s="17">
        <f>Data!AJ125</f>
        <v>0</v>
      </c>
      <c r="K124">
        <f>Data!AN125</f>
        <v>0</v>
      </c>
      <c r="L124">
        <f>Data!AR125</f>
        <v>0</v>
      </c>
      <c r="M124" s="17">
        <f>Data!AW125</f>
        <v>0</v>
      </c>
      <c r="N124" s="17">
        <f>Data!BA125</f>
        <v>0</v>
      </c>
      <c r="O124" s="17">
        <f>Data!BE125</f>
        <v>0</v>
      </c>
      <c r="P124" s="17">
        <f>Data!BI125</f>
        <v>0</v>
      </c>
      <c r="Q124">
        <f>Data!BM125</f>
        <v>0</v>
      </c>
    </row>
    <row r="125" spans="1:17" x14ac:dyDescent="0.25">
      <c r="A125" s="366">
        <f t="shared" si="1"/>
        <v>44911</v>
      </c>
      <c r="B125" s="16">
        <f>Data!D126</f>
        <v>0</v>
      </c>
      <c r="C125" s="17">
        <f>Data!H126</f>
        <v>0</v>
      </c>
      <c r="D125" s="17">
        <f>Data!L126</f>
        <v>0</v>
      </c>
      <c r="E125" s="17">
        <f>Data!P126</f>
        <v>0</v>
      </c>
      <c r="F125" s="17">
        <f>Data!T126</f>
        <v>0</v>
      </c>
      <c r="G125" s="17">
        <f>Data!X126</f>
        <v>0</v>
      </c>
      <c r="H125" s="17">
        <f>Data!AB126</f>
        <v>0</v>
      </c>
      <c r="I125" s="17">
        <f>Data!AF126</f>
        <v>0</v>
      </c>
      <c r="J125" s="17">
        <f>Data!AJ126</f>
        <v>0</v>
      </c>
      <c r="K125">
        <f>Data!AN126</f>
        <v>0</v>
      </c>
      <c r="L125">
        <f>Data!AR126</f>
        <v>0</v>
      </c>
      <c r="M125" s="17">
        <f>Data!AW126</f>
        <v>0</v>
      </c>
      <c r="N125" s="17">
        <f>Data!BA126</f>
        <v>0</v>
      </c>
      <c r="O125" s="17">
        <f>Data!BE126</f>
        <v>0</v>
      </c>
      <c r="P125" s="17">
        <f>Data!BI126</f>
        <v>0</v>
      </c>
      <c r="Q125">
        <f>Data!BM126</f>
        <v>0</v>
      </c>
    </row>
    <row r="126" spans="1:17" x14ac:dyDescent="0.25">
      <c r="A126" s="366">
        <f t="shared" si="1"/>
        <v>44912</v>
      </c>
      <c r="B126" s="16">
        <f>Data!D127</f>
        <v>0</v>
      </c>
      <c r="C126" s="17">
        <f>Data!H127</f>
        <v>0</v>
      </c>
      <c r="D126" s="17">
        <f>Data!L127</f>
        <v>0</v>
      </c>
      <c r="E126" s="17">
        <f>Data!P127</f>
        <v>0</v>
      </c>
      <c r="F126" s="17">
        <f>Data!T127</f>
        <v>0</v>
      </c>
      <c r="G126" s="17">
        <f>Data!X127</f>
        <v>0</v>
      </c>
      <c r="H126" s="17">
        <f>Data!AB127</f>
        <v>0</v>
      </c>
      <c r="I126" s="17">
        <f>Data!AF127</f>
        <v>0</v>
      </c>
      <c r="J126" s="17">
        <f>Data!AJ127</f>
        <v>0</v>
      </c>
      <c r="K126">
        <f>Data!AN127</f>
        <v>0</v>
      </c>
      <c r="L126">
        <f>Data!AR127</f>
        <v>0</v>
      </c>
      <c r="M126" s="17">
        <f>Data!AW127</f>
        <v>0</v>
      </c>
      <c r="N126" s="17">
        <f>Data!BA127</f>
        <v>0</v>
      </c>
      <c r="O126" s="17">
        <f>Data!BE127</f>
        <v>0</v>
      </c>
      <c r="P126" s="17">
        <f>Data!BI127</f>
        <v>0</v>
      </c>
      <c r="Q126">
        <f>Data!BM127</f>
        <v>0</v>
      </c>
    </row>
    <row r="127" spans="1:17" x14ac:dyDescent="0.25">
      <c r="A127" s="366">
        <f t="shared" si="1"/>
        <v>44913</v>
      </c>
      <c r="B127" s="16">
        <f>Data!D128</f>
        <v>0</v>
      </c>
      <c r="C127" s="17">
        <f>Data!H128</f>
        <v>0</v>
      </c>
      <c r="D127" s="17">
        <f>Data!L128</f>
        <v>0</v>
      </c>
      <c r="E127" s="17">
        <f>Data!P128</f>
        <v>0</v>
      </c>
      <c r="F127" s="17">
        <f>Data!T128</f>
        <v>0</v>
      </c>
      <c r="G127" s="17">
        <f>Data!X128</f>
        <v>0</v>
      </c>
      <c r="H127" s="17">
        <f>Data!AB128</f>
        <v>0</v>
      </c>
      <c r="I127" s="17">
        <f>Data!AF128</f>
        <v>0</v>
      </c>
      <c r="J127" s="17">
        <f>Data!AJ128</f>
        <v>0</v>
      </c>
      <c r="K127">
        <f>Data!AN128</f>
        <v>0</v>
      </c>
      <c r="L127">
        <f>Data!AR128</f>
        <v>0</v>
      </c>
      <c r="M127" s="17">
        <f>Data!AW128</f>
        <v>0</v>
      </c>
      <c r="N127" s="17">
        <f>Data!BA128</f>
        <v>0</v>
      </c>
      <c r="O127" s="17">
        <f>Data!BE128</f>
        <v>0</v>
      </c>
      <c r="P127" s="17">
        <f>Data!BI128</f>
        <v>0</v>
      </c>
      <c r="Q127">
        <f>Data!BM128</f>
        <v>0</v>
      </c>
    </row>
    <row r="128" spans="1:17" x14ac:dyDescent="0.25">
      <c r="A128" s="366">
        <f t="shared" si="1"/>
        <v>44914</v>
      </c>
      <c r="B128" s="16">
        <f>Data!D129</f>
        <v>0</v>
      </c>
      <c r="C128" s="17">
        <f>Data!H129</f>
        <v>0</v>
      </c>
      <c r="D128" s="17">
        <f>Data!L129</f>
        <v>0</v>
      </c>
      <c r="E128" s="17">
        <f>Data!P129</f>
        <v>0</v>
      </c>
      <c r="F128" s="17">
        <f>Data!T129</f>
        <v>0</v>
      </c>
      <c r="G128" s="17">
        <f>Data!X129</f>
        <v>0</v>
      </c>
      <c r="H128" s="17">
        <f>Data!AB129</f>
        <v>0</v>
      </c>
      <c r="I128" s="17">
        <f>Data!AF129</f>
        <v>0</v>
      </c>
      <c r="J128" s="17">
        <f>Data!AJ129</f>
        <v>0</v>
      </c>
      <c r="K128">
        <f>Data!AN129</f>
        <v>0</v>
      </c>
      <c r="L128">
        <f>Data!AR129</f>
        <v>0</v>
      </c>
      <c r="M128" s="17">
        <f>Data!AW129</f>
        <v>0</v>
      </c>
      <c r="N128" s="17">
        <f>Data!BA129</f>
        <v>0</v>
      </c>
      <c r="O128" s="17">
        <f>Data!BE129</f>
        <v>0</v>
      </c>
      <c r="P128" s="17">
        <f>Data!BI129</f>
        <v>0</v>
      </c>
      <c r="Q128">
        <f>Data!BM129</f>
        <v>0</v>
      </c>
    </row>
    <row r="129" spans="1:17" x14ac:dyDescent="0.25">
      <c r="A129" s="366">
        <f t="shared" si="1"/>
        <v>44915</v>
      </c>
      <c r="B129" s="16">
        <f>Data!D130</f>
        <v>0</v>
      </c>
      <c r="C129" s="17">
        <f>Data!H130</f>
        <v>0</v>
      </c>
      <c r="D129" s="17">
        <f>Data!L130</f>
        <v>0</v>
      </c>
      <c r="E129" s="17">
        <f>Data!P130</f>
        <v>0</v>
      </c>
      <c r="F129" s="17">
        <f>Data!T130</f>
        <v>0</v>
      </c>
      <c r="G129" s="17">
        <f>Data!X130</f>
        <v>0</v>
      </c>
      <c r="H129" s="17">
        <f>Data!AB130</f>
        <v>0</v>
      </c>
      <c r="I129" s="17">
        <f>Data!AF130</f>
        <v>0</v>
      </c>
      <c r="J129" s="17">
        <f>Data!AJ130</f>
        <v>0</v>
      </c>
      <c r="K129">
        <f>Data!AN130</f>
        <v>0</v>
      </c>
      <c r="L129">
        <f>Data!AR130</f>
        <v>0</v>
      </c>
      <c r="M129" s="17">
        <f>Data!AW130</f>
        <v>0</v>
      </c>
      <c r="N129" s="17">
        <f>Data!BA130</f>
        <v>0</v>
      </c>
      <c r="O129" s="17">
        <f>Data!BE130</f>
        <v>0</v>
      </c>
      <c r="P129" s="17">
        <f>Data!BI130</f>
        <v>0</v>
      </c>
      <c r="Q129">
        <f>Data!BM130</f>
        <v>0</v>
      </c>
    </row>
    <row r="130" spans="1:17" x14ac:dyDescent="0.25">
      <c r="A130" s="366">
        <f t="shared" si="1"/>
        <v>44916</v>
      </c>
      <c r="B130" s="16">
        <f>Data!D131</f>
        <v>0</v>
      </c>
      <c r="C130" s="17">
        <f>Data!H131</f>
        <v>0</v>
      </c>
      <c r="D130" s="17">
        <f>Data!L131</f>
        <v>0</v>
      </c>
      <c r="E130" s="17">
        <f>Data!P131</f>
        <v>0</v>
      </c>
      <c r="F130" s="17">
        <f>Data!T131</f>
        <v>0</v>
      </c>
      <c r="G130" s="17">
        <f>Data!X131</f>
        <v>0</v>
      </c>
      <c r="H130" s="17">
        <f>Data!AB131</f>
        <v>0</v>
      </c>
      <c r="I130" s="17">
        <f>Data!AF131</f>
        <v>0</v>
      </c>
      <c r="J130" s="17">
        <f>Data!AJ131</f>
        <v>0</v>
      </c>
      <c r="K130">
        <f>Data!AN131</f>
        <v>0</v>
      </c>
      <c r="L130">
        <f>Data!AR131</f>
        <v>0</v>
      </c>
      <c r="M130" s="17">
        <f>Data!AW131</f>
        <v>0</v>
      </c>
      <c r="N130" s="17">
        <f>Data!BA131</f>
        <v>0</v>
      </c>
      <c r="O130" s="17">
        <f>Data!BE131</f>
        <v>0</v>
      </c>
      <c r="P130" s="17">
        <f>Data!BI131</f>
        <v>0</v>
      </c>
      <c r="Q130">
        <f>Data!BM131</f>
        <v>0</v>
      </c>
    </row>
    <row r="131" spans="1:17" x14ac:dyDescent="0.25">
      <c r="A131" s="366">
        <f t="shared" si="1"/>
        <v>44917</v>
      </c>
      <c r="B131" s="16">
        <f>Data!D132</f>
        <v>0</v>
      </c>
      <c r="C131" s="17">
        <f>Data!H132</f>
        <v>0</v>
      </c>
      <c r="D131" s="17">
        <f>Data!L132</f>
        <v>0</v>
      </c>
      <c r="E131" s="17">
        <f>Data!P132</f>
        <v>0</v>
      </c>
      <c r="F131" s="17">
        <f>Data!T132</f>
        <v>0</v>
      </c>
      <c r="G131" s="17">
        <f>Data!X132</f>
        <v>0</v>
      </c>
      <c r="H131" s="17">
        <f>Data!AB132</f>
        <v>0</v>
      </c>
      <c r="I131" s="17">
        <f>Data!AF132</f>
        <v>0</v>
      </c>
      <c r="J131" s="17">
        <f>Data!AJ132</f>
        <v>0</v>
      </c>
      <c r="K131">
        <f>Data!AN132</f>
        <v>0</v>
      </c>
      <c r="L131">
        <f>Data!AR132</f>
        <v>0</v>
      </c>
      <c r="M131" s="17">
        <f>Data!AW132</f>
        <v>0</v>
      </c>
      <c r="N131" s="17">
        <f>Data!BA132</f>
        <v>0</v>
      </c>
      <c r="O131" s="17">
        <f>Data!BE132</f>
        <v>0</v>
      </c>
      <c r="P131" s="17">
        <f>Data!BI132</f>
        <v>0</v>
      </c>
      <c r="Q131">
        <f>Data!BM132</f>
        <v>0</v>
      </c>
    </row>
    <row r="132" spans="1:17" x14ac:dyDescent="0.25">
      <c r="A132" s="366">
        <f t="shared" ref="A132:A195" si="2">A131+1</f>
        <v>44918</v>
      </c>
      <c r="B132" s="16">
        <f>Data!D133</f>
        <v>0</v>
      </c>
      <c r="C132" s="17">
        <f>Data!H133</f>
        <v>0</v>
      </c>
      <c r="D132" s="17">
        <f>Data!L133</f>
        <v>0</v>
      </c>
      <c r="E132" s="17">
        <f>Data!P133</f>
        <v>0</v>
      </c>
      <c r="F132" s="17">
        <f>Data!T133</f>
        <v>0</v>
      </c>
      <c r="G132" s="17">
        <f>Data!X133</f>
        <v>0</v>
      </c>
      <c r="H132" s="17">
        <f>Data!AB133</f>
        <v>0</v>
      </c>
      <c r="I132" s="17">
        <f>Data!AF133</f>
        <v>0</v>
      </c>
      <c r="J132" s="17">
        <f>Data!AJ133</f>
        <v>0</v>
      </c>
      <c r="K132">
        <f>Data!AN133</f>
        <v>0</v>
      </c>
      <c r="L132">
        <f>Data!AR133</f>
        <v>0</v>
      </c>
      <c r="M132" s="17">
        <f>Data!AW133</f>
        <v>0</v>
      </c>
      <c r="N132" s="17">
        <f>Data!BA133</f>
        <v>0</v>
      </c>
      <c r="O132" s="17">
        <f>Data!BE133</f>
        <v>0</v>
      </c>
      <c r="P132" s="17">
        <f>Data!BI133</f>
        <v>0</v>
      </c>
      <c r="Q132">
        <f>Data!BM133</f>
        <v>0</v>
      </c>
    </row>
    <row r="133" spans="1:17" x14ac:dyDescent="0.25">
      <c r="A133" s="366">
        <f t="shared" si="2"/>
        <v>44919</v>
      </c>
      <c r="B133" s="16">
        <f>Data!D134</f>
        <v>0</v>
      </c>
      <c r="C133" s="17">
        <f>Data!H134</f>
        <v>0</v>
      </c>
      <c r="D133" s="17">
        <f>Data!L134</f>
        <v>0</v>
      </c>
      <c r="E133" s="17">
        <f>Data!P134</f>
        <v>0</v>
      </c>
      <c r="F133" s="17">
        <f>Data!T134</f>
        <v>0</v>
      </c>
      <c r="G133" s="17">
        <f>Data!X134</f>
        <v>0</v>
      </c>
      <c r="H133" s="17">
        <f>Data!AB134</f>
        <v>0</v>
      </c>
      <c r="I133" s="17">
        <f>Data!AF134</f>
        <v>0</v>
      </c>
      <c r="J133" s="17">
        <f>Data!AJ134</f>
        <v>0</v>
      </c>
      <c r="K133">
        <f>Data!AN134</f>
        <v>0</v>
      </c>
      <c r="L133">
        <f>Data!AR134</f>
        <v>0</v>
      </c>
      <c r="M133" s="17">
        <f>Data!AW134</f>
        <v>0</v>
      </c>
      <c r="N133" s="17">
        <f>Data!BA134</f>
        <v>0</v>
      </c>
      <c r="O133" s="17">
        <f>Data!BE134</f>
        <v>0</v>
      </c>
      <c r="P133" s="17">
        <f>Data!BI134</f>
        <v>0</v>
      </c>
      <c r="Q133">
        <f>Data!BM134</f>
        <v>0</v>
      </c>
    </row>
    <row r="134" spans="1:17" x14ac:dyDescent="0.25">
      <c r="A134" s="366">
        <f t="shared" si="2"/>
        <v>44920</v>
      </c>
      <c r="B134" s="16">
        <f>Data!D135</f>
        <v>0</v>
      </c>
      <c r="C134" s="17">
        <f>Data!H135</f>
        <v>0</v>
      </c>
      <c r="D134" s="17">
        <f>Data!L135</f>
        <v>0</v>
      </c>
      <c r="E134" s="17">
        <f>Data!P135</f>
        <v>0</v>
      </c>
      <c r="F134" s="17">
        <f>Data!T135</f>
        <v>0</v>
      </c>
      <c r="G134" s="17">
        <f>Data!X135</f>
        <v>0</v>
      </c>
      <c r="H134" s="17">
        <f>Data!AB135</f>
        <v>0</v>
      </c>
      <c r="I134" s="17">
        <f>Data!AF135</f>
        <v>0</v>
      </c>
      <c r="J134" s="17">
        <f>Data!AJ135</f>
        <v>0</v>
      </c>
      <c r="K134">
        <f>Data!AN135</f>
        <v>0</v>
      </c>
      <c r="L134">
        <f>Data!AR135</f>
        <v>0</v>
      </c>
      <c r="M134" s="17">
        <f>Data!AW135</f>
        <v>0</v>
      </c>
      <c r="N134" s="17">
        <f>Data!BA135</f>
        <v>0</v>
      </c>
      <c r="O134" s="17">
        <f>Data!BE135</f>
        <v>0</v>
      </c>
      <c r="P134" s="17">
        <f>Data!BI135</f>
        <v>0</v>
      </c>
      <c r="Q134">
        <f>Data!BM135</f>
        <v>0</v>
      </c>
    </row>
    <row r="135" spans="1:17" x14ac:dyDescent="0.25">
      <c r="A135" s="366">
        <f t="shared" si="2"/>
        <v>44921</v>
      </c>
      <c r="B135" s="16">
        <f>Data!D136</f>
        <v>0</v>
      </c>
      <c r="C135" s="17">
        <f>Data!H136</f>
        <v>0</v>
      </c>
      <c r="D135" s="17">
        <f>Data!L136</f>
        <v>0</v>
      </c>
      <c r="E135" s="17">
        <f>Data!P136</f>
        <v>0</v>
      </c>
      <c r="F135" s="17">
        <f>Data!T136</f>
        <v>0</v>
      </c>
      <c r="G135" s="17">
        <f>Data!X136</f>
        <v>0</v>
      </c>
      <c r="H135" s="17">
        <f>Data!AB136</f>
        <v>0</v>
      </c>
      <c r="I135" s="17">
        <f>Data!AF136</f>
        <v>0</v>
      </c>
      <c r="J135" s="17">
        <f>Data!AJ136</f>
        <v>0</v>
      </c>
      <c r="K135">
        <f>Data!AN136</f>
        <v>0</v>
      </c>
      <c r="L135">
        <f>Data!AR136</f>
        <v>0</v>
      </c>
      <c r="M135" s="17">
        <f>Data!AW136</f>
        <v>0</v>
      </c>
      <c r="N135" s="17">
        <f>Data!BA136</f>
        <v>0</v>
      </c>
      <c r="O135" s="17">
        <f>Data!BE136</f>
        <v>0</v>
      </c>
      <c r="P135" s="17">
        <f>Data!BI136</f>
        <v>0</v>
      </c>
      <c r="Q135">
        <f>Data!BM136</f>
        <v>0</v>
      </c>
    </row>
    <row r="136" spans="1:17" x14ac:dyDescent="0.25">
      <c r="A136" s="366">
        <f t="shared" si="2"/>
        <v>44922</v>
      </c>
      <c r="B136" s="16">
        <f>Data!D137</f>
        <v>0</v>
      </c>
      <c r="C136" s="17">
        <f>Data!H137</f>
        <v>0</v>
      </c>
      <c r="D136" s="17">
        <f>Data!L137</f>
        <v>0</v>
      </c>
      <c r="E136" s="17">
        <f>Data!P137</f>
        <v>0</v>
      </c>
      <c r="F136" s="17">
        <f>Data!T137</f>
        <v>0</v>
      </c>
      <c r="G136" s="17">
        <f>Data!X137</f>
        <v>0</v>
      </c>
      <c r="H136" s="17">
        <f>Data!AB137</f>
        <v>0</v>
      </c>
      <c r="I136" s="17">
        <f>Data!AF137</f>
        <v>0</v>
      </c>
      <c r="J136" s="17">
        <f>Data!AJ137</f>
        <v>0</v>
      </c>
      <c r="K136">
        <f>Data!AN137</f>
        <v>0</v>
      </c>
      <c r="L136">
        <f>Data!AR137</f>
        <v>0</v>
      </c>
      <c r="M136" s="17">
        <f>Data!AW137</f>
        <v>0</v>
      </c>
      <c r="N136" s="17">
        <f>Data!BA137</f>
        <v>0</v>
      </c>
      <c r="O136" s="17">
        <f>Data!BE137</f>
        <v>0</v>
      </c>
      <c r="P136" s="17">
        <f>Data!BI137</f>
        <v>0</v>
      </c>
      <c r="Q136">
        <f>Data!BM137</f>
        <v>0</v>
      </c>
    </row>
    <row r="137" spans="1:17" x14ac:dyDescent="0.25">
      <c r="A137" s="366">
        <f t="shared" si="2"/>
        <v>44923</v>
      </c>
      <c r="B137" s="16">
        <f>Data!D138</f>
        <v>0</v>
      </c>
      <c r="C137" s="17">
        <f>Data!H138</f>
        <v>0</v>
      </c>
      <c r="D137" s="17">
        <f>Data!L138</f>
        <v>0</v>
      </c>
      <c r="E137" s="17">
        <f>Data!P138</f>
        <v>0</v>
      </c>
      <c r="F137" s="17">
        <f>Data!T138</f>
        <v>0</v>
      </c>
      <c r="G137" s="17">
        <f>Data!X138</f>
        <v>0</v>
      </c>
      <c r="H137" s="17">
        <f>Data!AB138</f>
        <v>0</v>
      </c>
      <c r="I137" s="17">
        <f>Data!AF138</f>
        <v>0</v>
      </c>
      <c r="J137" s="17">
        <f>Data!AJ138</f>
        <v>0</v>
      </c>
      <c r="K137">
        <f>Data!AN138</f>
        <v>0</v>
      </c>
      <c r="L137">
        <f>Data!AR138</f>
        <v>0</v>
      </c>
      <c r="M137" s="17">
        <f>Data!AW138</f>
        <v>0</v>
      </c>
      <c r="N137" s="17">
        <f>Data!BA138</f>
        <v>0</v>
      </c>
      <c r="O137" s="17">
        <f>Data!BE138</f>
        <v>0</v>
      </c>
      <c r="P137" s="17">
        <f>Data!BI138</f>
        <v>0</v>
      </c>
      <c r="Q137">
        <f>Data!BM138</f>
        <v>0</v>
      </c>
    </row>
    <row r="138" spans="1:17" x14ac:dyDescent="0.25">
      <c r="A138" s="366">
        <f t="shared" si="2"/>
        <v>44924</v>
      </c>
      <c r="B138" s="16">
        <f>Data!D139</f>
        <v>0</v>
      </c>
      <c r="C138" s="17">
        <f>Data!H139</f>
        <v>0</v>
      </c>
      <c r="D138" s="17">
        <f>Data!L139</f>
        <v>0</v>
      </c>
      <c r="E138" s="17">
        <f>Data!P139</f>
        <v>0</v>
      </c>
      <c r="F138" s="17">
        <f>Data!T139</f>
        <v>0</v>
      </c>
      <c r="G138" s="17">
        <f>Data!X139</f>
        <v>0</v>
      </c>
      <c r="H138" s="17">
        <f>Data!AB139</f>
        <v>0</v>
      </c>
      <c r="I138" s="17">
        <f>Data!AF139</f>
        <v>0</v>
      </c>
      <c r="J138" s="17">
        <f>Data!AJ139</f>
        <v>0</v>
      </c>
      <c r="K138">
        <f>Data!AN139</f>
        <v>0</v>
      </c>
      <c r="L138">
        <f>Data!AR139</f>
        <v>0</v>
      </c>
      <c r="M138" s="17">
        <f>Data!AW139</f>
        <v>0</v>
      </c>
      <c r="N138" s="17">
        <f>Data!BA139</f>
        <v>0</v>
      </c>
      <c r="O138" s="17">
        <f>Data!BE139</f>
        <v>0</v>
      </c>
      <c r="P138" s="17">
        <f>Data!BI139</f>
        <v>0</v>
      </c>
      <c r="Q138">
        <f>Data!BM139</f>
        <v>0</v>
      </c>
    </row>
    <row r="139" spans="1:17" x14ac:dyDescent="0.25">
      <c r="A139" s="366">
        <f t="shared" si="2"/>
        <v>44925</v>
      </c>
      <c r="B139" s="16">
        <f>Data!D140</f>
        <v>0</v>
      </c>
      <c r="C139" s="17">
        <f>Data!H140</f>
        <v>0</v>
      </c>
      <c r="D139" s="17">
        <f>Data!L140</f>
        <v>0</v>
      </c>
      <c r="E139" s="17">
        <f>Data!P140</f>
        <v>0</v>
      </c>
      <c r="F139" s="17">
        <f>Data!T140</f>
        <v>0</v>
      </c>
      <c r="G139" s="17">
        <f>Data!X140</f>
        <v>0</v>
      </c>
      <c r="H139" s="17">
        <f>Data!AB140</f>
        <v>0</v>
      </c>
      <c r="I139" s="17">
        <f>Data!AF140</f>
        <v>0</v>
      </c>
      <c r="J139" s="17">
        <f>Data!AJ140</f>
        <v>0</v>
      </c>
      <c r="K139">
        <f>Data!AN140</f>
        <v>0</v>
      </c>
      <c r="L139">
        <f>Data!AR140</f>
        <v>0</v>
      </c>
      <c r="M139" s="17">
        <f>Data!AW140</f>
        <v>0</v>
      </c>
      <c r="N139" s="17">
        <f>Data!BA140</f>
        <v>0</v>
      </c>
      <c r="O139" s="17">
        <f>Data!BE140</f>
        <v>0</v>
      </c>
      <c r="P139" s="17">
        <f>Data!BI140</f>
        <v>0</v>
      </c>
      <c r="Q139">
        <f>Data!BM140</f>
        <v>0</v>
      </c>
    </row>
    <row r="140" spans="1:17" x14ac:dyDescent="0.25">
      <c r="A140" s="366">
        <f t="shared" si="2"/>
        <v>44926</v>
      </c>
      <c r="B140" s="16">
        <f>Data!D141</f>
        <v>0</v>
      </c>
      <c r="C140" s="17">
        <f>Data!H141</f>
        <v>0</v>
      </c>
      <c r="D140" s="17">
        <f>Data!L141</f>
        <v>0</v>
      </c>
      <c r="E140" s="17">
        <f>Data!P141</f>
        <v>0</v>
      </c>
      <c r="F140" s="17">
        <f>Data!T141</f>
        <v>0</v>
      </c>
      <c r="G140" s="17">
        <f>Data!X141</f>
        <v>0</v>
      </c>
      <c r="H140" s="17">
        <f>Data!AB141</f>
        <v>0</v>
      </c>
      <c r="I140" s="17">
        <f>Data!AF141</f>
        <v>0</v>
      </c>
      <c r="J140" s="17">
        <f>Data!AJ141</f>
        <v>0</v>
      </c>
      <c r="K140">
        <f>Data!AN141</f>
        <v>0</v>
      </c>
      <c r="L140">
        <f>Data!AR141</f>
        <v>0</v>
      </c>
      <c r="M140" s="17">
        <f>Data!AW141</f>
        <v>0</v>
      </c>
      <c r="N140" s="17">
        <f>Data!BA141</f>
        <v>0</v>
      </c>
      <c r="O140" s="17">
        <f>Data!BE141</f>
        <v>0</v>
      </c>
      <c r="P140" s="17">
        <f>Data!BI141</f>
        <v>0</v>
      </c>
      <c r="Q140">
        <f>Data!BM141</f>
        <v>0</v>
      </c>
    </row>
    <row r="141" spans="1:17" x14ac:dyDescent="0.25">
      <c r="A141" s="366">
        <f t="shared" si="2"/>
        <v>44927</v>
      </c>
      <c r="B141" s="16">
        <f>Data!D142</f>
        <v>0</v>
      </c>
      <c r="C141" s="17">
        <f>Data!H142</f>
        <v>0</v>
      </c>
      <c r="D141" s="17">
        <f>Data!L142</f>
        <v>0</v>
      </c>
      <c r="E141" s="17">
        <f>Data!P142</f>
        <v>0</v>
      </c>
      <c r="F141" s="17">
        <f>Data!T142</f>
        <v>0</v>
      </c>
      <c r="G141" s="17">
        <f>Data!X142</f>
        <v>0</v>
      </c>
      <c r="H141" s="17">
        <f>Data!AB142</f>
        <v>0</v>
      </c>
      <c r="I141" s="17">
        <f>Data!AF142</f>
        <v>0</v>
      </c>
      <c r="J141" s="17">
        <f>Data!AJ142</f>
        <v>0</v>
      </c>
      <c r="K141">
        <f>Data!AN142</f>
        <v>0</v>
      </c>
      <c r="L141">
        <f>Data!AR142</f>
        <v>0</v>
      </c>
      <c r="M141" s="17">
        <f>Data!AW142</f>
        <v>0</v>
      </c>
      <c r="N141" s="17">
        <f>Data!BA142</f>
        <v>0</v>
      </c>
      <c r="O141" s="17">
        <f>Data!BE142</f>
        <v>0</v>
      </c>
      <c r="P141" s="17">
        <f>Data!BI142</f>
        <v>0</v>
      </c>
      <c r="Q141">
        <f>Data!BM142</f>
        <v>0</v>
      </c>
    </row>
    <row r="142" spans="1:17" x14ac:dyDescent="0.25">
      <c r="A142" s="366">
        <f t="shared" si="2"/>
        <v>44928</v>
      </c>
      <c r="B142" s="16">
        <f>Data!D143</f>
        <v>0</v>
      </c>
      <c r="C142" s="17">
        <f>Data!H143</f>
        <v>0</v>
      </c>
      <c r="D142" s="17">
        <f>Data!L143</f>
        <v>0</v>
      </c>
      <c r="E142" s="17">
        <f>Data!P143</f>
        <v>0</v>
      </c>
      <c r="F142" s="17">
        <f>Data!T143</f>
        <v>0</v>
      </c>
      <c r="G142" s="17">
        <f>Data!X143</f>
        <v>0</v>
      </c>
      <c r="H142" s="17">
        <f>Data!AB143</f>
        <v>0</v>
      </c>
      <c r="I142" s="17">
        <f>Data!AF143</f>
        <v>0</v>
      </c>
      <c r="J142" s="17">
        <f>Data!AJ143</f>
        <v>0</v>
      </c>
      <c r="K142">
        <f>Data!AN143</f>
        <v>0</v>
      </c>
      <c r="L142">
        <f>Data!AR143</f>
        <v>0</v>
      </c>
      <c r="M142" s="17">
        <f>Data!AW143</f>
        <v>0</v>
      </c>
      <c r="N142" s="17">
        <f>Data!BA143</f>
        <v>0</v>
      </c>
      <c r="O142" s="17">
        <f>Data!BE143</f>
        <v>0</v>
      </c>
      <c r="P142" s="17">
        <f>Data!BI143</f>
        <v>0</v>
      </c>
      <c r="Q142">
        <f>Data!BM143</f>
        <v>0</v>
      </c>
    </row>
    <row r="143" spans="1:17" x14ac:dyDescent="0.25">
      <c r="A143" s="366">
        <f t="shared" si="2"/>
        <v>44929</v>
      </c>
      <c r="B143" s="16">
        <f>Data!D144</f>
        <v>0</v>
      </c>
      <c r="C143" s="17">
        <f>Data!H144</f>
        <v>0</v>
      </c>
      <c r="D143" s="17">
        <f>Data!L144</f>
        <v>0</v>
      </c>
      <c r="E143" s="17">
        <f>Data!P144</f>
        <v>0</v>
      </c>
      <c r="F143" s="17">
        <f>Data!T144</f>
        <v>0</v>
      </c>
      <c r="G143" s="17">
        <f>Data!X144</f>
        <v>0</v>
      </c>
      <c r="H143" s="17">
        <f>Data!AB144</f>
        <v>0</v>
      </c>
      <c r="I143" s="17">
        <f>Data!AF144</f>
        <v>0</v>
      </c>
      <c r="J143" s="17">
        <f>Data!AJ144</f>
        <v>0</v>
      </c>
      <c r="K143">
        <f>Data!AN144</f>
        <v>0</v>
      </c>
      <c r="L143">
        <f>Data!AR144</f>
        <v>0</v>
      </c>
      <c r="M143" s="17">
        <f>Data!AW144</f>
        <v>0</v>
      </c>
      <c r="N143" s="17">
        <f>Data!BA144</f>
        <v>0</v>
      </c>
      <c r="O143" s="17">
        <f>Data!BE144</f>
        <v>0</v>
      </c>
      <c r="P143" s="17">
        <f>Data!BI144</f>
        <v>0</v>
      </c>
      <c r="Q143">
        <f>Data!BM144</f>
        <v>0</v>
      </c>
    </row>
    <row r="144" spans="1:17" x14ac:dyDescent="0.25">
      <c r="A144" s="366">
        <f t="shared" si="2"/>
        <v>44930</v>
      </c>
      <c r="B144" s="16">
        <f>Data!D145</f>
        <v>0</v>
      </c>
      <c r="C144" s="17">
        <f>Data!H145</f>
        <v>0</v>
      </c>
      <c r="D144" s="17">
        <f>Data!L145</f>
        <v>0</v>
      </c>
      <c r="E144" s="17">
        <f>Data!P145</f>
        <v>0</v>
      </c>
      <c r="F144" s="17">
        <f>Data!T145</f>
        <v>0</v>
      </c>
      <c r="G144" s="17">
        <f>Data!X145</f>
        <v>0</v>
      </c>
      <c r="H144" s="17">
        <f>Data!AB145</f>
        <v>0</v>
      </c>
      <c r="I144" s="17">
        <f>Data!AF145</f>
        <v>0</v>
      </c>
      <c r="J144" s="17">
        <f>Data!AJ145</f>
        <v>0</v>
      </c>
      <c r="K144">
        <f>Data!AN145</f>
        <v>0</v>
      </c>
      <c r="L144">
        <f>Data!AR145</f>
        <v>0</v>
      </c>
      <c r="M144" s="17">
        <f>Data!AW145</f>
        <v>0</v>
      </c>
      <c r="N144" s="17">
        <f>Data!BA145</f>
        <v>0</v>
      </c>
      <c r="O144" s="17">
        <f>Data!BE145</f>
        <v>0</v>
      </c>
      <c r="P144" s="17">
        <f>Data!BI145</f>
        <v>0</v>
      </c>
      <c r="Q144">
        <f>Data!BM145</f>
        <v>0</v>
      </c>
    </row>
    <row r="145" spans="1:17" x14ac:dyDescent="0.25">
      <c r="A145" s="366">
        <f t="shared" si="2"/>
        <v>44931</v>
      </c>
      <c r="B145" s="16">
        <f>Data!D146</f>
        <v>0</v>
      </c>
      <c r="C145" s="17">
        <f>Data!H146</f>
        <v>0</v>
      </c>
      <c r="D145" s="17">
        <f>Data!L146</f>
        <v>0</v>
      </c>
      <c r="E145" s="17">
        <f>Data!P146</f>
        <v>0</v>
      </c>
      <c r="F145" s="17">
        <f>Data!T146</f>
        <v>0</v>
      </c>
      <c r="G145" s="17">
        <f>Data!X146</f>
        <v>0</v>
      </c>
      <c r="H145" s="17">
        <f>Data!AB146</f>
        <v>0</v>
      </c>
      <c r="I145" s="17">
        <f>Data!AF146</f>
        <v>0</v>
      </c>
      <c r="J145" s="17">
        <f>Data!AJ146</f>
        <v>0</v>
      </c>
      <c r="K145">
        <f>Data!AN146</f>
        <v>0</v>
      </c>
      <c r="L145">
        <f>Data!AR146</f>
        <v>0</v>
      </c>
      <c r="M145" s="17">
        <f>Data!AW146</f>
        <v>0</v>
      </c>
      <c r="N145" s="17">
        <f>Data!BA146</f>
        <v>0</v>
      </c>
      <c r="O145" s="17">
        <f>Data!BE146</f>
        <v>0</v>
      </c>
      <c r="P145" s="17">
        <f>Data!BI146</f>
        <v>0</v>
      </c>
      <c r="Q145">
        <f>Data!BM146</f>
        <v>0</v>
      </c>
    </row>
    <row r="146" spans="1:17" x14ac:dyDescent="0.25">
      <c r="A146" s="366">
        <f t="shared" si="2"/>
        <v>44932</v>
      </c>
      <c r="B146" s="16">
        <f>Data!D147</f>
        <v>0</v>
      </c>
      <c r="C146" s="17">
        <f>Data!H147</f>
        <v>0</v>
      </c>
      <c r="D146" s="17">
        <f>Data!L147</f>
        <v>0</v>
      </c>
      <c r="E146" s="17">
        <f>Data!P147</f>
        <v>0</v>
      </c>
      <c r="F146" s="17">
        <f>Data!T147</f>
        <v>0</v>
      </c>
      <c r="G146" s="17">
        <f>Data!X147</f>
        <v>0</v>
      </c>
      <c r="H146" s="17">
        <f>Data!AB147</f>
        <v>0</v>
      </c>
      <c r="I146" s="17">
        <f>Data!AF147</f>
        <v>0</v>
      </c>
      <c r="J146" s="17">
        <f>Data!AJ147</f>
        <v>0</v>
      </c>
      <c r="K146">
        <f>Data!AN147</f>
        <v>0</v>
      </c>
      <c r="L146">
        <f>Data!AR147</f>
        <v>0</v>
      </c>
      <c r="M146" s="17">
        <f>Data!AW147</f>
        <v>0</v>
      </c>
      <c r="N146" s="17">
        <f>Data!BA147</f>
        <v>0</v>
      </c>
      <c r="O146" s="17">
        <f>Data!BE147</f>
        <v>0</v>
      </c>
      <c r="P146" s="17">
        <f>Data!BI147</f>
        <v>0</v>
      </c>
      <c r="Q146">
        <f>Data!BM147</f>
        <v>0</v>
      </c>
    </row>
    <row r="147" spans="1:17" x14ac:dyDescent="0.25">
      <c r="A147" s="366">
        <f t="shared" si="2"/>
        <v>44933</v>
      </c>
      <c r="B147" s="16">
        <f>Data!D148</f>
        <v>0</v>
      </c>
      <c r="C147" s="17">
        <f>Data!H148</f>
        <v>0</v>
      </c>
      <c r="D147" s="17">
        <f>Data!L148</f>
        <v>0</v>
      </c>
      <c r="E147" s="17">
        <f>Data!P148</f>
        <v>0</v>
      </c>
      <c r="F147" s="17">
        <f>Data!T148</f>
        <v>0</v>
      </c>
      <c r="G147" s="17">
        <f>Data!X148</f>
        <v>0</v>
      </c>
      <c r="H147" s="17">
        <f>Data!AB148</f>
        <v>0</v>
      </c>
      <c r="I147" s="17">
        <f>Data!AF148</f>
        <v>0</v>
      </c>
      <c r="J147" s="17">
        <f>Data!AJ148</f>
        <v>0</v>
      </c>
      <c r="K147">
        <f>Data!AN148</f>
        <v>0</v>
      </c>
      <c r="L147">
        <f>Data!AR148</f>
        <v>0</v>
      </c>
      <c r="M147" s="17">
        <f>Data!AW148</f>
        <v>0</v>
      </c>
      <c r="N147" s="17">
        <f>Data!BA148</f>
        <v>0</v>
      </c>
      <c r="O147" s="17">
        <f>Data!BE148</f>
        <v>0</v>
      </c>
      <c r="P147" s="17">
        <f>Data!BI148</f>
        <v>0</v>
      </c>
      <c r="Q147">
        <f>Data!BM148</f>
        <v>0</v>
      </c>
    </row>
    <row r="148" spans="1:17" x14ac:dyDescent="0.25">
      <c r="A148" s="366">
        <f t="shared" si="2"/>
        <v>44934</v>
      </c>
      <c r="B148" s="16">
        <f>Data!D149</f>
        <v>0</v>
      </c>
      <c r="C148" s="17">
        <f>Data!H149</f>
        <v>0</v>
      </c>
      <c r="D148" s="17">
        <f>Data!L149</f>
        <v>0</v>
      </c>
      <c r="E148" s="17">
        <f>Data!P149</f>
        <v>0</v>
      </c>
      <c r="F148" s="17">
        <f>Data!T149</f>
        <v>0</v>
      </c>
      <c r="G148" s="17">
        <f>Data!X149</f>
        <v>0</v>
      </c>
      <c r="H148" s="17">
        <f>Data!AB149</f>
        <v>0</v>
      </c>
      <c r="I148" s="17">
        <f>Data!AF149</f>
        <v>0</v>
      </c>
      <c r="J148" s="17">
        <f>Data!AJ149</f>
        <v>0</v>
      </c>
      <c r="K148">
        <f>Data!AN149</f>
        <v>0</v>
      </c>
      <c r="L148">
        <f>Data!AR149</f>
        <v>0</v>
      </c>
      <c r="M148" s="17">
        <f>Data!AW149</f>
        <v>0</v>
      </c>
      <c r="N148" s="17">
        <f>Data!BA149</f>
        <v>0</v>
      </c>
      <c r="O148" s="17">
        <f>Data!BE149</f>
        <v>0</v>
      </c>
      <c r="P148" s="17">
        <f>Data!BI149</f>
        <v>0</v>
      </c>
      <c r="Q148">
        <f>Data!BM149</f>
        <v>0</v>
      </c>
    </row>
    <row r="149" spans="1:17" x14ac:dyDescent="0.25">
      <c r="A149" s="366">
        <f t="shared" si="2"/>
        <v>44935</v>
      </c>
      <c r="B149" s="16">
        <f>Data!D150</f>
        <v>0</v>
      </c>
      <c r="C149" s="17">
        <f>Data!H150</f>
        <v>0</v>
      </c>
      <c r="D149" s="17">
        <f>Data!L150</f>
        <v>0</v>
      </c>
      <c r="E149" s="17">
        <f>Data!P150</f>
        <v>0</v>
      </c>
      <c r="F149" s="17">
        <f>Data!T150</f>
        <v>0</v>
      </c>
      <c r="G149" s="17">
        <f>Data!X150</f>
        <v>0</v>
      </c>
      <c r="H149" s="17">
        <f>Data!AB150</f>
        <v>0</v>
      </c>
      <c r="I149" s="17">
        <f>Data!AF150</f>
        <v>0</v>
      </c>
      <c r="J149" s="17">
        <f>Data!AJ150</f>
        <v>0</v>
      </c>
      <c r="K149">
        <f>Data!AN150</f>
        <v>0</v>
      </c>
      <c r="L149">
        <f>Data!AR150</f>
        <v>0</v>
      </c>
      <c r="M149" s="17">
        <f>Data!AW150</f>
        <v>0</v>
      </c>
      <c r="N149" s="17">
        <f>Data!BA150</f>
        <v>0</v>
      </c>
      <c r="O149" s="17">
        <f>Data!BE150</f>
        <v>0</v>
      </c>
      <c r="P149" s="17">
        <f>Data!BI150</f>
        <v>0</v>
      </c>
      <c r="Q149">
        <f>Data!BM150</f>
        <v>0</v>
      </c>
    </row>
    <row r="150" spans="1:17" x14ac:dyDescent="0.25">
      <c r="A150" s="366">
        <f t="shared" si="2"/>
        <v>44936</v>
      </c>
      <c r="B150" s="16">
        <f>Data!D151</f>
        <v>0</v>
      </c>
      <c r="C150" s="17">
        <f>Data!H151</f>
        <v>0</v>
      </c>
      <c r="D150" s="17">
        <f>Data!L151</f>
        <v>0</v>
      </c>
      <c r="E150" s="17">
        <f>Data!P151</f>
        <v>0</v>
      </c>
      <c r="F150" s="17">
        <f>Data!T151</f>
        <v>0</v>
      </c>
      <c r="G150" s="17">
        <f>Data!X151</f>
        <v>0</v>
      </c>
      <c r="H150" s="17">
        <f>Data!AB151</f>
        <v>0</v>
      </c>
      <c r="I150" s="17">
        <f>Data!AF151</f>
        <v>0</v>
      </c>
      <c r="J150" s="17">
        <f>Data!AJ151</f>
        <v>0</v>
      </c>
      <c r="K150">
        <f>Data!AN151</f>
        <v>0</v>
      </c>
      <c r="L150">
        <f>Data!AR151</f>
        <v>0</v>
      </c>
      <c r="M150" s="17">
        <f>Data!AW151</f>
        <v>0</v>
      </c>
      <c r="N150" s="17">
        <f>Data!BA151</f>
        <v>0</v>
      </c>
      <c r="O150" s="17">
        <f>Data!BE151</f>
        <v>0</v>
      </c>
      <c r="P150" s="17">
        <f>Data!BI151</f>
        <v>0</v>
      </c>
      <c r="Q150">
        <f>Data!BM151</f>
        <v>0</v>
      </c>
    </row>
    <row r="151" spans="1:17" x14ac:dyDescent="0.25">
      <c r="A151" s="366">
        <f t="shared" si="2"/>
        <v>44937</v>
      </c>
      <c r="B151" s="16">
        <f>Data!D152</f>
        <v>0</v>
      </c>
      <c r="C151" s="17">
        <f>Data!H152</f>
        <v>0</v>
      </c>
      <c r="D151" s="17">
        <f>Data!L152</f>
        <v>0</v>
      </c>
      <c r="E151" s="17">
        <f>Data!P152</f>
        <v>0</v>
      </c>
      <c r="F151" s="17">
        <f>Data!T152</f>
        <v>0</v>
      </c>
      <c r="G151" s="17">
        <f>Data!X152</f>
        <v>0</v>
      </c>
      <c r="H151" s="17">
        <f>Data!AB152</f>
        <v>0</v>
      </c>
      <c r="I151" s="17">
        <f>Data!AF152</f>
        <v>0</v>
      </c>
      <c r="J151" s="17">
        <f>Data!AJ152</f>
        <v>0</v>
      </c>
      <c r="K151">
        <f>Data!AN152</f>
        <v>0</v>
      </c>
      <c r="L151">
        <f>Data!AR152</f>
        <v>0</v>
      </c>
      <c r="M151" s="17">
        <f>Data!AW152</f>
        <v>0</v>
      </c>
      <c r="N151" s="17">
        <f>Data!BA152</f>
        <v>0</v>
      </c>
      <c r="O151" s="17">
        <f>Data!BE152</f>
        <v>0</v>
      </c>
      <c r="P151" s="17">
        <f>Data!BI152</f>
        <v>0</v>
      </c>
      <c r="Q151">
        <f>Data!BM152</f>
        <v>0</v>
      </c>
    </row>
    <row r="152" spans="1:17" x14ac:dyDescent="0.25">
      <c r="A152" s="366">
        <f t="shared" si="2"/>
        <v>44938</v>
      </c>
      <c r="B152" s="16">
        <f>Data!D153</f>
        <v>0</v>
      </c>
      <c r="C152" s="17">
        <f>Data!H153</f>
        <v>0</v>
      </c>
      <c r="D152" s="17">
        <f>Data!L153</f>
        <v>0</v>
      </c>
      <c r="E152" s="17">
        <f>Data!P153</f>
        <v>0</v>
      </c>
      <c r="F152" s="17">
        <f>Data!T153</f>
        <v>0</v>
      </c>
      <c r="G152" s="17">
        <f>Data!X153</f>
        <v>0</v>
      </c>
      <c r="H152" s="17">
        <f>Data!AB153</f>
        <v>0</v>
      </c>
      <c r="I152" s="17">
        <f>Data!AF153</f>
        <v>0</v>
      </c>
      <c r="J152" s="17">
        <f>Data!AJ153</f>
        <v>0</v>
      </c>
      <c r="K152">
        <f>Data!AN153</f>
        <v>0</v>
      </c>
      <c r="L152">
        <f>Data!AR153</f>
        <v>0</v>
      </c>
      <c r="M152" s="17">
        <f>Data!AW153</f>
        <v>0</v>
      </c>
      <c r="N152" s="17">
        <f>Data!BA153</f>
        <v>0</v>
      </c>
      <c r="O152" s="17">
        <f>Data!BE153</f>
        <v>0</v>
      </c>
      <c r="P152" s="17">
        <f>Data!BI153</f>
        <v>0</v>
      </c>
      <c r="Q152">
        <f>Data!BM153</f>
        <v>0</v>
      </c>
    </row>
    <row r="153" spans="1:17" x14ac:dyDescent="0.25">
      <c r="A153" s="366">
        <f t="shared" si="2"/>
        <v>44939</v>
      </c>
      <c r="B153" s="16">
        <f>Data!D154</f>
        <v>0</v>
      </c>
      <c r="C153" s="17">
        <f>Data!H154</f>
        <v>0</v>
      </c>
      <c r="D153" s="17">
        <f>Data!L154</f>
        <v>0</v>
      </c>
      <c r="E153" s="17">
        <f>Data!P154</f>
        <v>0</v>
      </c>
      <c r="F153" s="17">
        <f>Data!T154</f>
        <v>0</v>
      </c>
      <c r="G153" s="17">
        <f>Data!X154</f>
        <v>0</v>
      </c>
      <c r="H153" s="17">
        <f>Data!AB154</f>
        <v>0</v>
      </c>
      <c r="I153" s="17">
        <f>Data!AF154</f>
        <v>0</v>
      </c>
      <c r="J153" s="17">
        <f>Data!AJ154</f>
        <v>0</v>
      </c>
      <c r="K153">
        <f>Data!AN154</f>
        <v>0</v>
      </c>
      <c r="L153">
        <f>Data!AR154</f>
        <v>0</v>
      </c>
      <c r="M153" s="17">
        <f>Data!AW154</f>
        <v>0</v>
      </c>
      <c r="N153" s="17">
        <f>Data!BA154</f>
        <v>0</v>
      </c>
      <c r="O153" s="17">
        <f>Data!BE154</f>
        <v>0</v>
      </c>
      <c r="P153" s="17">
        <f>Data!BI154</f>
        <v>0</v>
      </c>
      <c r="Q153">
        <f>Data!BM154</f>
        <v>0</v>
      </c>
    </row>
    <row r="154" spans="1:17" x14ac:dyDescent="0.25">
      <c r="A154" s="366">
        <f t="shared" si="2"/>
        <v>44940</v>
      </c>
      <c r="B154" s="16">
        <f>Data!D155</f>
        <v>0</v>
      </c>
      <c r="C154" s="17">
        <f>Data!H155</f>
        <v>0</v>
      </c>
      <c r="D154" s="17">
        <f>Data!L155</f>
        <v>0</v>
      </c>
      <c r="E154" s="17">
        <f>Data!P155</f>
        <v>0</v>
      </c>
      <c r="F154" s="17">
        <f>Data!T155</f>
        <v>0</v>
      </c>
      <c r="G154" s="17">
        <f>Data!X155</f>
        <v>0</v>
      </c>
      <c r="H154" s="17">
        <f>Data!AB155</f>
        <v>0</v>
      </c>
      <c r="I154" s="17">
        <f>Data!AF155</f>
        <v>0</v>
      </c>
      <c r="J154" s="17">
        <f>Data!AJ155</f>
        <v>0</v>
      </c>
      <c r="K154">
        <f>Data!AN155</f>
        <v>0</v>
      </c>
      <c r="L154">
        <f>Data!AR155</f>
        <v>0</v>
      </c>
      <c r="M154" s="17">
        <f>Data!AW155</f>
        <v>0</v>
      </c>
      <c r="N154" s="17">
        <f>Data!BA155</f>
        <v>0</v>
      </c>
      <c r="O154" s="17">
        <f>Data!BE155</f>
        <v>0</v>
      </c>
      <c r="P154" s="17">
        <f>Data!BI155</f>
        <v>0</v>
      </c>
      <c r="Q154">
        <f>Data!BM155</f>
        <v>0</v>
      </c>
    </row>
    <row r="155" spans="1:17" x14ac:dyDescent="0.25">
      <c r="A155" s="366">
        <f t="shared" si="2"/>
        <v>44941</v>
      </c>
      <c r="B155" s="16">
        <f>Data!D156</f>
        <v>0</v>
      </c>
      <c r="C155" s="17">
        <f>Data!H156</f>
        <v>0</v>
      </c>
      <c r="D155" s="17">
        <f>Data!L156</f>
        <v>0</v>
      </c>
      <c r="E155" s="17">
        <f>Data!P156</f>
        <v>0</v>
      </c>
      <c r="F155" s="17">
        <f>Data!T156</f>
        <v>0</v>
      </c>
      <c r="G155" s="17">
        <f>Data!X156</f>
        <v>0</v>
      </c>
      <c r="H155" s="17">
        <f>Data!AB156</f>
        <v>0</v>
      </c>
      <c r="I155" s="17">
        <f>Data!AF156</f>
        <v>0</v>
      </c>
      <c r="J155" s="17">
        <f>Data!AJ156</f>
        <v>0</v>
      </c>
      <c r="K155">
        <f>Data!AN156</f>
        <v>0</v>
      </c>
      <c r="L155">
        <f>Data!AR156</f>
        <v>0</v>
      </c>
      <c r="M155" s="17">
        <f>Data!AW156</f>
        <v>0</v>
      </c>
      <c r="N155" s="17">
        <f>Data!BA156</f>
        <v>0</v>
      </c>
      <c r="O155" s="17">
        <f>Data!BE156</f>
        <v>0</v>
      </c>
      <c r="P155" s="17">
        <f>Data!BI156</f>
        <v>0</v>
      </c>
      <c r="Q155">
        <f>Data!BM156</f>
        <v>0</v>
      </c>
    </row>
    <row r="156" spans="1:17" x14ac:dyDescent="0.25">
      <c r="A156" s="366">
        <f t="shared" si="2"/>
        <v>44942</v>
      </c>
      <c r="B156" s="16">
        <f>Data!D157</f>
        <v>0</v>
      </c>
      <c r="C156" s="17">
        <f>Data!H157</f>
        <v>0</v>
      </c>
      <c r="D156" s="17">
        <f>Data!L157</f>
        <v>0</v>
      </c>
      <c r="E156" s="17">
        <f>Data!P157</f>
        <v>0</v>
      </c>
      <c r="F156" s="17">
        <f>Data!T157</f>
        <v>0</v>
      </c>
      <c r="G156" s="17">
        <f>Data!X157</f>
        <v>0</v>
      </c>
      <c r="H156" s="17">
        <f>Data!AB157</f>
        <v>0</v>
      </c>
      <c r="I156" s="17">
        <f>Data!AF157</f>
        <v>0</v>
      </c>
      <c r="J156" s="17">
        <f>Data!AJ157</f>
        <v>0</v>
      </c>
      <c r="K156">
        <f>Data!AN157</f>
        <v>0</v>
      </c>
      <c r="L156">
        <f>Data!AR157</f>
        <v>0</v>
      </c>
      <c r="M156" s="17">
        <f>Data!AW157</f>
        <v>0</v>
      </c>
      <c r="N156" s="17">
        <f>Data!BA157</f>
        <v>0</v>
      </c>
      <c r="O156" s="17">
        <f>Data!BE157</f>
        <v>0</v>
      </c>
      <c r="P156" s="17">
        <f>Data!BI157</f>
        <v>0</v>
      </c>
      <c r="Q156">
        <f>Data!BM157</f>
        <v>0</v>
      </c>
    </row>
    <row r="157" spans="1:17" x14ac:dyDescent="0.25">
      <c r="A157" s="366">
        <f t="shared" si="2"/>
        <v>44943</v>
      </c>
      <c r="B157" s="16">
        <f>Data!D158</f>
        <v>0</v>
      </c>
      <c r="C157" s="17">
        <f>Data!H158</f>
        <v>0</v>
      </c>
      <c r="D157" s="17">
        <f>Data!L158</f>
        <v>0</v>
      </c>
      <c r="E157" s="17">
        <f>Data!P158</f>
        <v>0</v>
      </c>
      <c r="F157" s="17">
        <f>Data!T158</f>
        <v>0</v>
      </c>
      <c r="G157" s="17">
        <f>Data!X158</f>
        <v>0</v>
      </c>
      <c r="H157" s="17">
        <f>Data!AB158</f>
        <v>0</v>
      </c>
      <c r="I157" s="17">
        <f>Data!AF158</f>
        <v>0</v>
      </c>
      <c r="J157" s="17">
        <f>Data!AJ158</f>
        <v>0</v>
      </c>
      <c r="K157">
        <f>Data!AN158</f>
        <v>0</v>
      </c>
      <c r="L157">
        <f>Data!AR158</f>
        <v>0</v>
      </c>
      <c r="M157" s="17">
        <f>Data!AW158</f>
        <v>0</v>
      </c>
      <c r="N157" s="17">
        <f>Data!BA158</f>
        <v>0</v>
      </c>
      <c r="O157" s="17">
        <f>Data!BE158</f>
        <v>0</v>
      </c>
      <c r="P157" s="17">
        <f>Data!BI158</f>
        <v>0</v>
      </c>
      <c r="Q157">
        <f>Data!BM158</f>
        <v>0</v>
      </c>
    </row>
    <row r="158" spans="1:17" x14ac:dyDescent="0.25">
      <c r="A158" s="366">
        <f t="shared" si="2"/>
        <v>44944</v>
      </c>
      <c r="B158" s="16">
        <f>Data!D159</f>
        <v>0</v>
      </c>
      <c r="C158" s="17">
        <f>Data!H159</f>
        <v>0</v>
      </c>
      <c r="D158" s="17">
        <f>Data!L159</f>
        <v>0</v>
      </c>
      <c r="E158" s="17">
        <f>Data!P159</f>
        <v>0</v>
      </c>
      <c r="F158" s="17">
        <f>Data!T159</f>
        <v>0</v>
      </c>
      <c r="G158" s="17">
        <f>Data!X159</f>
        <v>0</v>
      </c>
      <c r="H158" s="17">
        <f>Data!AB159</f>
        <v>0</v>
      </c>
      <c r="I158" s="17">
        <f>Data!AF159</f>
        <v>0</v>
      </c>
      <c r="J158" s="17">
        <f>Data!AJ159</f>
        <v>0</v>
      </c>
      <c r="K158">
        <f>Data!AN159</f>
        <v>0</v>
      </c>
      <c r="L158">
        <f>Data!AR159</f>
        <v>0</v>
      </c>
      <c r="M158" s="17">
        <f>Data!AW159</f>
        <v>0</v>
      </c>
      <c r="N158" s="17">
        <f>Data!BA159</f>
        <v>0</v>
      </c>
      <c r="O158" s="17">
        <f>Data!BE159</f>
        <v>0</v>
      </c>
      <c r="P158" s="17">
        <f>Data!BI159</f>
        <v>0</v>
      </c>
      <c r="Q158">
        <f>Data!BM159</f>
        <v>0</v>
      </c>
    </row>
    <row r="159" spans="1:17" x14ac:dyDescent="0.25">
      <c r="A159" s="366">
        <f t="shared" si="2"/>
        <v>44945</v>
      </c>
      <c r="B159" s="16">
        <f>Data!D160</f>
        <v>0</v>
      </c>
      <c r="C159" s="17">
        <f>Data!H160</f>
        <v>0</v>
      </c>
      <c r="D159" s="17">
        <f>Data!L160</f>
        <v>0</v>
      </c>
      <c r="E159" s="17">
        <f>Data!P160</f>
        <v>0</v>
      </c>
      <c r="F159" s="17">
        <f>Data!T160</f>
        <v>0</v>
      </c>
      <c r="G159" s="17">
        <f>Data!X160</f>
        <v>0</v>
      </c>
      <c r="H159" s="17">
        <f>Data!AB160</f>
        <v>0</v>
      </c>
      <c r="I159" s="17">
        <f>Data!AF160</f>
        <v>0</v>
      </c>
      <c r="J159" s="17">
        <f>Data!AJ160</f>
        <v>0</v>
      </c>
      <c r="K159">
        <f>Data!AN160</f>
        <v>0</v>
      </c>
      <c r="L159">
        <f>Data!AR160</f>
        <v>0</v>
      </c>
      <c r="M159" s="17">
        <f>Data!AW160</f>
        <v>0</v>
      </c>
      <c r="N159" s="17">
        <f>Data!BA160</f>
        <v>0</v>
      </c>
      <c r="O159" s="17">
        <f>Data!BE160</f>
        <v>0</v>
      </c>
      <c r="P159" s="17">
        <f>Data!BI160</f>
        <v>0</v>
      </c>
      <c r="Q159">
        <f>Data!BM160</f>
        <v>0</v>
      </c>
    </row>
    <row r="160" spans="1:17" x14ac:dyDescent="0.25">
      <c r="A160" s="366">
        <f t="shared" si="2"/>
        <v>44946</v>
      </c>
      <c r="B160" s="16">
        <f>Data!D161</f>
        <v>0</v>
      </c>
      <c r="C160" s="17">
        <f>Data!H161</f>
        <v>0</v>
      </c>
      <c r="D160" s="17">
        <f>Data!L161</f>
        <v>0</v>
      </c>
      <c r="E160" s="17">
        <f>Data!P161</f>
        <v>0</v>
      </c>
      <c r="F160" s="17">
        <f>Data!T161</f>
        <v>0</v>
      </c>
      <c r="G160" s="17">
        <f>Data!X161</f>
        <v>0</v>
      </c>
      <c r="H160" s="17">
        <f>Data!AB161</f>
        <v>0</v>
      </c>
      <c r="I160" s="17">
        <f>Data!AF161</f>
        <v>0</v>
      </c>
      <c r="J160" s="17">
        <f>Data!AJ161</f>
        <v>0</v>
      </c>
      <c r="K160">
        <f>Data!AN161</f>
        <v>0</v>
      </c>
      <c r="L160">
        <f>Data!AR161</f>
        <v>0</v>
      </c>
      <c r="M160" s="17">
        <f>Data!AW161</f>
        <v>0</v>
      </c>
      <c r="N160" s="17">
        <f>Data!BA161</f>
        <v>0</v>
      </c>
      <c r="O160" s="17">
        <f>Data!BE161</f>
        <v>0</v>
      </c>
      <c r="P160" s="17">
        <f>Data!BI161</f>
        <v>0</v>
      </c>
      <c r="Q160">
        <f>Data!BM161</f>
        <v>0</v>
      </c>
    </row>
    <row r="161" spans="1:17" x14ac:dyDescent="0.25">
      <c r="A161" s="366">
        <f t="shared" si="2"/>
        <v>44947</v>
      </c>
      <c r="B161" s="16">
        <f>Data!D162</f>
        <v>0</v>
      </c>
      <c r="C161" s="17">
        <f>Data!H162</f>
        <v>0</v>
      </c>
      <c r="D161" s="17">
        <f>Data!L162</f>
        <v>0</v>
      </c>
      <c r="E161" s="17">
        <f>Data!P162</f>
        <v>0</v>
      </c>
      <c r="F161" s="17">
        <f>Data!T162</f>
        <v>0</v>
      </c>
      <c r="G161" s="17">
        <f>Data!X162</f>
        <v>0</v>
      </c>
      <c r="H161" s="17">
        <f>Data!AB162</f>
        <v>0</v>
      </c>
      <c r="I161" s="17">
        <f>Data!AF162</f>
        <v>0</v>
      </c>
      <c r="J161" s="17">
        <f>Data!AJ162</f>
        <v>0</v>
      </c>
      <c r="K161">
        <f>Data!AN162</f>
        <v>0</v>
      </c>
      <c r="L161">
        <f>Data!AR162</f>
        <v>0</v>
      </c>
      <c r="M161" s="17">
        <f>Data!AW162</f>
        <v>0</v>
      </c>
      <c r="N161" s="17">
        <f>Data!BA162</f>
        <v>0</v>
      </c>
      <c r="O161" s="17">
        <f>Data!BE162</f>
        <v>0</v>
      </c>
      <c r="P161" s="17">
        <f>Data!BI162</f>
        <v>0</v>
      </c>
      <c r="Q161">
        <f>Data!BM162</f>
        <v>0</v>
      </c>
    </row>
    <row r="162" spans="1:17" x14ac:dyDescent="0.25">
      <c r="A162" s="366">
        <f t="shared" si="2"/>
        <v>44948</v>
      </c>
      <c r="B162" s="16">
        <f>Data!D163</f>
        <v>0</v>
      </c>
      <c r="C162" s="17">
        <f>Data!H163</f>
        <v>0</v>
      </c>
      <c r="D162" s="17">
        <f>Data!L163</f>
        <v>0</v>
      </c>
      <c r="E162" s="17">
        <f>Data!P163</f>
        <v>0</v>
      </c>
      <c r="F162" s="17">
        <f>Data!T163</f>
        <v>0</v>
      </c>
      <c r="G162" s="17">
        <f>Data!X163</f>
        <v>0</v>
      </c>
      <c r="H162" s="17">
        <f>Data!AB163</f>
        <v>0</v>
      </c>
      <c r="I162" s="17">
        <f>Data!AF163</f>
        <v>0</v>
      </c>
      <c r="J162" s="17">
        <f>Data!AJ163</f>
        <v>0</v>
      </c>
      <c r="K162">
        <f>Data!AN163</f>
        <v>0</v>
      </c>
      <c r="L162">
        <f>Data!AR163</f>
        <v>0</v>
      </c>
      <c r="M162" s="17">
        <f>Data!AW163</f>
        <v>0</v>
      </c>
      <c r="N162" s="17">
        <f>Data!BA163</f>
        <v>0</v>
      </c>
      <c r="O162" s="17">
        <f>Data!BE163</f>
        <v>0</v>
      </c>
      <c r="P162" s="17">
        <f>Data!BI163</f>
        <v>0</v>
      </c>
      <c r="Q162">
        <f>Data!BM163</f>
        <v>0</v>
      </c>
    </row>
    <row r="163" spans="1:17" x14ac:dyDescent="0.25">
      <c r="A163" s="366">
        <f t="shared" si="2"/>
        <v>44949</v>
      </c>
      <c r="B163" s="16">
        <f>Data!D164</f>
        <v>0</v>
      </c>
      <c r="C163" s="17">
        <f>Data!H164</f>
        <v>0</v>
      </c>
      <c r="D163" s="17">
        <f>Data!L164</f>
        <v>0</v>
      </c>
      <c r="E163" s="17">
        <f>Data!P164</f>
        <v>0</v>
      </c>
      <c r="F163" s="17">
        <f>Data!T164</f>
        <v>0</v>
      </c>
      <c r="G163" s="17">
        <f>Data!X164</f>
        <v>0</v>
      </c>
      <c r="H163" s="17">
        <f>Data!AB164</f>
        <v>0</v>
      </c>
      <c r="I163" s="17">
        <f>Data!AF164</f>
        <v>0</v>
      </c>
      <c r="J163" s="17">
        <f>Data!AJ164</f>
        <v>0</v>
      </c>
      <c r="K163">
        <f>Data!AN164</f>
        <v>0</v>
      </c>
      <c r="L163">
        <f>Data!AR164</f>
        <v>0</v>
      </c>
      <c r="M163" s="17">
        <f>Data!AW164</f>
        <v>0</v>
      </c>
      <c r="N163" s="17">
        <f>Data!BA164</f>
        <v>0</v>
      </c>
      <c r="O163" s="17">
        <f>Data!BE164</f>
        <v>0</v>
      </c>
      <c r="P163" s="17">
        <f>Data!BI164</f>
        <v>0</v>
      </c>
      <c r="Q163">
        <f>Data!BM164</f>
        <v>0</v>
      </c>
    </row>
    <row r="164" spans="1:17" x14ac:dyDescent="0.25">
      <c r="A164" s="366">
        <f t="shared" si="2"/>
        <v>44950</v>
      </c>
      <c r="B164" s="16">
        <f>Data!D165</f>
        <v>0</v>
      </c>
      <c r="C164" s="17">
        <f>Data!H165</f>
        <v>0</v>
      </c>
      <c r="D164" s="17">
        <f>Data!L165</f>
        <v>0</v>
      </c>
      <c r="E164" s="17">
        <f>Data!P165</f>
        <v>0</v>
      </c>
      <c r="F164" s="17">
        <f>Data!T165</f>
        <v>0</v>
      </c>
      <c r="G164" s="17">
        <f>Data!X165</f>
        <v>0</v>
      </c>
      <c r="H164" s="17">
        <f>Data!AB165</f>
        <v>0</v>
      </c>
      <c r="I164" s="17">
        <f>Data!AF165</f>
        <v>0</v>
      </c>
      <c r="J164" s="17">
        <f>Data!AJ165</f>
        <v>0</v>
      </c>
      <c r="K164">
        <f>Data!AN165</f>
        <v>0</v>
      </c>
      <c r="L164">
        <f>Data!AR165</f>
        <v>0</v>
      </c>
      <c r="M164" s="17">
        <f>Data!AW165</f>
        <v>0</v>
      </c>
      <c r="N164" s="17">
        <f>Data!BA165</f>
        <v>0</v>
      </c>
      <c r="O164" s="17">
        <f>Data!BE165</f>
        <v>0</v>
      </c>
      <c r="P164" s="17">
        <f>Data!BI165</f>
        <v>0</v>
      </c>
      <c r="Q164">
        <f>Data!BM165</f>
        <v>0</v>
      </c>
    </row>
    <row r="165" spans="1:17" x14ac:dyDescent="0.25">
      <c r="A165" s="366">
        <f t="shared" si="2"/>
        <v>44951</v>
      </c>
      <c r="B165" s="16">
        <f>Data!D166</f>
        <v>0</v>
      </c>
      <c r="C165" s="17">
        <f>Data!H166</f>
        <v>0</v>
      </c>
      <c r="D165" s="17">
        <f>Data!L166</f>
        <v>0</v>
      </c>
      <c r="E165" s="17">
        <f>Data!P166</f>
        <v>0</v>
      </c>
      <c r="F165" s="17">
        <f>Data!T166</f>
        <v>0</v>
      </c>
      <c r="G165" s="17">
        <f>Data!X166</f>
        <v>0</v>
      </c>
      <c r="H165" s="17">
        <f>Data!AB166</f>
        <v>0</v>
      </c>
      <c r="I165" s="17">
        <f>Data!AF166</f>
        <v>0</v>
      </c>
      <c r="J165" s="17">
        <f>Data!AJ166</f>
        <v>0</v>
      </c>
      <c r="K165">
        <f>Data!AN166</f>
        <v>0</v>
      </c>
      <c r="L165">
        <f>Data!AR166</f>
        <v>0</v>
      </c>
      <c r="M165" s="17">
        <f>Data!AW166</f>
        <v>0</v>
      </c>
      <c r="N165" s="17">
        <f>Data!BA166</f>
        <v>0</v>
      </c>
      <c r="O165" s="17">
        <f>Data!BE166</f>
        <v>0</v>
      </c>
      <c r="P165" s="17">
        <f>Data!BI166</f>
        <v>0</v>
      </c>
      <c r="Q165">
        <f>Data!BM166</f>
        <v>0</v>
      </c>
    </row>
    <row r="166" spans="1:17" x14ac:dyDescent="0.25">
      <c r="A166" s="366">
        <f t="shared" si="2"/>
        <v>44952</v>
      </c>
      <c r="B166" s="16">
        <f>Data!D167</f>
        <v>0</v>
      </c>
      <c r="C166" s="17">
        <f>Data!H167</f>
        <v>0</v>
      </c>
      <c r="D166" s="17">
        <f>Data!L167</f>
        <v>0</v>
      </c>
      <c r="E166" s="17">
        <f>Data!P167</f>
        <v>0</v>
      </c>
      <c r="F166" s="17">
        <f>Data!T167</f>
        <v>0</v>
      </c>
      <c r="G166" s="17">
        <f>Data!X167</f>
        <v>0</v>
      </c>
      <c r="H166" s="17">
        <f>Data!AB167</f>
        <v>0</v>
      </c>
      <c r="I166" s="17">
        <f>Data!AF167</f>
        <v>0</v>
      </c>
      <c r="J166" s="17">
        <f>Data!AJ167</f>
        <v>0</v>
      </c>
      <c r="K166">
        <f>Data!AN167</f>
        <v>0</v>
      </c>
      <c r="L166">
        <f>Data!AR167</f>
        <v>0</v>
      </c>
      <c r="M166" s="17">
        <f>Data!AW167</f>
        <v>0</v>
      </c>
      <c r="N166" s="17">
        <f>Data!BA167</f>
        <v>0</v>
      </c>
      <c r="O166" s="17">
        <f>Data!BE167</f>
        <v>0</v>
      </c>
      <c r="P166" s="17">
        <f>Data!BI167</f>
        <v>0</v>
      </c>
      <c r="Q166">
        <f>Data!BM167</f>
        <v>0</v>
      </c>
    </row>
    <row r="167" spans="1:17" x14ac:dyDescent="0.25">
      <c r="A167" s="366">
        <f t="shared" si="2"/>
        <v>44953</v>
      </c>
      <c r="B167" s="16">
        <f>Data!D168</f>
        <v>0</v>
      </c>
      <c r="C167" s="17">
        <f>Data!H168</f>
        <v>0</v>
      </c>
      <c r="D167" s="17">
        <f>Data!L168</f>
        <v>0</v>
      </c>
      <c r="E167" s="17">
        <f>Data!P168</f>
        <v>0</v>
      </c>
      <c r="F167" s="17">
        <f>Data!T168</f>
        <v>0</v>
      </c>
      <c r="G167" s="17">
        <f>Data!X168</f>
        <v>0</v>
      </c>
      <c r="H167" s="17">
        <f>Data!AB168</f>
        <v>0</v>
      </c>
      <c r="I167" s="17">
        <f>Data!AF168</f>
        <v>0</v>
      </c>
      <c r="J167" s="17">
        <f>Data!AJ168</f>
        <v>0</v>
      </c>
      <c r="K167">
        <f>Data!AN168</f>
        <v>0</v>
      </c>
      <c r="L167">
        <f>Data!AR168</f>
        <v>0</v>
      </c>
      <c r="M167" s="17">
        <f>Data!AW168</f>
        <v>0</v>
      </c>
      <c r="N167" s="17">
        <f>Data!BA168</f>
        <v>0</v>
      </c>
      <c r="O167" s="17">
        <f>Data!BE168</f>
        <v>0</v>
      </c>
      <c r="P167" s="17">
        <f>Data!BI168</f>
        <v>0</v>
      </c>
      <c r="Q167">
        <f>Data!BM168</f>
        <v>0</v>
      </c>
    </row>
    <row r="168" spans="1:17" x14ac:dyDescent="0.25">
      <c r="A168" s="366">
        <f t="shared" si="2"/>
        <v>44954</v>
      </c>
      <c r="B168" s="16">
        <f>Data!D169</f>
        <v>0</v>
      </c>
      <c r="C168" s="17">
        <f>Data!H169</f>
        <v>0</v>
      </c>
      <c r="D168" s="17">
        <f>Data!L169</f>
        <v>0</v>
      </c>
      <c r="E168" s="17">
        <f>Data!P169</f>
        <v>0</v>
      </c>
      <c r="F168" s="17">
        <f>Data!T169</f>
        <v>0</v>
      </c>
      <c r="G168" s="17">
        <f>Data!X169</f>
        <v>0</v>
      </c>
      <c r="H168" s="17">
        <f>Data!AB169</f>
        <v>0</v>
      </c>
      <c r="I168" s="17">
        <f>Data!AF169</f>
        <v>0</v>
      </c>
      <c r="J168" s="17">
        <f>Data!AJ169</f>
        <v>0</v>
      </c>
      <c r="K168">
        <f>Data!AN169</f>
        <v>0</v>
      </c>
      <c r="L168">
        <f>Data!AR169</f>
        <v>0</v>
      </c>
      <c r="M168" s="17">
        <f>Data!AW169</f>
        <v>0</v>
      </c>
      <c r="N168" s="17">
        <f>Data!BA169</f>
        <v>0</v>
      </c>
      <c r="O168" s="17">
        <f>Data!BE169</f>
        <v>0</v>
      </c>
      <c r="P168" s="17">
        <f>Data!BI169</f>
        <v>0</v>
      </c>
      <c r="Q168">
        <f>Data!BM169</f>
        <v>0</v>
      </c>
    </row>
    <row r="169" spans="1:17" x14ac:dyDescent="0.25">
      <c r="A169" s="366">
        <f t="shared" si="2"/>
        <v>44955</v>
      </c>
      <c r="B169" s="16">
        <f>Data!D170</f>
        <v>0</v>
      </c>
      <c r="C169" s="17">
        <f>Data!H170</f>
        <v>0</v>
      </c>
      <c r="D169" s="17">
        <f>Data!L170</f>
        <v>0</v>
      </c>
      <c r="E169" s="17">
        <f>Data!P170</f>
        <v>0</v>
      </c>
      <c r="F169" s="17">
        <f>Data!T170</f>
        <v>0</v>
      </c>
      <c r="G169" s="17">
        <f>Data!X170</f>
        <v>0</v>
      </c>
      <c r="H169" s="17">
        <f>Data!AB170</f>
        <v>0</v>
      </c>
      <c r="I169" s="17">
        <f>Data!AF170</f>
        <v>0</v>
      </c>
      <c r="J169" s="17">
        <f>Data!AJ170</f>
        <v>0</v>
      </c>
      <c r="K169">
        <f>Data!AN170</f>
        <v>0</v>
      </c>
      <c r="L169">
        <f>Data!AR170</f>
        <v>0</v>
      </c>
      <c r="M169" s="17">
        <f>Data!AW170</f>
        <v>0</v>
      </c>
      <c r="N169" s="17">
        <f>Data!BA170</f>
        <v>0</v>
      </c>
      <c r="O169" s="17">
        <f>Data!BE170</f>
        <v>0</v>
      </c>
      <c r="P169" s="17">
        <f>Data!BI170</f>
        <v>0</v>
      </c>
      <c r="Q169">
        <f>Data!BM170</f>
        <v>0</v>
      </c>
    </row>
    <row r="170" spans="1:17" x14ac:dyDescent="0.25">
      <c r="A170" s="366">
        <f t="shared" si="2"/>
        <v>44956</v>
      </c>
      <c r="B170" s="16">
        <f>Data!D171</f>
        <v>0</v>
      </c>
      <c r="C170" s="17">
        <f>Data!H171</f>
        <v>0</v>
      </c>
      <c r="D170" s="17">
        <f>Data!L171</f>
        <v>0</v>
      </c>
      <c r="E170" s="17">
        <f>Data!P171</f>
        <v>0</v>
      </c>
      <c r="F170" s="17">
        <f>Data!T171</f>
        <v>0</v>
      </c>
      <c r="G170" s="17">
        <f>Data!X171</f>
        <v>0</v>
      </c>
      <c r="H170" s="17">
        <f>Data!AB171</f>
        <v>0</v>
      </c>
      <c r="I170" s="17">
        <f>Data!AF171</f>
        <v>0</v>
      </c>
      <c r="J170" s="17">
        <f>Data!AJ171</f>
        <v>0</v>
      </c>
      <c r="K170">
        <f>Data!AN171</f>
        <v>0</v>
      </c>
      <c r="L170">
        <f>Data!AR171</f>
        <v>0</v>
      </c>
      <c r="M170" s="17">
        <f>Data!AW171</f>
        <v>0</v>
      </c>
      <c r="N170" s="17">
        <f>Data!BA171</f>
        <v>0</v>
      </c>
      <c r="O170" s="17">
        <f>Data!BE171</f>
        <v>0</v>
      </c>
      <c r="P170" s="17">
        <f>Data!BI171</f>
        <v>0</v>
      </c>
      <c r="Q170">
        <f>Data!BM171</f>
        <v>0</v>
      </c>
    </row>
    <row r="171" spans="1:17" x14ac:dyDescent="0.25">
      <c r="A171" s="366">
        <f t="shared" si="2"/>
        <v>44957</v>
      </c>
      <c r="B171" s="16">
        <f>Data!D172</f>
        <v>0</v>
      </c>
      <c r="C171" s="17">
        <f>Data!H172</f>
        <v>0</v>
      </c>
      <c r="D171" s="17">
        <f>Data!L172</f>
        <v>0</v>
      </c>
      <c r="E171" s="17">
        <f>Data!P172</f>
        <v>0</v>
      </c>
      <c r="F171" s="17">
        <f>Data!T172</f>
        <v>0</v>
      </c>
      <c r="G171" s="17">
        <f>Data!X172</f>
        <v>0</v>
      </c>
      <c r="H171" s="17">
        <f>Data!AB172</f>
        <v>0</v>
      </c>
      <c r="I171" s="17">
        <f>Data!AF172</f>
        <v>0</v>
      </c>
      <c r="J171" s="17">
        <f>Data!AJ172</f>
        <v>0</v>
      </c>
      <c r="K171">
        <f>Data!AN172</f>
        <v>0</v>
      </c>
      <c r="L171">
        <f>Data!AR172</f>
        <v>0</v>
      </c>
      <c r="M171" s="17">
        <f>Data!AW172</f>
        <v>0</v>
      </c>
      <c r="N171" s="17">
        <f>Data!BA172</f>
        <v>0</v>
      </c>
      <c r="O171" s="17">
        <f>Data!BE172</f>
        <v>0</v>
      </c>
      <c r="P171" s="17">
        <f>Data!BI172</f>
        <v>0</v>
      </c>
      <c r="Q171">
        <f>Data!BM172</f>
        <v>0</v>
      </c>
    </row>
    <row r="172" spans="1:17" x14ac:dyDescent="0.25">
      <c r="A172" s="366">
        <f t="shared" si="2"/>
        <v>44958</v>
      </c>
      <c r="B172" s="16">
        <f>Data!D173</f>
        <v>0</v>
      </c>
      <c r="C172" s="17">
        <f>Data!H173</f>
        <v>0</v>
      </c>
      <c r="D172" s="17">
        <f>Data!L173</f>
        <v>0</v>
      </c>
      <c r="E172" s="17">
        <f>Data!P173</f>
        <v>0</v>
      </c>
      <c r="F172" s="17">
        <f>Data!T173</f>
        <v>0</v>
      </c>
      <c r="G172" s="17">
        <f>Data!X173</f>
        <v>0</v>
      </c>
      <c r="H172" s="17">
        <f>Data!AB173</f>
        <v>0</v>
      </c>
      <c r="I172" s="17">
        <f>Data!AF173</f>
        <v>0</v>
      </c>
      <c r="J172" s="17">
        <f>Data!AJ173</f>
        <v>0</v>
      </c>
      <c r="K172">
        <f>Data!AN173</f>
        <v>0</v>
      </c>
      <c r="L172">
        <f>Data!AR173</f>
        <v>0</v>
      </c>
      <c r="M172" s="17">
        <f>Data!AW173</f>
        <v>0</v>
      </c>
      <c r="N172" s="17">
        <f>Data!BA173</f>
        <v>0</v>
      </c>
      <c r="O172" s="17">
        <f>Data!BE173</f>
        <v>0</v>
      </c>
      <c r="P172" s="17">
        <f>Data!BI173</f>
        <v>0</v>
      </c>
      <c r="Q172">
        <f>Data!BM173</f>
        <v>0</v>
      </c>
    </row>
    <row r="173" spans="1:17" x14ac:dyDescent="0.25">
      <c r="A173" s="366">
        <f t="shared" si="2"/>
        <v>44959</v>
      </c>
      <c r="B173" s="16">
        <f>Data!D174</f>
        <v>0</v>
      </c>
      <c r="C173" s="17">
        <f>Data!H174</f>
        <v>0</v>
      </c>
      <c r="D173" s="17">
        <f>Data!L174</f>
        <v>0</v>
      </c>
      <c r="E173" s="17">
        <f>Data!P174</f>
        <v>0</v>
      </c>
      <c r="F173" s="17">
        <f>Data!T174</f>
        <v>0</v>
      </c>
      <c r="G173" s="17">
        <f>Data!X174</f>
        <v>0</v>
      </c>
      <c r="H173" s="17">
        <f>Data!AB174</f>
        <v>0</v>
      </c>
      <c r="I173" s="17">
        <f>Data!AF174</f>
        <v>0</v>
      </c>
      <c r="J173" s="17">
        <f>Data!AJ174</f>
        <v>0</v>
      </c>
      <c r="K173">
        <f>Data!AN174</f>
        <v>0</v>
      </c>
      <c r="L173">
        <f>Data!AR174</f>
        <v>0</v>
      </c>
      <c r="M173" s="17">
        <f>Data!AW174</f>
        <v>0</v>
      </c>
      <c r="N173" s="17">
        <f>Data!BA174</f>
        <v>0</v>
      </c>
      <c r="O173" s="17">
        <f>Data!BE174</f>
        <v>0</v>
      </c>
      <c r="P173" s="17">
        <f>Data!BI174</f>
        <v>0</v>
      </c>
      <c r="Q173">
        <f>Data!BM174</f>
        <v>0</v>
      </c>
    </row>
    <row r="174" spans="1:17" x14ac:dyDescent="0.25">
      <c r="A174" s="366">
        <f t="shared" si="2"/>
        <v>44960</v>
      </c>
      <c r="B174" s="16">
        <f>Data!D175</f>
        <v>0</v>
      </c>
      <c r="C174" s="17">
        <f>Data!H175</f>
        <v>0</v>
      </c>
      <c r="D174" s="17">
        <f>Data!L175</f>
        <v>0</v>
      </c>
      <c r="E174" s="17">
        <f>Data!P175</f>
        <v>0</v>
      </c>
      <c r="F174" s="17">
        <f>Data!T175</f>
        <v>0</v>
      </c>
      <c r="G174" s="17">
        <f>Data!X175</f>
        <v>0</v>
      </c>
      <c r="H174" s="17">
        <f>Data!AB175</f>
        <v>0</v>
      </c>
      <c r="I174" s="17">
        <f>Data!AF175</f>
        <v>0</v>
      </c>
      <c r="J174" s="17">
        <f>Data!AJ175</f>
        <v>0</v>
      </c>
      <c r="K174">
        <f>Data!AN175</f>
        <v>0</v>
      </c>
      <c r="L174">
        <f>Data!AR175</f>
        <v>0</v>
      </c>
      <c r="M174" s="17">
        <f>Data!AW175</f>
        <v>0</v>
      </c>
      <c r="N174" s="17">
        <f>Data!BA175</f>
        <v>0</v>
      </c>
      <c r="O174" s="17">
        <f>Data!BE175</f>
        <v>0</v>
      </c>
      <c r="P174" s="17">
        <f>Data!BI175</f>
        <v>0</v>
      </c>
      <c r="Q174">
        <f>Data!BM175</f>
        <v>0</v>
      </c>
    </row>
    <row r="175" spans="1:17" x14ac:dyDescent="0.25">
      <c r="A175" s="366">
        <f t="shared" si="2"/>
        <v>44961</v>
      </c>
      <c r="B175" s="16">
        <f>Data!D176</f>
        <v>0</v>
      </c>
      <c r="C175" s="17">
        <f>Data!H176</f>
        <v>0</v>
      </c>
      <c r="D175" s="17">
        <f>Data!L176</f>
        <v>0</v>
      </c>
      <c r="E175" s="17">
        <f>Data!P176</f>
        <v>0</v>
      </c>
      <c r="F175" s="17">
        <f>Data!T176</f>
        <v>0</v>
      </c>
      <c r="G175" s="17">
        <f>Data!X176</f>
        <v>0</v>
      </c>
      <c r="H175" s="17">
        <f>Data!AB176</f>
        <v>0</v>
      </c>
      <c r="I175" s="17">
        <f>Data!AF176</f>
        <v>0</v>
      </c>
      <c r="J175" s="17">
        <f>Data!AJ176</f>
        <v>0</v>
      </c>
      <c r="K175">
        <f>Data!AN176</f>
        <v>0</v>
      </c>
      <c r="L175">
        <f>Data!AR176</f>
        <v>0</v>
      </c>
      <c r="M175" s="17">
        <f>Data!AW176</f>
        <v>0</v>
      </c>
      <c r="N175" s="17">
        <f>Data!BA176</f>
        <v>0</v>
      </c>
      <c r="O175" s="17">
        <f>Data!BE176</f>
        <v>0</v>
      </c>
      <c r="P175" s="17">
        <f>Data!BI176</f>
        <v>0</v>
      </c>
      <c r="Q175">
        <f>Data!BM176</f>
        <v>0</v>
      </c>
    </row>
    <row r="176" spans="1:17" x14ac:dyDescent="0.25">
      <c r="A176" s="366">
        <f t="shared" si="2"/>
        <v>44962</v>
      </c>
      <c r="B176" s="16">
        <f>Data!D177</f>
        <v>0</v>
      </c>
      <c r="C176" s="17">
        <f>Data!H177</f>
        <v>0</v>
      </c>
      <c r="D176" s="17">
        <f>Data!L177</f>
        <v>0</v>
      </c>
      <c r="E176" s="17">
        <f>Data!P177</f>
        <v>0</v>
      </c>
      <c r="F176" s="17">
        <f>Data!T177</f>
        <v>0</v>
      </c>
      <c r="G176" s="17">
        <f>Data!X177</f>
        <v>0</v>
      </c>
      <c r="H176" s="17">
        <f>Data!AB177</f>
        <v>0</v>
      </c>
      <c r="I176" s="17">
        <f>Data!AF177</f>
        <v>0</v>
      </c>
      <c r="J176" s="17">
        <f>Data!AJ177</f>
        <v>0</v>
      </c>
      <c r="K176">
        <f>Data!AN177</f>
        <v>0</v>
      </c>
      <c r="L176">
        <f>Data!AR177</f>
        <v>0</v>
      </c>
      <c r="M176" s="17">
        <f>Data!AW177</f>
        <v>0</v>
      </c>
      <c r="N176" s="17">
        <f>Data!BA177</f>
        <v>0</v>
      </c>
      <c r="O176" s="17">
        <f>Data!BE177</f>
        <v>0</v>
      </c>
      <c r="P176" s="17">
        <f>Data!BI177</f>
        <v>0</v>
      </c>
      <c r="Q176">
        <f>Data!BM177</f>
        <v>0</v>
      </c>
    </row>
    <row r="177" spans="1:17" x14ac:dyDescent="0.25">
      <c r="A177" s="366">
        <f t="shared" si="2"/>
        <v>44963</v>
      </c>
      <c r="B177" s="16">
        <f>Data!D178</f>
        <v>0</v>
      </c>
      <c r="C177" s="17">
        <f>Data!H178</f>
        <v>0</v>
      </c>
      <c r="D177" s="17">
        <f>Data!L178</f>
        <v>0</v>
      </c>
      <c r="E177" s="17">
        <f>Data!P178</f>
        <v>0</v>
      </c>
      <c r="F177" s="17">
        <f>Data!T178</f>
        <v>0</v>
      </c>
      <c r="G177" s="17">
        <f>Data!X178</f>
        <v>0</v>
      </c>
      <c r="H177" s="17">
        <f>Data!AB178</f>
        <v>0</v>
      </c>
      <c r="I177" s="17">
        <f>Data!AF178</f>
        <v>0</v>
      </c>
      <c r="J177" s="17">
        <f>Data!AJ178</f>
        <v>0</v>
      </c>
      <c r="K177">
        <f>Data!AN178</f>
        <v>0</v>
      </c>
      <c r="L177">
        <f>Data!AR178</f>
        <v>0</v>
      </c>
      <c r="M177" s="17">
        <f>Data!AW178</f>
        <v>0</v>
      </c>
      <c r="N177" s="17">
        <f>Data!BA178</f>
        <v>0</v>
      </c>
      <c r="O177" s="17">
        <f>Data!BE178</f>
        <v>0</v>
      </c>
      <c r="P177" s="17">
        <f>Data!BI178</f>
        <v>0</v>
      </c>
      <c r="Q177">
        <f>Data!BM178</f>
        <v>0</v>
      </c>
    </row>
    <row r="178" spans="1:17" x14ac:dyDescent="0.25">
      <c r="A178" s="366">
        <f t="shared" si="2"/>
        <v>44964</v>
      </c>
      <c r="B178" s="16">
        <f>Data!D179</f>
        <v>0</v>
      </c>
      <c r="C178" s="17">
        <f>Data!H179</f>
        <v>0</v>
      </c>
      <c r="D178" s="17">
        <f>Data!L179</f>
        <v>0</v>
      </c>
      <c r="E178" s="17">
        <f>Data!P179</f>
        <v>0</v>
      </c>
      <c r="F178" s="17">
        <f>Data!T179</f>
        <v>0</v>
      </c>
      <c r="G178" s="17">
        <f>Data!X179</f>
        <v>0</v>
      </c>
      <c r="H178" s="17">
        <f>Data!AB179</f>
        <v>0</v>
      </c>
      <c r="I178" s="17">
        <f>Data!AF179</f>
        <v>0</v>
      </c>
      <c r="J178" s="17">
        <f>Data!AJ179</f>
        <v>0</v>
      </c>
      <c r="K178">
        <f>Data!AN179</f>
        <v>0</v>
      </c>
      <c r="L178">
        <f>Data!AR179</f>
        <v>0</v>
      </c>
      <c r="M178" s="17">
        <f>Data!AW179</f>
        <v>0</v>
      </c>
      <c r="N178" s="17">
        <f>Data!BA179</f>
        <v>0</v>
      </c>
      <c r="O178" s="17">
        <f>Data!BE179</f>
        <v>0</v>
      </c>
      <c r="P178" s="17">
        <f>Data!BI179</f>
        <v>0</v>
      </c>
      <c r="Q178">
        <f>Data!BM179</f>
        <v>0</v>
      </c>
    </row>
    <row r="179" spans="1:17" x14ac:dyDescent="0.25">
      <c r="A179" s="366">
        <f t="shared" si="2"/>
        <v>44965</v>
      </c>
      <c r="B179" s="16">
        <f>Data!D180</f>
        <v>0</v>
      </c>
      <c r="C179" s="17">
        <f>Data!H180</f>
        <v>0</v>
      </c>
      <c r="D179" s="17">
        <f>Data!L180</f>
        <v>0</v>
      </c>
      <c r="E179" s="17">
        <f>Data!P180</f>
        <v>0</v>
      </c>
      <c r="F179" s="17">
        <f>Data!T180</f>
        <v>0</v>
      </c>
      <c r="G179" s="17">
        <f>Data!X180</f>
        <v>0</v>
      </c>
      <c r="H179" s="17">
        <f>Data!AB180</f>
        <v>0</v>
      </c>
      <c r="I179" s="17">
        <f>Data!AF180</f>
        <v>0</v>
      </c>
      <c r="J179" s="17">
        <f>Data!AJ180</f>
        <v>0</v>
      </c>
      <c r="K179">
        <f>Data!AN180</f>
        <v>0</v>
      </c>
      <c r="L179">
        <f>Data!AR180</f>
        <v>0</v>
      </c>
      <c r="M179" s="17">
        <f>Data!AW180</f>
        <v>0</v>
      </c>
      <c r="N179" s="17">
        <f>Data!BA180</f>
        <v>0</v>
      </c>
      <c r="O179" s="17">
        <f>Data!BE180</f>
        <v>0</v>
      </c>
      <c r="P179" s="17">
        <f>Data!BI180</f>
        <v>0</v>
      </c>
      <c r="Q179">
        <f>Data!BM180</f>
        <v>0</v>
      </c>
    </row>
    <row r="180" spans="1:17" x14ac:dyDescent="0.25">
      <c r="A180" s="366">
        <f t="shared" si="2"/>
        <v>44966</v>
      </c>
      <c r="B180" s="16">
        <f>Data!D181</f>
        <v>0</v>
      </c>
      <c r="C180" s="17">
        <f>Data!H181</f>
        <v>0</v>
      </c>
      <c r="D180" s="17">
        <f>Data!L181</f>
        <v>0</v>
      </c>
      <c r="E180" s="17">
        <f>Data!P181</f>
        <v>0</v>
      </c>
      <c r="F180" s="17">
        <f>Data!T181</f>
        <v>0</v>
      </c>
      <c r="G180" s="17">
        <f>Data!X181</f>
        <v>0</v>
      </c>
      <c r="H180" s="17">
        <f>Data!AB181</f>
        <v>0</v>
      </c>
      <c r="I180" s="17">
        <f>Data!AF181</f>
        <v>0</v>
      </c>
      <c r="J180" s="17">
        <f>Data!AJ181</f>
        <v>0</v>
      </c>
      <c r="K180">
        <f>Data!AN181</f>
        <v>0</v>
      </c>
      <c r="L180">
        <f>Data!AR181</f>
        <v>0</v>
      </c>
      <c r="M180" s="17">
        <f>Data!AW181</f>
        <v>0</v>
      </c>
      <c r="N180" s="17">
        <f>Data!BA181</f>
        <v>0</v>
      </c>
      <c r="O180" s="17">
        <f>Data!BE181</f>
        <v>0</v>
      </c>
      <c r="P180" s="17">
        <f>Data!BI181</f>
        <v>0</v>
      </c>
      <c r="Q180">
        <f>Data!BM181</f>
        <v>0</v>
      </c>
    </row>
    <row r="181" spans="1:17" x14ac:dyDescent="0.25">
      <c r="A181" s="366">
        <f t="shared" si="2"/>
        <v>44967</v>
      </c>
      <c r="B181" s="16">
        <f>Data!D182</f>
        <v>0</v>
      </c>
      <c r="C181" s="17">
        <f>Data!H182</f>
        <v>0</v>
      </c>
      <c r="D181" s="17">
        <f>Data!L182</f>
        <v>0</v>
      </c>
      <c r="E181" s="17">
        <f>Data!P182</f>
        <v>0</v>
      </c>
      <c r="F181" s="17">
        <f>Data!T182</f>
        <v>0</v>
      </c>
      <c r="G181" s="17">
        <f>Data!X182</f>
        <v>0</v>
      </c>
      <c r="H181" s="17">
        <f>Data!AB182</f>
        <v>0</v>
      </c>
      <c r="I181" s="17">
        <f>Data!AF182</f>
        <v>0</v>
      </c>
      <c r="J181" s="17">
        <f>Data!AJ182</f>
        <v>0</v>
      </c>
      <c r="K181">
        <f>Data!AN182</f>
        <v>0</v>
      </c>
      <c r="L181">
        <f>Data!AR182</f>
        <v>0</v>
      </c>
      <c r="M181" s="17">
        <f>Data!AW182</f>
        <v>0</v>
      </c>
      <c r="N181" s="17">
        <f>Data!BA182</f>
        <v>0</v>
      </c>
      <c r="O181" s="17">
        <f>Data!BE182</f>
        <v>0</v>
      </c>
      <c r="P181" s="17">
        <f>Data!BI182</f>
        <v>0</v>
      </c>
      <c r="Q181">
        <f>Data!BM182</f>
        <v>0</v>
      </c>
    </row>
    <row r="182" spans="1:17" x14ac:dyDescent="0.25">
      <c r="A182" s="366">
        <f t="shared" si="2"/>
        <v>44968</v>
      </c>
      <c r="B182" s="16">
        <f>Data!D183</f>
        <v>0</v>
      </c>
      <c r="C182" s="17">
        <f>Data!H183</f>
        <v>0</v>
      </c>
      <c r="D182" s="17">
        <f>Data!L183</f>
        <v>0</v>
      </c>
      <c r="E182" s="17">
        <f>Data!P183</f>
        <v>0</v>
      </c>
      <c r="F182" s="17">
        <f>Data!T183</f>
        <v>0</v>
      </c>
      <c r="G182" s="17">
        <f>Data!X183</f>
        <v>0</v>
      </c>
      <c r="H182" s="17">
        <f>Data!AB183</f>
        <v>0</v>
      </c>
      <c r="I182" s="17">
        <f>Data!AF183</f>
        <v>0</v>
      </c>
      <c r="J182" s="17">
        <f>Data!AJ183</f>
        <v>0</v>
      </c>
      <c r="K182">
        <f>Data!AN183</f>
        <v>0</v>
      </c>
      <c r="L182">
        <f>Data!AR183</f>
        <v>0</v>
      </c>
      <c r="M182" s="17">
        <f>Data!AW183</f>
        <v>0</v>
      </c>
      <c r="N182" s="17">
        <f>Data!BA183</f>
        <v>0</v>
      </c>
      <c r="O182" s="17">
        <f>Data!BE183</f>
        <v>0</v>
      </c>
      <c r="P182" s="17">
        <f>Data!BI183</f>
        <v>0</v>
      </c>
      <c r="Q182">
        <f>Data!BM183</f>
        <v>0</v>
      </c>
    </row>
    <row r="183" spans="1:17" x14ac:dyDescent="0.25">
      <c r="A183" s="366">
        <f t="shared" si="2"/>
        <v>44969</v>
      </c>
      <c r="B183" s="16">
        <f>Data!D184</f>
        <v>0</v>
      </c>
      <c r="C183" s="17">
        <f>Data!H184</f>
        <v>0</v>
      </c>
      <c r="D183" s="17">
        <f>Data!L184</f>
        <v>0</v>
      </c>
      <c r="E183" s="17">
        <f>Data!P184</f>
        <v>0</v>
      </c>
      <c r="F183" s="17">
        <f>Data!T184</f>
        <v>0</v>
      </c>
      <c r="G183" s="17">
        <f>Data!X184</f>
        <v>0</v>
      </c>
      <c r="H183" s="17">
        <f>Data!AB184</f>
        <v>0</v>
      </c>
      <c r="I183" s="17">
        <f>Data!AF184</f>
        <v>0</v>
      </c>
      <c r="J183" s="17">
        <f>Data!AJ184</f>
        <v>0</v>
      </c>
      <c r="K183">
        <f>Data!AN184</f>
        <v>0</v>
      </c>
      <c r="L183">
        <f>Data!AR184</f>
        <v>0</v>
      </c>
      <c r="M183" s="17">
        <f>Data!AW184</f>
        <v>0</v>
      </c>
      <c r="N183" s="17">
        <f>Data!BA184</f>
        <v>0</v>
      </c>
      <c r="O183" s="17">
        <f>Data!BE184</f>
        <v>0</v>
      </c>
      <c r="P183" s="17">
        <f>Data!BI184</f>
        <v>0</v>
      </c>
      <c r="Q183">
        <f>Data!BM184</f>
        <v>0</v>
      </c>
    </row>
    <row r="184" spans="1:17" x14ac:dyDescent="0.25">
      <c r="A184" s="366">
        <f t="shared" si="2"/>
        <v>44970</v>
      </c>
      <c r="B184" s="16">
        <f>Data!D185</f>
        <v>0</v>
      </c>
      <c r="C184" s="17">
        <f>Data!H185</f>
        <v>0</v>
      </c>
      <c r="D184" s="17">
        <f>Data!L185</f>
        <v>0</v>
      </c>
      <c r="E184" s="17">
        <f>Data!P185</f>
        <v>0</v>
      </c>
      <c r="F184" s="17">
        <f>Data!T185</f>
        <v>0</v>
      </c>
      <c r="G184" s="17">
        <f>Data!X185</f>
        <v>0</v>
      </c>
      <c r="H184" s="17">
        <f>Data!AB185</f>
        <v>0</v>
      </c>
      <c r="I184" s="17">
        <f>Data!AF185</f>
        <v>0</v>
      </c>
      <c r="J184" s="17">
        <f>Data!AJ185</f>
        <v>0</v>
      </c>
      <c r="K184">
        <f>Data!AN185</f>
        <v>0</v>
      </c>
      <c r="L184">
        <f>Data!AR185</f>
        <v>0</v>
      </c>
      <c r="M184" s="17">
        <f>Data!AW185</f>
        <v>0</v>
      </c>
      <c r="N184" s="17">
        <f>Data!BA185</f>
        <v>0</v>
      </c>
      <c r="O184" s="17">
        <f>Data!BE185</f>
        <v>0</v>
      </c>
      <c r="P184" s="17">
        <f>Data!BI185</f>
        <v>0</v>
      </c>
      <c r="Q184">
        <f>Data!BM185</f>
        <v>0</v>
      </c>
    </row>
    <row r="185" spans="1:17" x14ac:dyDescent="0.25">
      <c r="A185" s="366">
        <f t="shared" si="2"/>
        <v>44971</v>
      </c>
      <c r="B185" s="16">
        <f>Data!D186</f>
        <v>0</v>
      </c>
      <c r="C185" s="17">
        <f>Data!H186</f>
        <v>0</v>
      </c>
      <c r="D185" s="17">
        <f>Data!L186</f>
        <v>0</v>
      </c>
      <c r="E185" s="17">
        <f>Data!P186</f>
        <v>0</v>
      </c>
      <c r="F185" s="17">
        <f>Data!T186</f>
        <v>0</v>
      </c>
      <c r="G185" s="17">
        <f>Data!X186</f>
        <v>0</v>
      </c>
      <c r="H185" s="17">
        <f>Data!AB186</f>
        <v>0</v>
      </c>
      <c r="I185" s="17">
        <f>Data!AF186</f>
        <v>0</v>
      </c>
      <c r="J185" s="17">
        <f>Data!AJ186</f>
        <v>0</v>
      </c>
      <c r="K185">
        <f>Data!AN186</f>
        <v>0</v>
      </c>
      <c r="L185">
        <f>Data!AR186</f>
        <v>0</v>
      </c>
      <c r="M185" s="17">
        <f>Data!AW186</f>
        <v>0</v>
      </c>
      <c r="N185" s="17">
        <f>Data!BA186</f>
        <v>0</v>
      </c>
      <c r="O185" s="17">
        <f>Data!BE186</f>
        <v>0</v>
      </c>
      <c r="P185" s="17">
        <f>Data!BI186</f>
        <v>0</v>
      </c>
      <c r="Q185">
        <f>Data!BM186</f>
        <v>0</v>
      </c>
    </row>
    <row r="186" spans="1:17" x14ac:dyDescent="0.25">
      <c r="A186" s="366">
        <f t="shared" si="2"/>
        <v>44972</v>
      </c>
      <c r="B186" s="16">
        <f>Data!D187</f>
        <v>0</v>
      </c>
      <c r="C186" s="17">
        <f>Data!H187</f>
        <v>0</v>
      </c>
      <c r="D186" s="17">
        <f>Data!L187</f>
        <v>0</v>
      </c>
      <c r="E186" s="17">
        <f>Data!P187</f>
        <v>0</v>
      </c>
      <c r="F186" s="17">
        <f>Data!T187</f>
        <v>0</v>
      </c>
      <c r="G186" s="17">
        <f>Data!X187</f>
        <v>0</v>
      </c>
      <c r="H186" s="17">
        <f>Data!AB187</f>
        <v>0</v>
      </c>
      <c r="I186" s="17">
        <f>Data!AF187</f>
        <v>0</v>
      </c>
      <c r="J186" s="17">
        <f>Data!AJ187</f>
        <v>0</v>
      </c>
      <c r="K186">
        <f>Data!AN187</f>
        <v>0</v>
      </c>
      <c r="L186">
        <f>Data!AR187</f>
        <v>0</v>
      </c>
      <c r="M186" s="17">
        <f>Data!AW187</f>
        <v>0</v>
      </c>
      <c r="N186" s="17">
        <f>Data!BA187</f>
        <v>0</v>
      </c>
      <c r="O186" s="17">
        <f>Data!BE187</f>
        <v>0</v>
      </c>
      <c r="P186" s="17">
        <f>Data!BI187</f>
        <v>0</v>
      </c>
      <c r="Q186">
        <f>Data!BM187</f>
        <v>0</v>
      </c>
    </row>
    <row r="187" spans="1:17" x14ac:dyDescent="0.25">
      <c r="A187" s="366">
        <f t="shared" si="2"/>
        <v>44973</v>
      </c>
      <c r="B187" s="16">
        <f>Data!D188</f>
        <v>0</v>
      </c>
      <c r="C187" s="17">
        <f>Data!H188</f>
        <v>0</v>
      </c>
      <c r="D187" s="17">
        <f>Data!L188</f>
        <v>0</v>
      </c>
      <c r="E187" s="17">
        <f>Data!P188</f>
        <v>0</v>
      </c>
      <c r="F187" s="17">
        <f>Data!T188</f>
        <v>0</v>
      </c>
      <c r="G187" s="17">
        <f>Data!X188</f>
        <v>0</v>
      </c>
      <c r="H187" s="17">
        <f>Data!AB188</f>
        <v>0</v>
      </c>
      <c r="I187" s="17">
        <f>Data!AF188</f>
        <v>0</v>
      </c>
      <c r="J187" s="17">
        <f>Data!AJ188</f>
        <v>0</v>
      </c>
      <c r="K187">
        <f>Data!AN188</f>
        <v>0</v>
      </c>
      <c r="L187">
        <f>Data!AR188</f>
        <v>0</v>
      </c>
      <c r="M187" s="17">
        <f>Data!AW188</f>
        <v>0</v>
      </c>
      <c r="N187" s="17">
        <f>Data!BA188</f>
        <v>0</v>
      </c>
      <c r="O187" s="17">
        <f>Data!BE188</f>
        <v>0</v>
      </c>
      <c r="P187" s="17">
        <f>Data!BI188</f>
        <v>0</v>
      </c>
      <c r="Q187">
        <f>Data!BM188</f>
        <v>0</v>
      </c>
    </row>
    <row r="188" spans="1:17" x14ac:dyDescent="0.25">
      <c r="A188" s="366">
        <f t="shared" si="2"/>
        <v>44974</v>
      </c>
      <c r="B188" s="16">
        <f>Data!D189</f>
        <v>0</v>
      </c>
      <c r="C188" s="17">
        <f>Data!H189</f>
        <v>0</v>
      </c>
      <c r="D188" s="17">
        <f>Data!L189</f>
        <v>0</v>
      </c>
      <c r="E188" s="17">
        <f>Data!P189</f>
        <v>0</v>
      </c>
      <c r="F188" s="17">
        <f>Data!T189</f>
        <v>0</v>
      </c>
      <c r="G188" s="17">
        <f>Data!X189</f>
        <v>0</v>
      </c>
      <c r="H188" s="17">
        <f>Data!AB189</f>
        <v>0</v>
      </c>
      <c r="I188" s="17">
        <f>Data!AF189</f>
        <v>0</v>
      </c>
      <c r="J188" s="17">
        <f>Data!AJ189</f>
        <v>0</v>
      </c>
      <c r="K188">
        <f>Data!AN189</f>
        <v>0</v>
      </c>
      <c r="L188">
        <f>Data!AR189</f>
        <v>0</v>
      </c>
      <c r="M188" s="17">
        <f>Data!AW189</f>
        <v>0</v>
      </c>
      <c r="N188" s="17">
        <f>Data!BA189</f>
        <v>0</v>
      </c>
      <c r="O188" s="17">
        <f>Data!BE189</f>
        <v>0</v>
      </c>
      <c r="P188" s="17">
        <f>Data!BI189</f>
        <v>0</v>
      </c>
      <c r="Q188">
        <f>Data!BM189</f>
        <v>0</v>
      </c>
    </row>
    <row r="189" spans="1:17" x14ac:dyDescent="0.25">
      <c r="A189" s="366">
        <f t="shared" si="2"/>
        <v>44975</v>
      </c>
      <c r="B189" s="16">
        <f>Data!D190</f>
        <v>0</v>
      </c>
      <c r="C189" s="17">
        <f>Data!H190</f>
        <v>0</v>
      </c>
      <c r="D189" s="17">
        <f>Data!L190</f>
        <v>0</v>
      </c>
      <c r="E189" s="17">
        <f>Data!P190</f>
        <v>0</v>
      </c>
      <c r="F189" s="17">
        <f>Data!T190</f>
        <v>0</v>
      </c>
      <c r="G189" s="17">
        <f>Data!X190</f>
        <v>0</v>
      </c>
      <c r="H189" s="17">
        <f>Data!AB190</f>
        <v>0</v>
      </c>
      <c r="I189" s="17">
        <f>Data!AF190</f>
        <v>0</v>
      </c>
      <c r="J189" s="17">
        <f>Data!AJ190</f>
        <v>0</v>
      </c>
      <c r="K189">
        <f>Data!AN190</f>
        <v>0</v>
      </c>
      <c r="L189">
        <f>Data!AR190</f>
        <v>0</v>
      </c>
      <c r="M189" s="17">
        <f>Data!AW190</f>
        <v>0</v>
      </c>
      <c r="N189" s="17">
        <f>Data!BA190</f>
        <v>0</v>
      </c>
      <c r="O189" s="17">
        <f>Data!BE190</f>
        <v>0</v>
      </c>
      <c r="P189" s="17">
        <f>Data!BI190</f>
        <v>0</v>
      </c>
      <c r="Q189">
        <f>Data!BM190</f>
        <v>0</v>
      </c>
    </row>
    <row r="190" spans="1:17" x14ac:dyDescent="0.25">
      <c r="A190" s="366">
        <f t="shared" si="2"/>
        <v>44976</v>
      </c>
      <c r="B190" s="16">
        <f>Data!D191</f>
        <v>0</v>
      </c>
      <c r="C190" s="17">
        <f>Data!H191</f>
        <v>0</v>
      </c>
      <c r="D190" s="17">
        <f>Data!L191</f>
        <v>0</v>
      </c>
      <c r="E190" s="17">
        <f>Data!P191</f>
        <v>0</v>
      </c>
      <c r="F190" s="17">
        <f>Data!T191</f>
        <v>0</v>
      </c>
      <c r="G190" s="17">
        <f>Data!X191</f>
        <v>0</v>
      </c>
      <c r="H190" s="17">
        <f>Data!AB191</f>
        <v>0</v>
      </c>
      <c r="I190" s="17">
        <f>Data!AF191</f>
        <v>0</v>
      </c>
      <c r="J190" s="17">
        <f>Data!AJ191</f>
        <v>0</v>
      </c>
      <c r="K190">
        <f>Data!AN191</f>
        <v>0</v>
      </c>
      <c r="L190">
        <f>Data!AR191</f>
        <v>0</v>
      </c>
      <c r="M190" s="17">
        <f>Data!AW191</f>
        <v>0</v>
      </c>
      <c r="N190" s="17">
        <f>Data!BA191</f>
        <v>0</v>
      </c>
      <c r="O190" s="17">
        <f>Data!BE191</f>
        <v>0</v>
      </c>
      <c r="P190" s="17">
        <f>Data!BI191</f>
        <v>0</v>
      </c>
      <c r="Q190">
        <f>Data!BM191</f>
        <v>0</v>
      </c>
    </row>
    <row r="191" spans="1:17" x14ac:dyDescent="0.25">
      <c r="A191" s="366">
        <f t="shared" si="2"/>
        <v>44977</v>
      </c>
      <c r="B191" s="16">
        <f>Data!D192</f>
        <v>0</v>
      </c>
      <c r="C191" s="17">
        <f>Data!H192</f>
        <v>0</v>
      </c>
      <c r="D191" s="17">
        <f>Data!L192</f>
        <v>0</v>
      </c>
      <c r="E191" s="17">
        <f>Data!P192</f>
        <v>0</v>
      </c>
      <c r="F191" s="17">
        <f>Data!T192</f>
        <v>0</v>
      </c>
      <c r="G191" s="17">
        <f>Data!X192</f>
        <v>0</v>
      </c>
      <c r="H191" s="17">
        <f>Data!AB192</f>
        <v>0</v>
      </c>
      <c r="I191" s="17">
        <f>Data!AF192</f>
        <v>0</v>
      </c>
      <c r="J191" s="17">
        <f>Data!AJ192</f>
        <v>0</v>
      </c>
      <c r="K191">
        <f>Data!AN192</f>
        <v>0</v>
      </c>
      <c r="L191">
        <f>Data!AR192</f>
        <v>0</v>
      </c>
      <c r="M191" s="17">
        <f>Data!AW192</f>
        <v>0</v>
      </c>
      <c r="N191" s="17">
        <f>Data!BA192</f>
        <v>0</v>
      </c>
      <c r="O191" s="17">
        <f>Data!BE192</f>
        <v>0</v>
      </c>
      <c r="P191" s="17">
        <f>Data!BI192</f>
        <v>0</v>
      </c>
      <c r="Q191">
        <f>Data!BM192</f>
        <v>0</v>
      </c>
    </row>
    <row r="192" spans="1:17" x14ac:dyDescent="0.25">
      <c r="A192" s="366">
        <f t="shared" si="2"/>
        <v>44978</v>
      </c>
      <c r="B192" s="16">
        <f>Data!D193</f>
        <v>0</v>
      </c>
      <c r="C192" s="17">
        <f>Data!H193</f>
        <v>0</v>
      </c>
      <c r="D192" s="17">
        <f>Data!L193</f>
        <v>0</v>
      </c>
      <c r="E192" s="17">
        <f>Data!P193</f>
        <v>0</v>
      </c>
      <c r="F192" s="17">
        <f>Data!T193</f>
        <v>0</v>
      </c>
      <c r="G192" s="17">
        <f>Data!X193</f>
        <v>0</v>
      </c>
      <c r="H192" s="17">
        <f>Data!AB193</f>
        <v>0</v>
      </c>
      <c r="I192" s="17">
        <f>Data!AF193</f>
        <v>0</v>
      </c>
      <c r="J192" s="17">
        <f>Data!AJ193</f>
        <v>0</v>
      </c>
      <c r="K192">
        <f>Data!AN193</f>
        <v>0</v>
      </c>
      <c r="L192">
        <f>Data!AR193</f>
        <v>0</v>
      </c>
      <c r="M192" s="17">
        <f>Data!AW193</f>
        <v>0</v>
      </c>
      <c r="N192" s="17">
        <f>Data!BA193</f>
        <v>0</v>
      </c>
      <c r="O192" s="17">
        <f>Data!BE193</f>
        <v>0</v>
      </c>
      <c r="P192" s="17">
        <f>Data!BI193</f>
        <v>0</v>
      </c>
      <c r="Q192">
        <f>Data!BM193</f>
        <v>0</v>
      </c>
    </row>
    <row r="193" spans="1:17" x14ac:dyDescent="0.25">
      <c r="A193" s="366">
        <f t="shared" si="2"/>
        <v>44979</v>
      </c>
      <c r="B193" s="16">
        <f>Data!D194</f>
        <v>0</v>
      </c>
      <c r="C193" s="17">
        <f>Data!H194</f>
        <v>0</v>
      </c>
      <c r="D193" s="17">
        <f>Data!L194</f>
        <v>0</v>
      </c>
      <c r="E193" s="17">
        <f>Data!P194</f>
        <v>0</v>
      </c>
      <c r="F193" s="17">
        <f>Data!T194</f>
        <v>0</v>
      </c>
      <c r="G193" s="17">
        <f>Data!X194</f>
        <v>0</v>
      </c>
      <c r="H193" s="17">
        <f>Data!AB194</f>
        <v>0</v>
      </c>
      <c r="I193" s="17">
        <f>Data!AF194</f>
        <v>0</v>
      </c>
      <c r="J193" s="17">
        <f>Data!AJ194</f>
        <v>0</v>
      </c>
      <c r="K193">
        <f>Data!AN194</f>
        <v>0</v>
      </c>
      <c r="L193">
        <f>Data!AR194</f>
        <v>0</v>
      </c>
      <c r="M193" s="17">
        <f>Data!AW194</f>
        <v>0</v>
      </c>
      <c r="N193" s="17">
        <f>Data!BA194</f>
        <v>0</v>
      </c>
      <c r="O193" s="17">
        <f>Data!BE194</f>
        <v>0</v>
      </c>
      <c r="P193" s="17">
        <f>Data!BI194</f>
        <v>0</v>
      </c>
      <c r="Q193">
        <f>Data!BM194</f>
        <v>0</v>
      </c>
    </row>
    <row r="194" spans="1:17" x14ac:dyDescent="0.25">
      <c r="A194" s="366">
        <f t="shared" si="2"/>
        <v>44980</v>
      </c>
      <c r="B194" s="16">
        <f>Data!D195</f>
        <v>0</v>
      </c>
      <c r="C194" s="17">
        <f>Data!H195</f>
        <v>0</v>
      </c>
      <c r="D194" s="17">
        <f>Data!L195</f>
        <v>0</v>
      </c>
      <c r="E194" s="17">
        <f>Data!P195</f>
        <v>0</v>
      </c>
      <c r="F194" s="17">
        <f>Data!T195</f>
        <v>0</v>
      </c>
      <c r="G194" s="17">
        <f>Data!X195</f>
        <v>0</v>
      </c>
      <c r="H194" s="17">
        <f>Data!AB195</f>
        <v>0</v>
      </c>
      <c r="I194" s="17">
        <f>Data!AF195</f>
        <v>0</v>
      </c>
      <c r="J194" s="17">
        <f>Data!AJ195</f>
        <v>0</v>
      </c>
      <c r="K194">
        <f>Data!AN195</f>
        <v>0</v>
      </c>
      <c r="L194">
        <f>Data!AR195</f>
        <v>0</v>
      </c>
      <c r="M194" s="17">
        <f>Data!AW195</f>
        <v>0</v>
      </c>
      <c r="N194" s="17">
        <f>Data!BA195</f>
        <v>0</v>
      </c>
      <c r="O194" s="17">
        <f>Data!BE195</f>
        <v>0</v>
      </c>
      <c r="P194" s="17">
        <f>Data!BI195</f>
        <v>0</v>
      </c>
      <c r="Q194">
        <f>Data!BM195</f>
        <v>0</v>
      </c>
    </row>
    <row r="195" spans="1:17" x14ac:dyDescent="0.25">
      <c r="A195" s="366">
        <f t="shared" si="2"/>
        <v>44981</v>
      </c>
      <c r="B195" s="16">
        <f>Data!D196</f>
        <v>0</v>
      </c>
      <c r="C195" s="17">
        <f>Data!H196</f>
        <v>0</v>
      </c>
      <c r="D195" s="17">
        <f>Data!L196</f>
        <v>0</v>
      </c>
      <c r="E195" s="17">
        <f>Data!P196</f>
        <v>0</v>
      </c>
      <c r="F195" s="17">
        <f>Data!T196</f>
        <v>0</v>
      </c>
      <c r="G195" s="17">
        <f>Data!X196</f>
        <v>0</v>
      </c>
      <c r="H195" s="17">
        <f>Data!AB196</f>
        <v>0</v>
      </c>
      <c r="I195" s="17">
        <f>Data!AF196</f>
        <v>0</v>
      </c>
      <c r="J195" s="17">
        <f>Data!AJ196</f>
        <v>0</v>
      </c>
      <c r="K195">
        <f>Data!AN196</f>
        <v>0</v>
      </c>
      <c r="L195">
        <f>Data!AR196</f>
        <v>0</v>
      </c>
      <c r="M195" s="17">
        <f>Data!AW196</f>
        <v>0</v>
      </c>
      <c r="N195" s="17">
        <f>Data!BA196</f>
        <v>0</v>
      </c>
      <c r="O195" s="17">
        <f>Data!BE196</f>
        <v>0</v>
      </c>
      <c r="P195" s="17">
        <f>Data!BI196</f>
        <v>0</v>
      </c>
      <c r="Q195">
        <f>Data!BM196</f>
        <v>0</v>
      </c>
    </row>
    <row r="196" spans="1:17" x14ac:dyDescent="0.25">
      <c r="A196" s="366">
        <f t="shared" ref="A196:A259" si="3">A195+1</f>
        <v>44982</v>
      </c>
      <c r="B196" s="16">
        <f>Data!D197</f>
        <v>0</v>
      </c>
      <c r="C196" s="17">
        <f>Data!H197</f>
        <v>0</v>
      </c>
      <c r="D196" s="17">
        <f>Data!L197</f>
        <v>0</v>
      </c>
      <c r="E196" s="17">
        <f>Data!P197</f>
        <v>0</v>
      </c>
      <c r="F196" s="17">
        <f>Data!T197</f>
        <v>0</v>
      </c>
      <c r="G196" s="17">
        <f>Data!X197</f>
        <v>0</v>
      </c>
      <c r="H196" s="17">
        <f>Data!AB197</f>
        <v>0</v>
      </c>
      <c r="I196" s="17">
        <f>Data!AF197</f>
        <v>0</v>
      </c>
      <c r="J196" s="17">
        <f>Data!AJ197</f>
        <v>0</v>
      </c>
      <c r="K196">
        <f>Data!AN197</f>
        <v>0</v>
      </c>
      <c r="L196">
        <f>Data!AR197</f>
        <v>0</v>
      </c>
      <c r="M196" s="17">
        <f>Data!AW197</f>
        <v>0</v>
      </c>
      <c r="N196" s="17">
        <f>Data!BA197</f>
        <v>0</v>
      </c>
      <c r="O196" s="17">
        <f>Data!BE197</f>
        <v>0</v>
      </c>
      <c r="P196" s="17">
        <f>Data!BI197</f>
        <v>0</v>
      </c>
      <c r="Q196">
        <f>Data!BM197</f>
        <v>0</v>
      </c>
    </row>
    <row r="197" spans="1:17" x14ac:dyDescent="0.25">
      <c r="A197" s="366">
        <f t="shared" si="3"/>
        <v>44983</v>
      </c>
      <c r="B197" s="16">
        <f>Data!D198</f>
        <v>0</v>
      </c>
      <c r="C197" s="17">
        <f>Data!H198</f>
        <v>0</v>
      </c>
      <c r="D197" s="17">
        <f>Data!L198</f>
        <v>0</v>
      </c>
      <c r="E197" s="17">
        <f>Data!P198</f>
        <v>0</v>
      </c>
      <c r="F197" s="17">
        <f>Data!T198</f>
        <v>0</v>
      </c>
      <c r="G197" s="17">
        <f>Data!X198</f>
        <v>0</v>
      </c>
      <c r="H197" s="17">
        <f>Data!AB198</f>
        <v>0</v>
      </c>
      <c r="I197" s="17">
        <f>Data!AF198</f>
        <v>0</v>
      </c>
      <c r="J197" s="17">
        <f>Data!AJ198</f>
        <v>0</v>
      </c>
      <c r="K197">
        <f>Data!AN198</f>
        <v>0</v>
      </c>
      <c r="L197">
        <f>Data!AR198</f>
        <v>0</v>
      </c>
      <c r="M197" s="17">
        <f>Data!AW198</f>
        <v>0</v>
      </c>
      <c r="N197" s="17">
        <f>Data!BA198</f>
        <v>0</v>
      </c>
      <c r="O197" s="17">
        <f>Data!BE198</f>
        <v>0</v>
      </c>
      <c r="P197" s="17">
        <f>Data!BI198</f>
        <v>0</v>
      </c>
      <c r="Q197">
        <f>Data!BM198</f>
        <v>0</v>
      </c>
    </row>
    <row r="198" spans="1:17" x14ac:dyDescent="0.25">
      <c r="A198" s="366">
        <f t="shared" si="3"/>
        <v>44984</v>
      </c>
      <c r="B198" s="16">
        <f>Data!D199</f>
        <v>0</v>
      </c>
      <c r="C198" s="17">
        <f>Data!H199</f>
        <v>0</v>
      </c>
      <c r="D198" s="17">
        <f>Data!L199</f>
        <v>0</v>
      </c>
      <c r="E198" s="17">
        <f>Data!P199</f>
        <v>0</v>
      </c>
      <c r="F198" s="17">
        <f>Data!T199</f>
        <v>0</v>
      </c>
      <c r="G198" s="17">
        <f>Data!X199</f>
        <v>0</v>
      </c>
      <c r="H198" s="17">
        <f>Data!AB199</f>
        <v>0</v>
      </c>
      <c r="I198" s="17">
        <f>Data!AF199</f>
        <v>0</v>
      </c>
      <c r="J198" s="17">
        <f>Data!AJ199</f>
        <v>0</v>
      </c>
      <c r="K198">
        <f>Data!AN199</f>
        <v>0</v>
      </c>
      <c r="L198">
        <f>Data!AR199</f>
        <v>0</v>
      </c>
      <c r="M198" s="17">
        <f>Data!AW199</f>
        <v>0</v>
      </c>
      <c r="N198" s="17">
        <f>Data!BA199</f>
        <v>0</v>
      </c>
      <c r="O198" s="17">
        <f>Data!BE199</f>
        <v>0</v>
      </c>
      <c r="P198" s="17">
        <f>Data!BI199</f>
        <v>0</v>
      </c>
      <c r="Q198">
        <f>Data!BM199</f>
        <v>0</v>
      </c>
    </row>
    <row r="199" spans="1:17" x14ac:dyDescent="0.25">
      <c r="A199" s="366">
        <f t="shared" si="3"/>
        <v>44985</v>
      </c>
      <c r="B199" s="16">
        <f>Data!D200</f>
        <v>0</v>
      </c>
      <c r="C199" s="17">
        <f>Data!H200</f>
        <v>0</v>
      </c>
      <c r="D199" s="17">
        <f>Data!L200</f>
        <v>0</v>
      </c>
      <c r="E199" s="17">
        <f>Data!P200</f>
        <v>0</v>
      </c>
      <c r="F199" s="17">
        <f>Data!T200</f>
        <v>0</v>
      </c>
      <c r="G199" s="17">
        <f>Data!X200</f>
        <v>0</v>
      </c>
      <c r="H199" s="17">
        <f>Data!AB200</f>
        <v>0</v>
      </c>
      <c r="I199" s="17">
        <f>Data!AF200</f>
        <v>0</v>
      </c>
      <c r="J199" s="17">
        <f>Data!AJ200</f>
        <v>0</v>
      </c>
      <c r="K199">
        <f>Data!AN200</f>
        <v>0</v>
      </c>
      <c r="L199">
        <f>Data!AR200</f>
        <v>0</v>
      </c>
      <c r="M199" s="17">
        <f>Data!AW200</f>
        <v>0</v>
      </c>
      <c r="N199" s="17">
        <f>Data!BA200</f>
        <v>0</v>
      </c>
      <c r="O199" s="17">
        <f>Data!BE200</f>
        <v>0</v>
      </c>
      <c r="P199" s="17">
        <f>Data!BI200</f>
        <v>0</v>
      </c>
      <c r="Q199">
        <f>Data!BM200</f>
        <v>0</v>
      </c>
    </row>
    <row r="200" spans="1:17" x14ac:dyDescent="0.25">
      <c r="A200" s="366">
        <f t="shared" si="3"/>
        <v>44986</v>
      </c>
      <c r="B200" s="16">
        <f>Data!D201</f>
        <v>0</v>
      </c>
      <c r="C200" s="17">
        <f>Data!H201</f>
        <v>0</v>
      </c>
      <c r="D200" s="17">
        <f>Data!L201</f>
        <v>0</v>
      </c>
      <c r="E200" s="17">
        <f>Data!P201</f>
        <v>0</v>
      </c>
      <c r="F200" s="17">
        <f>Data!T201</f>
        <v>0</v>
      </c>
      <c r="G200" s="17">
        <f>Data!X201</f>
        <v>0</v>
      </c>
      <c r="H200" s="17">
        <f>Data!AB201</f>
        <v>0</v>
      </c>
      <c r="I200" s="17">
        <f>Data!AF201</f>
        <v>0</v>
      </c>
      <c r="J200" s="17">
        <f>Data!AJ201</f>
        <v>0</v>
      </c>
      <c r="K200">
        <f>Data!AN201</f>
        <v>0</v>
      </c>
      <c r="L200">
        <f>Data!AR201</f>
        <v>0</v>
      </c>
      <c r="M200" s="17">
        <f>Data!AW201</f>
        <v>0</v>
      </c>
      <c r="N200" s="17">
        <f>Data!BA201</f>
        <v>0</v>
      </c>
      <c r="O200" s="17">
        <f>Data!BE201</f>
        <v>0</v>
      </c>
      <c r="P200" s="17">
        <f>Data!BI201</f>
        <v>0</v>
      </c>
      <c r="Q200">
        <f>Data!BM201</f>
        <v>0</v>
      </c>
    </row>
    <row r="201" spans="1:17" x14ac:dyDescent="0.25">
      <c r="A201" s="366">
        <f t="shared" si="3"/>
        <v>44987</v>
      </c>
      <c r="B201" s="16">
        <f>Data!D202</f>
        <v>0</v>
      </c>
      <c r="C201" s="17">
        <f>Data!H202</f>
        <v>0</v>
      </c>
      <c r="D201" s="17">
        <f>Data!L202</f>
        <v>0</v>
      </c>
      <c r="E201" s="17">
        <f>Data!P202</f>
        <v>0</v>
      </c>
      <c r="F201" s="17">
        <f>Data!T202</f>
        <v>0</v>
      </c>
      <c r="G201" s="17">
        <f>Data!X202</f>
        <v>0</v>
      </c>
      <c r="H201" s="17">
        <f>Data!AB202</f>
        <v>0</v>
      </c>
      <c r="I201" s="17">
        <f>Data!AF202</f>
        <v>0</v>
      </c>
      <c r="J201" s="17">
        <f>Data!AJ202</f>
        <v>0</v>
      </c>
      <c r="K201">
        <f>Data!AN202</f>
        <v>0</v>
      </c>
      <c r="L201">
        <f>Data!AR202</f>
        <v>0</v>
      </c>
      <c r="M201" s="17">
        <f>Data!AW202</f>
        <v>0</v>
      </c>
      <c r="N201" s="17">
        <f>Data!BA202</f>
        <v>0</v>
      </c>
      <c r="O201" s="17">
        <f>Data!BE202</f>
        <v>0</v>
      </c>
      <c r="P201" s="17">
        <f>Data!BI202</f>
        <v>0</v>
      </c>
      <c r="Q201">
        <f>Data!BM202</f>
        <v>0</v>
      </c>
    </row>
    <row r="202" spans="1:17" x14ac:dyDescent="0.25">
      <c r="A202" s="366">
        <f t="shared" si="3"/>
        <v>44988</v>
      </c>
      <c r="B202" s="16">
        <f>Data!D203</f>
        <v>0</v>
      </c>
      <c r="C202" s="17">
        <f>Data!H203</f>
        <v>0</v>
      </c>
      <c r="D202" s="17">
        <f>Data!L203</f>
        <v>0</v>
      </c>
      <c r="E202" s="17">
        <f>Data!P203</f>
        <v>0</v>
      </c>
      <c r="F202" s="17">
        <f>Data!T203</f>
        <v>0</v>
      </c>
      <c r="G202" s="17">
        <f>Data!X203</f>
        <v>0</v>
      </c>
      <c r="H202" s="17">
        <f>Data!AB203</f>
        <v>0</v>
      </c>
      <c r="I202" s="17">
        <f>Data!AF203</f>
        <v>0</v>
      </c>
      <c r="J202" s="17">
        <f>Data!AJ203</f>
        <v>0</v>
      </c>
      <c r="K202">
        <f>Data!AN203</f>
        <v>0</v>
      </c>
      <c r="L202">
        <f>Data!AR203</f>
        <v>0</v>
      </c>
      <c r="M202" s="17">
        <f>Data!AW203</f>
        <v>0</v>
      </c>
      <c r="N202" s="17">
        <f>Data!BA203</f>
        <v>0</v>
      </c>
      <c r="O202" s="17">
        <f>Data!BE203</f>
        <v>0</v>
      </c>
      <c r="P202" s="17">
        <f>Data!BI203</f>
        <v>0</v>
      </c>
      <c r="Q202">
        <f>Data!BM203</f>
        <v>0</v>
      </c>
    </row>
    <row r="203" spans="1:17" x14ac:dyDescent="0.25">
      <c r="A203" s="366">
        <f t="shared" si="3"/>
        <v>44989</v>
      </c>
      <c r="B203" s="16">
        <f>Data!D204</f>
        <v>0</v>
      </c>
      <c r="C203" s="17">
        <f>Data!H204</f>
        <v>0</v>
      </c>
      <c r="D203" s="17">
        <f>Data!L204</f>
        <v>0</v>
      </c>
      <c r="E203" s="17">
        <f>Data!P204</f>
        <v>0</v>
      </c>
      <c r="F203" s="17">
        <f>Data!T204</f>
        <v>0</v>
      </c>
      <c r="G203" s="17">
        <f>Data!X204</f>
        <v>0</v>
      </c>
      <c r="H203" s="17">
        <f>Data!AB204</f>
        <v>0</v>
      </c>
      <c r="I203" s="17">
        <f>Data!AF204</f>
        <v>0</v>
      </c>
      <c r="J203" s="17">
        <f>Data!AJ204</f>
        <v>0</v>
      </c>
      <c r="K203">
        <f>Data!AN204</f>
        <v>0</v>
      </c>
      <c r="L203">
        <f>Data!AR204</f>
        <v>0</v>
      </c>
      <c r="M203" s="17">
        <f>Data!AW204</f>
        <v>0</v>
      </c>
      <c r="N203" s="17">
        <f>Data!BA204</f>
        <v>0</v>
      </c>
      <c r="O203" s="17">
        <f>Data!BE204</f>
        <v>0</v>
      </c>
      <c r="P203" s="17">
        <f>Data!BI204</f>
        <v>0</v>
      </c>
      <c r="Q203">
        <f>Data!BM204</f>
        <v>0</v>
      </c>
    </row>
    <row r="204" spans="1:17" x14ac:dyDescent="0.25">
      <c r="A204" s="366">
        <f t="shared" si="3"/>
        <v>44990</v>
      </c>
      <c r="B204" s="16">
        <f>Data!D205</f>
        <v>0</v>
      </c>
      <c r="C204" s="17">
        <f>Data!H205</f>
        <v>0</v>
      </c>
      <c r="D204" s="17">
        <f>Data!L205</f>
        <v>0</v>
      </c>
      <c r="E204" s="17">
        <f>Data!P205</f>
        <v>0</v>
      </c>
      <c r="F204" s="17">
        <f>Data!T205</f>
        <v>0</v>
      </c>
      <c r="G204" s="17">
        <f>Data!X205</f>
        <v>0</v>
      </c>
      <c r="H204" s="17">
        <f>Data!AB205</f>
        <v>0</v>
      </c>
      <c r="I204" s="17">
        <f>Data!AF205</f>
        <v>0</v>
      </c>
      <c r="J204" s="17">
        <f>Data!AJ205</f>
        <v>0</v>
      </c>
      <c r="K204">
        <f>Data!AN205</f>
        <v>0</v>
      </c>
      <c r="L204">
        <f>Data!AR205</f>
        <v>0</v>
      </c>
      <c r="M204" s="17">
        <f>Data!AW205</f>
        <v>0</v>
      </c>
      <c r="N204" s="17">
        <f>Data!BA205</f>
        <v>0</v>
      </c>
      <c r="O204" s="17">
        <f>Data!BE205</f>
        <v>0</v>
      </c>
      <c r="P204" s="17">
        <f>Data!BI205</f>
        <v>0</v>
      </c>
      <c r="Q204">
        <f>Data!BM205</f>
        <v>0</v>
      </c>
    </row>
    <row r="205" spans="1:17" x14ac:dyDescent="0.25">
      <c r="A205" s="366">
        <f t="shared" si="3"/>
        <v>44991</v>
      </c>
      <c r="B205" s="16">
        <f>Data!D206</f>
        <v>0</v>
      </c>
      <c r="C205" s="17">
        <f>Data!H206</f>
        <v>0</v>
      </c>
      <c r="D205" s="17">
        <f>Data!L206</f>
        <v>0</v>
      </c>
      <c r="E205" s="17">
        <f>Data!P206</f>
        <v>0</v>
      </c>
      <c r="F205" s="17">
        <f>Data!T206</f>
        <v>0</v>
      </c>
      <c r="G205" s="17">
        <f>Data!X206</f>
        <v>0</v>
      </c>
      <c r="H205" s="17">
        <f>Data!AB206</f>
        <v>0</v>
      </c>
      <c r="I205" s="17">
        <f>Data!AF206</f>
        <v>0</v>
      </c>
      <c r="J205" s="17">
        <f>Data!AJ206</f>
        <v>0</v>
      </c>
      <c r="K205">
        <f>Data!AN206</f>
        <v>0</v>
      </c>
      <c r="L205">
        <f>Data!AR206</f>
        <v>0</v>
      </c>
      <c r="M205" s="17">
        <f>Data!AW206</f>
        <v>0</v>
      </c>
      <c r="N205" s="17">
        <f>Data!BA206</f>
        <v>0</v>
      </c>
      <c r="O205" s="17">
        <f>Data!BE206</f>
        <v>0</v>
      </c>
      <c r="P205" s="17">
        <f>Data!BI206</f>
        <v>0</v>
      </c>
      <c r="Q205">
        <f>Data!BM206</f>
        <v>0</v>
      </c>
    </row>
    <row r="206" spans="1:17" x14ac:dyDescent="0.25">
      <c r="A206" s="366">
        <f t="shared" si="3"/>
        <v>44992</v>
      </c>
      <c r="B206" s="16">
        <f>Data!D207</f>
        <v>0</v>
      </c>
      <c r="C206" s="17">
        <f>Data!H207</f>
        <v>0</v>
      </c>
      <c r="D206" s="17">
        <f>Data!L207</f>
        <v>0</v>
      </c>
      <c r="E206" s="17">
        <f>Data!P207</f>
        <v>0</v>
      </c>
      <c r="F206" s="17">
        <f>Data!T207</f>
        <v>0</v>
      </c>
      <c r="G206" s="17">
        <f>Data!X207</f>
        <v>0</v>
      </c>
      <c r="H206" s="17">
        <f>Data!AB207</f>
        <v>0</v>
      </c>
      <c r="I206" s="17">
        <f>Data!AF207</f>
        <v>0</v>
      </c>
      <c r="J206" s="17">
        <f>Data!AJ207</f>
        <v>0</v>
      </c>
      <c r="K206">
        <f>Data!AN207</f>
        <v>0</v>
      </c>
      <c r="L206">
        <f>Data!AR207</f>
        <v>0</v>
      </c>
      <c r="M206" s="17">
        <f>Data!AW207</f>
        <v>0</v>
      </c>
      <c r="N206" s="17">
        <f>Data!BA207</f>
        <v>0</v>
      </c>
      <c r="O206" s="17">
        <f>Data!BE207</f>
        <v>0</v>
      </c>
      <c r="P206" s="17">
        <f>Data!BI207</f>
        <v>0</v>
      </c>
      <c r="Q206">
        <f>Data!BM207</f>
        <v>0</v>
      </c>
    </row>
    <row r="207" spans="1:17" x14ac:dyDescent="0.25">
      <c r="A207" s="366">
        <f t="shared" si="3"/>
        <v>44993</v>
      </c>
      <c r="B207" s="16">
        <f>Data!D208</f>
        <v>0</v>
      </c>
      <c r="C207" s="17">
        <f>Data!H208</f>
        <v>0</v>
      </c>
      <c r="D207" s="17">
        <f>Data!L208</f>
        <v>0</v>
      </c>
      <c r="E207" s="17">
        <f>Data!P208</f>
        <v>0</v>
      </c>
      <c r="F207" s="17">
        <f>Data!T208</f>
        <v>0</v>
      </c>
      <c r="G207" s="17">
        <f>Data!X208</f>
        <v>0</v>
      </c>
      <c r="H207" s="17">
        <f>Data!AB208</f>
        <v>0</v>
      </c>
      <c r="I207" s="17">
        <f>Data!AF208</f>
        <v>0</v>
      </c>
      <c r="J207" s="17">
        <f>Data!AJ208</f>
        <v>0</v>
      </c>
      <c r="K207">
        <f>Data!AN208</f>
        <v>0</v>
      </c>
      <c r="L207">
        <f>Data!AR208</f>
        <v>0</v>
      </c>
      <c r="M207" s="17">
        <f>Data!AW208</f>
        <v>0</v>
      </c>
      <c r="N207" s="17">
        <f>Data!BA208</f>
        <v>0</v>
      </c>
      <c r="O207" s="17">
        <f>Data!BE208</f>
        <v>0</v>
      </c>
      <c r="P207" s="17">
        <f>Data!BI208</f>
        <v>0</v>
      </c>
      <c r="Q207">
        <f>Data!BM208</f>
        <v>0</v>
      </c>
    </row>
    <row r="208" spans="1:17" x14ac:dyDescent="0.25">
      <c r="A208" s="366">
        <f t="shared" si="3"/>
        <v>44994</v>
      </c>
      <c r="B208" s="16">
        <f>Data!D209</f>
        <v>0</v>
      </c>
      <c r="C208" s="17">
        <f>Data!H209</f>
        <v>0</v>
      </c>
      <c r="D208" s="17">
        <f>Data!L209</f>
        <v>0</v>
      </c>
      <c r="E208" s="17">
        <f>Data!P209</f>
        <v>0</v>
      </c>
      <c r="F208" s="17">
        <f>Data!T209</f>
        <v>0</v>
      </c>
      <c r="G208" s="17">
        <f>Data!X209</f>
        <v>0</v>
      </c>
      <c r="H208" s="17">
        <f>Data!AB209</f>
        <v>0</v>
      </c>
      <c r="I208" s="17">
        <f>Data!AF209</f>
        <v>0</v>
      </c>
      <c r="J208" s="17">
        <f>Data!AJ209</f>
        <v>0</v>
      </c>
      <c r="K208">
        <f>Data!AN209</f>
        <v>0</v>
      </c>
      <c r="L208">
        <f>Data!AR209</f>
        <v>0</v>
      </c>
      <c r="M208" s="17">
        <f>Data!AW209</f>
        <v>0</v>
      </c>
      <c r="N208" s="17">
        <f>Data!BA209</f>
        <v>0</v>
      </c>
      <c r="O208" s="17">
        <f>Data!BE209</f>
        <v>0</v>
      </c>
      <c r="P208" s="17">
        <f>Data!BI209</f>
        <v>0</v>
      </c>
      <c r="Q208">
        <f>Data!BM209</f>
        <v>0</v>
      </c>
    </row>
    <row r="209" spans="1:17" x14ac:dyDescent="0.25">
      <c r="A209" s="366">
        <f t="shared" si="3"/>
        <v>44995</v>
      </c>
      <c r="B209" s="16">
        <f>Data!D210</f>
        <v>0</v>
      </c>
      <c r="C209" s="17">
        <f>Data!H210</f>
        <v>0</v>
      </c>
      <c r="D209" s="17">
        <f>Data!L210</f>
        <v>0</v>
      </c>
      <c r="E209" s="17">
        <f>Data!P210</f>
        <v>0</v>
      </c>
      <c r="F209" s="17">
        <f>Data!T210</f>
        <v>0</v>
      </c>
      <c r="G209" s="17">
        <f>Data!X210</f>
        <v>0</v>
      </c>
      <c r="H209" s="17">
        <f>Data!AB210</f>
        <v>0</v>
      </c>
      <c r="I209" s="17">
        <f>Data!AF210</f>
        <v>0</v>
      </c>
      <c r="J209" s="17">
        <f>Data!AJ210</f>
        <v>0</v>
      </c>
      <c r="K209">
        <f>Data!AN210</f>
        <v>0</v>
      </c>
      <c r="L209">
        <f>Data!AR210</f>
        <v>0</v>
      </c>
      <c r="M209" s="17">
        <f>Data!AW210</f>
        <v>0</v>
      </c>
      <c r="N209" s="17">
        <f>Data!BA210</f>
        <v>0</v>
      </c>
      <c r="O209" s="17">
        <f>Data!BE210</f>
        <v>0</v>
      </c>
      <c r="P209" s="17">
        <f>Data!BI210</f>
        <v>0</v>
      </c>
      <c r="Q209">
        <f>Data!BM210</f>
        <v>0</v>
      </c>
    </row>
    <row r="210" spans="1:17" x14ac:dyDescent="0.25">
      <c r="A210" s="366">
        <f t="shared" si="3"/>
        <v>44996</v>
      </c>
      <c r="B210" s="16">
        <f>Data!D211</f>
        <v>0</v>
      </c>
      <c r="C210" s="17">
        <f>Data!H211</f>
        <v>0</v>
      </c>
      <c r="D210" s="17">
        <f>Data!L211</f>
        <v>0</v>
      </c>
      <c r="E210" s="17">
        <f>Data!P211</f>
        <v>0</v>
      </c>
      <c r="F210" s="17">
        <f>Data!T211</f>
        <v>0</v>
      </c>
      <c r="G210" s="17">
        <f>Data!X211</f>
        <v>0</v>
      </c>
      <c r="H210" s="17">
        <f>Data!AB211</f>
        <v>0</v>
      </c>
      <c r="I210" s="17">
        <f>Data!AF211</f>
        <v>0</v>
      </c>
      <c r="J210" s="17">
        <f>Data!AJ211</f>
        <v>0</v>
      </c>
      <c r="K210">
        <f>Data!AN211</f>
        <v>0</v>
      </c>
      <c r="L210">
        <f>Data!AR211</f>
        <v>0</v>
      </c>
      <c r="M210" s="17">
        <f>Data!AW211</f>
        <v>0</v>
      </c>
      <c r="N210" s="17">
        <f>Data!BA211</f>
        <v>0</v>
      </c>
      <c r="O210" s="17">
        <f>Data!BE211</f>
        <v>0</v>
      </c>
      <c r="P210" s="17">
        <f>Data!BI211</f>
        <v>0</v>
      </c>
      <c r="Q210">
        <f>Data!BM211</f>
        <v>0</v>
      </c>
    </row>
    <row r="211" spans="1:17" x14ac:dyDescent="0.25">
      <c r="A211" s="366">
        <f t="shared" si="3"/>
        <v>44997</v>
      </c>
      <c r="B211" s="16">
        <f>Data!D212</f>
        <v>0</v>
      </c>
      <c r="C211" s="17">
        <f>Data!H212</f>
        <v>0</v>
      </c>
      <c r="D211" s="17">
        <f>Data!L212</f>
        <v>0</v>
      </c>
      <c r="E211" s="17">
        <f>Data!P212</f>
        <v>0</v>
      </c>
      <c r="F211" s="17">
        <f>Data!T212</f>
        <v>0</v>
      </c>
      <c r="G211" s="17">
        <f>Data!X212</f>
        <v>0</v>
      </c>
      <c r="H211" s="17">
        <f>Data!AB212</f>
        <v>0</v>
      </c>
      <c r="I211" s="17">
        <f>Data!AF212</f>
        <v>0</v>
      </c>
      <c r="J211" s="17">
        <f>Data!AJ212</f>
        <v>0</v>
      </c>
      <c r="K211">
        <f>Data!AN212</f>
        <v>0</v>
      </c>
      <c r="L211">
        <f>Data!AR212</f>
        <v>0</v>
      </c>
      <c r="M211" s="17">
        <f>Data!AW212</f>
        <v>0</v>
      </c>
      <c r="N211" s="17">
        <f>Data!BA212</f>
        <v>0</v>
      </c>
      <c r="O211" s="17">
        <f>Data!BE212</f>
        <v>0</v>
      </c>
      <c r="P211" s="17">
        <f>Data!BI212</f>
        <v>0</v>
      </c>
      <c r="Q211">
        <f>Data!BM212</f>
        <v>0</v>
      </c>
    </row>
    <row r="212" spans="1:17" x14ac:dyDescent="0.25">
      <c r="A212" s="366">
        <f t="shared" si="3"/>
        <v>44998</v>
      </c>
      <c r="B212" s="16">
        <f>Data!D213</f>
        <v>0</v>
      </c>
      <c r="C212" s="17">
        <f>Data!H213</f>
        <v>0</v>
      </c>
      <c r="D212" s="17">
        <f>Data!L213</f>
        <v>0</v>
      </c>
      <c r="E212" s="17">
        <f>Data!P213</f>
        <v>0</v>
      </c>
      <c r="F212" s="17">
        <f>Data!T213</f>
        <v>0</v>
      </c>
      <c r="G212" s="17">
        <f>Data!X213</f>
        <v>0</v>
      </c>
      <c r="H212" s="17">
        <f>Data!AB213</f>
        <v>0</v>
      </c>
      <c r="I212" s="17">
        <f>Data!AF213</f>
        <v>0</v>
      </c>
      <c r="J212" s="17">
        <f>Data!AJ213</f>
        <v>0</v>
      </c>
      <c r="K212">
        <f>Data!AN213</f>
        <v>0</v>
      </c>
      <c r="L212">
        <f>Data!AR213</f>
        <v>0</v>
      </c>
      <c r="M212" s="17">
        <f>Data!AW213</f>
        <v>0</v>
      </c>
      <c r="N212" s="17">
        <f>Data!BA213</f>
        <v>0</v>
      </c>
      <c r="O212" s="17">
        <f>Data!BE213</f>
        <v>0</v>
      </c>
      <c r="P212" s="17">
        <f>Data!BI213</f>
        <v>0</v>
      </c>
      <c r="Q212">
        <f>Data!BM213</f>
        <v>0</v>
      </c>
    </row>
    <row r="213" spans="1:17" x14ac:dyDescent="0.25">
      <c r="A213" s="366">
        <f t="shared" si="3"/>
        <v>44999</v>
      </c>
      <c r="B213" s="16">
        <f>Data!D214</f>
        <v>0</v>
      </c>
      <c r="C213" s="17">
        <f>Data!H214</f>
        <v>0</v>
      </c>
      <c r="D213" s="17">
        <f>Data!L214</f>
        <v>0</v>
      </c>
      <c r="E213" s="17">
        <f>Data!P214</f>
        <v>0</v>
      </c>
      <c r="F213" s="17">
        <f>Data!T214</f>
        <v>0</v>
      </c>
      <c r="G213" s="17">
        <f>Data!X214</f>
        <v>0</v>
      </c>
      <c r="H213" s="17">
        <f>Data!AB214</f>
        <v>0</v>
      </c>
      <c r="I213" s="17">
        <f>Data!AF214</f>
        <v>0</v>
      </c>
      <c r="J213" s="17">
        <f>Data!AJ214</f>
        <v>0</v>
      </c>
      <c r="K213">
        <f>Data!AN214</f>
        <v>0</v>
      </c>
      <c r="L213">
        <f>Data!AR214</f>
        <v>0</v>
      </c>
      <c r="M213" s="17">
        <f>Data!AW214</f>
        <v>0</v>
      </c>
      <c r="N213" s="17">
        <f>Data!BA214</f>
        <v>0</v>
      </c>
      <c r="O213" s="17">
        <f>Data!BE214</f>
        <v>0</v>
      </c>
      <c r="P213" s="17">
        <f>Data!BI214</f>
        <v>0</v>
      </c>
      <c r="Q213">
        <f>Data!BM214</f>
        <v>0</v>
      </c>
    </row>
    <row r="214" spans="1:17" x14ac:dyDescent="0.25">
      <c r="A214" s="366">
        <f t="shared" si="3"/>
        <v>45000</v>
      </c>
      <c r="B214" s="16">
        <f>Data!D215</f>
        <v>0</v>
      </c>
      <c r="C214" s="17">
        <f>Data!H215</f>
        <v>0</v>
      </c>
      <c r="D214" s="17">
        <f>Data!L215</f>
        <v>0</v>
      </c>
      <c r="E214" s="17">
        <f>Data!P215</f>
        <v>0</v>
      </c>
      <c r="F214" s="17">
        <f>Data!T215</f>
        <v>0</v>
      </c>
      <c r="G214" s="17">
        <f>Data!X215</f>
        <v>0</v>
      </c>
      <c r="H214" s="17">
        <f>Data!AB215</f>
        <v>0</v>
      </c>
      <c r="I214" s="17">
        <f>Data!AF215</f>
        <v>0</v>
      </c>
      <c r="J214" s="17">
        <f>Data!AJ215</f>
        <v>0</v>
      </c>
      <c r="K214">
        <f>Data!AN215</f>
        <v>0</v>
      </c>
      <c r="L214">
        <f>Data!AR215</f>
        <v>0</v>
      </c>
      <c r="M214" s="17">
        <f>Data!AW215</f>
        <v>0</v>
      </c>
      <c r="N214" s="17">
        <f>Data!BA215</f>
        <v>0</v>
      </c>
      <c r="O214" s="17">
        <f>Data!BE215</f>
        <v>0</v>
      </c>
      <c r="P214" s="17">
        <f>Data!BI215</f>
        <v>0</v>
      </c>
      <c r="Q214">
        <f>Data!BM215</f>
        <v>0</v>
      </c>
    </row>
    <row r="215" spans="1:17" x14ac:dyDescent="0.25">
      <c r="A215" s="366">
        <f t="shared" si="3"/>
        <v>45001</v>
      </c>
      <c r="B215" s="16">
        <f>Data!D216</f>
        <v>0</v>
      </c>
      <c r="C215" s="17">
        <f>Data!H216</f>
        <v>0</v>
      </c>
      <c r="D215" s="17">
        <f>Data!L216</f>
        <v>0</v>
      </c>
      <c r="E215" s="17">
        <f>Data!P216</f>
        <v>0</v>
      </c>
      <c r="F215" s="17">
        <f>Data!T216</f>
        <v>0</v>
      </c>
      <c r="G215" s="17">
        <f>Data!X216</f>
        <v>0</v>
      </c>
      <c r="H215" s="17">
        <f>Data!AB216</f>
        <v>0</v>
      </c>
      <c r="I215" s="17">
        <f>Data!AF216</f>
        <v>0</v>
      </c>
      <c r="J215" s="17">
        <f>Data!AJ216</f>
        <v>0</v>
      </c>
      <c r="K215">
        <f>Data!AN216</f>
        <v>0</v>
      </c>
      <c r="L215">
        <f>Data!AR216</f>
        <v>0</v>
      </c>
      <c r="M215" s="17">
        <f>Data!AW216</f>
        <v>0</v>
      </c>
      <c r="N215" s="17">
        <f>Data!BA216</f>
        <v>0</v>
      </c>
      <c r="O215" s="17">
        <f>Data!BE216</f>
        <v>0</v>
      </c>
      <c r="P215" s="17">
        <f>Data!BI216</f>
        <v>0</v>
      </c>
      <c r="Q215">
        <f>Data!BM216</f>
        <v>0</v>
      </c>
    </row>
    <row r="216" spans="1:17" x14ac:dyDescent="0.25">
      <c r="A216" s="366">
        <f t="shared" si="3"/>
        <v>45002</v>
      </c>
      <c r="B216" s="16">
        <f>Data!D217</f>
        <v>0</v>
      </c>
      <c r="C216" s="17">
        <f>Data!H217</f>
        <v>0</v>
      </c>
      <c r="D216" s="17">
        <f>Data!L217</f>
        <v>0</v>
      </c>
      <c r="E216" s="17">
        <f>Data!P217</f>
        <v>0</v>
      </c>
      <c r="F216" s="17">
        <f>Data!T217</f>
        <v>0</v>
      </c>
      <c r="G216" s="17">
        <f>Data!X217</f>
        <v>0</v>
      </c>
      <c r="H216" s="17">
        <f>Data!AB217</f>
        <v>0</v>
      </c>
      <c r="I216" s="17">
        <f>Data!AF217</f>
        <v>0</v>
      </c>
      <c r="J216" s="17">
        <f>Data!AJ217</f>
        <v>0</v>
      </c>
      <c r="K216">
        <f>Data!AN217</f>
        <v>0</v>
      </c>
      <c r="L216">
        <f>Data!AR217</f>
        <v>0</v>
      </c>
      <c r="M216" s="17">
        <f>Data!AW217</f>
        <v>0</v>
      </c>
      <c r="N216" s="17">
        <f>Data!BA217</f>
        <v>0</v>
      </c>
      <c r="O216" s="17">
        <f>Data!BE217</f>
        <v>0</v>
      </c>
      <c r="P216" s="17">
        <f>Data!BI217</f>
        <v>0</v>
      </c>
      <c r="Q216">
        <f>Data!BM217</f>
        <v>0</v>
      </c>
    </row>
    <row r="217" spans="1:17" x14ac:dyDescent="0.25">
      <c r="A217" s="366">
        <f t="shared" si="3"/>
        <v>45003</v>
      </c>
      <c r="B217" s="16">
        <f>Data!D218</f>
        <v>0</v>
      </c>
      <c r="C217" s="17">
        <f>Data!H218</f>
        <v>0</v>
      </c>
      <c r="D217" s="17">
        <f>Data!L218</f>
        <v>0</v>
      </c>
      <c r="E217" s="17">
        <f>Data!P218</f>
        <v>0</v>
      </c>
      <c r="F217" s="17">
        <f>Data!T218</f>
        <v>0</v>
      </c>
      <c r="G217" s="17">
        <f>Data!X218</f>
        <v>0</v>
      </c>
      <c r="H217" s="17">
        <f>Data!AB218</f>
        <v>0</v>
      </c>
      <c r="I217" s="17">
        <f>Data!AF218</f>
        <v>0</v>
      </c>
      <c r="J217" s="17">
        <f>Data!AJ218</f>
        <v>0</v>
      </c>
      <c r="K217">
        <f>Data!AN218</f>
        <v>0</v>
      </c>
      <c r="L217">
        <f>Data!AR218</f>
        <v>0</v>
      </c>
      <c r="M217" s="17">
        <f>Data!AW218</f>
        <v>0</v>
      </c>
      <c r="N217" s="17">
        <f>Data!BA218</f>
        <v>0</v>
      </c>
      <c r="O217" s="17">
        <f>Data!BE218</f>
        <v>0</v>
      </c>
      <c r="P217" s="17">
        <f>Data!BI218</f>
        <v>0</v>
      </c>
      <c r="Q217">
        <f>Data!BM218</f>
        <v>0</v>
      </c>
    </row>
    <row r="218" spans="1:17" x14ac:dyDescent="0.25">
      <c r="A218" s="366">
        <f t="shared" si="3"/>
        <v>45004</v>
      </c>
      <c r="B218" s="16">
        <f>Data!D219</f>
        <v>0</v>
      </c>
      <c r="C218" s="17">
        <f>Data!H219</f>
        <v>0</v>
      </c>
      <c r="D218" s="17">
        <f>Data!L219</f>
        <v>0</v>
      </c>
      <c r="E218" s="17">
        <f>Data!P219</f>
        <v>0</v>
      </c>
      <c r="F218" s="17">
        <f>Data!T219</f>
        <v>0</v>
      </c>
      <c r="G218" s="17">
        <f>Data!X219</f>
        <v>0</v>
      </c>
      <c r="H218" s="17">
        <f>Data!AB219</f>
        <v>0</v>
      </c>
      <c r="I218" s="17">
        <f>Data!AF219</f>
        <v>0</v>
      </c>
      <c r="J218" s="17">
        <f>Data!AJ219</f>
        <v>0</v>
      </c>
      <c r="K218">
        <f>Data!AN219</f>
        <v>0</v>
      </c>
      <c r="L218">
        <f>Data!AR219</f>
        <v>0</v>
      </c>
      <c r="M218" s="17">
        <f>Data!AW219</f>
        <v>0</v>
      </c>
      <c r="N218" s="17">
        <f>Data!BA219</f>
        <v>0</v>
      </c>
      <c r="O218" s="17">
        <f>Data!BE219</f>
        <v>0</v>
      </c>
      <c r="P218" s="17">
        <f>Data!BI219</f>
        <v>0</v>
      </c>
      <c r="Q218">
        <f>Data!BM219</f>
        <v>0</v>
      </c>
    </row>
    <row r="219" spans="1:17" x14ac:dyDescent="0.25">
      <c r="A219" s="366">
        <f t="shared" si="3"/>
        <v>45005</v>
      </c>
      <c r="B219" s="16">
        <f>Data!D220</f>
        <v>0</v>
      </c>
      <c r="C219" s="17">
        <f>Data!H220</f>
        <v>0</v>
      </c>
      <c r="D219" s="17">
        <f>Data!L220</f>
        <v>0</v>
      </c>
      <c r="E219" s="17">
        <f>Data!P220</f>
        <v>0</v>
      </c>
      <c r="F219" s="17">
        <f>Data!T220</f>
        <v>0</v>
      </c>
      <c r="G219" s="17">
        <f>Data!X220</f>
        <v>0</v>
      </c>
      <c r="H219" s="17">
        <f>Data!AB220</f>
        <v>0</v>
      </c>
      <c r="I219" s="17">
        <f>Data!AF220</f>
        <v>0</v>
      </c>
      <c r="J219" s="17">
        <f>Data!AJ220</f>
        <v>0</v>
      </c>
      <c r="K219">
        <f>Data!AN220</f>
        <v>0</v>
      </c>
      <c r="L219">
        <f>Data!AR220</f>
        <v>0</v>
      </c>
      <c r="M219" s="17">
        <f>Data!AW220</f>
        <v>0</v>
      </c>
      <c r="N219" s="17">
        <f>Data!BA220</f>
        <v>0</v>
      </c>
      <c r="O219" s="17">
        <f>Data!BE220</f>
        <v>0</v>
      </c>
      <c r="P219" s="17">
        <f>Data!BI220</f>
        <v>0</v>
      </c>
      <c r="Q219">
        <f>Data!BM220</f>
        <v>0</v>
      </c>
    </row>
    <row r="220" spans="1:17" x14ac:dyDescent="0.25">
      <c r="A220" s="366">
        <f t="shared" si="3"/>
        <v>45006</v>
      </c>
      <c r="B220" s="16">
        <f>Data!D221</f>
        <v>0</v>
      </c>
      <c r="C220" s="17">
        <f>Data!H221</f>
        <v>0</v>
      </c>
      <c r="D220" s="17">
        <f>Data!L221</f>
        <v>0</v>
      </c>
      <c r="E220" s="17">
        <f>Data!P221</f>
        <v>0</v>
      </c>
      <c r="F220" s="17">
        <f>Data!T221</f>
        <v>0</v>
      </c>
      <c r="G220" s="17">
        <f>Data!X221</f>
        <v>0</v>
      </c>
      <c r="H220" s="17">
        <f>Data!AB221</f>
        <v>0</v>
      </c>
      <c r="I220" s="17">
        <f>Data!AF221</f>
        <v>0</v>
      </c>
      <c r="J220" s="17">
        <f>Data!AJ221</f>
        <v>0</v>
      </c>
      <c r="K220">
        <f>Data!AN221</f>
        <v>0</v>
      </c>
      <c r="L220">
        <f>Data!AR221</f>
        <v>0</v>
      </c>
      <c r="M220" s="17">
        <f>Data!AW221</f>
        <v>0</v>
      </c>
      <c r="N220" s="17">
        <f>Data!BA221</f>
        <v>0</v>
      </c>
      <c r="O220" s="17">
        <f>Data!BE221</f>
        <v>0</v>
      </c>
      <c r="P220" s="17">
        <f>Data!BI221</f>
        <v>0</v>
      </c>
      <c r="Q220">
        <f>Data!BM221</f>
        <v>0</v>
      </c>
    </row>
    <row r="221" spans="1:17" x14ac:dyDescent="0.25">
      <c r="A221" s="366">
        <f t="shared" si="3"/>
        <v>45007</v>
      </c>
      <c r="B221" s="16">
        <f>Data!D222</f>
        <v>0</v>
      </c>
      <c r="C221" s="17">
        <f>Data!H222</f>
        <v>0</v>
      </c>
      <c r="D221" s="17">
        <f>Data!L222</f>
        <v>0</v>
      </c>
      <c r="E221" s="17">
        <f>Data!P222</f>
        <v>0</v>
      </c>
      <c r="F221" s="17">
        <f>Data!T222</f>
        <v>0</v>
      </c>
      <c r="G221" s="17">
        <f>Data!X222</f>
        <v>0</v>
      </c>
      <c r="H221" s="17">
        <f>Data!AB222</f>
        <v>0</v>
      </c>
      <c r="I221" s="17">
        <f>Data!AF222</f>
        <v>0</v>
      </c>
      <c r="J221" s="17">
        <f>Data!AJ222</f>
        <v>0</v>
      </c>
      <c r="K221">
        <f>Data!AN222</f>
        <v>0</v>
      </c>
      <c r="L221">
        <f>Data!AR222</f>
        <v>0</v>
      </c>
      <c r="M221" s="17">
        <f>Data!AW222</f>
        <v>0</v>
      </c>
      <c r="N221" s="17">
        <f>Data!BA222</f>
        <v>0</v>
      </c>
      <c r="O221" s="17">
        <f>Data!BE222</f>
        <v>0</v>
      </c>
      <c r="P221" s="17">
        <f>Data!BI222</f>
        <v>0</v>
      </c>
      <c r="Q221">
        <f>Data!BM222</f>
        <v>0</v>
      </c>
    </row>
    <row r="222" spans="1:17" x14ac:dyDescent="0.25">
      <c r="A222" s="366">
        <f t="shared" si="3"/>
        <v>45008</v>
      </c>
      <c r="B222" s="16">
        <f>Data!D223</f>
        <v>0</v>
      </c>
      <c r="C222" s="17">
        <f>Data!H223</f>
        <v>0</v>
      </c>
      <c r="D222" s="17">
        <f>Data!L223</f>
        <v>0</v>
      </c>
      <c r="E222" s="17">
        <f>Data!P223</f>
        <v>0</v>
      </c>
      <c r="F222" s="17">
        <f>Data!T223</f>
        <v>0</v>
      </c>
      <c r="G222" s="17">
        <f>Data!X223</f>
        <v>0</v>
      </c>
      <c r="H222" s="17">
        <f>Data!AB223</f>
        <v>0</v>
      </c>
      <c r="I222" s="17">
        <f>Data!AF223</f>
        <v>0</v>
      </c>
      <c r="J222" s="17">
        <f>Data!AJ223</f>
        <v>0</v>
      </c>
      <c r="K222">
        <f>Data!AN223</f>
        <v>0</v>
      </c>
      <c r="L222">
        <f>Data!AR223</f>
        <v>0</v>
      </c>
      <c r="M222" s="17">
        <f>Data!AW223</f>
        <v>0</v>
      </c>
      <c r="N222" s="17">
        <f>Data!BA223</f>
        <v>0</v>
      </c>
      <c r="O222" s="17">
        <f>Data!BE223</f>
        <v>0</v>
      </c>
      <c r="P222" s="17">
        <f>Data!BI223</f>
        <v>0</v>
      </c>
      <c r="Q222">
        <f>Data!BM223</f>
        <v>0</v>
      </c>
    </row>
    <row r="223" spans="1:17" x14ac:dyDescent="0.25">
      <c r="A223" s="366">
        <f t="shared" si="3"/>
        <v>45009</v>
      </c>
      <c r="B223" s="16">
        <f>Data!D224</f>
        <v>0</v>
      </c>
      <c r="C223" s="17">
        <f>Data!H224</f>
        <v>0</v>
      </c>
      <c r="D223" s="17">
        <f>Data!L224</f>
        <v>0</v>
      </c>
      <c r="E223" s="17">
        <f>Data!P224</f>
        <v>0</v>
      </c>
      <c r="F223" s="17">
        <f>Data!T224</f>
        <v>0</v>
      </c>
      <c r="G223" s="17">
        <f>Data!X224</f>
        <v>0</v>
      </c>
      <c r="H223" s="17">
        <f>Data!AB224</f>
        <v>0</v>
      </c>
      <c r="I223" s="17">
        <f>Data!AF224</f>
        <v>0</v>
      </c>
      <c r="J223" s="17">
        <f>Data!AJ224</f>
        <v>0</v>
      </c>
      <c r="K223">
        <f>Data!AN224</f>
        <v>0</v>
      </c>
      <c r="L223">
        <f>Data!AR224</f>
        <v>0</v>
      </c>
      <c r="M223" s="17">
        <f>Data!AW224</f>
        <v>0</v>
      </c>
      <c r="N223" s="17">
        <f>Data!BA224</f>
        <v>0</v>
      </c>
      <c r="O223" s="17">
        <f>Data!BE224</f>
        <v>0</v>
      </c>
      <c r="P223" s="17">
        <f>Data!BI224</f>
        <v>0</v>
      </c>
      <c r="Q223">
        <f>Data!BM224</f>
        <v>0</v>
      </c>
    </row>
    <row r="224" spans="1:17" x14ac:dyDescent="0.25">
      <c r="A224" s="366">
        <f t="shared" si="3"/>
        <v>45010</v>
      </c>
      <c r="B224" s="16">
        <f>Data!D225</f>
        <v>0</v>
      </c>
      <c r="C224" s="17">
        <f>Data!H225</f>
        <v>0</v>
      </c>
      <c r="D224" s="17">
        <f>Data!L225</f>
        <v>0</v>
      </c>
      <c r="E224" s="17">
        <f>Data!P225</f>
        <v>0</v>
      </c>
      <c r="F224" s="17">
        <f>Data!T225</f>
        <v>0</v>
      </c>
      <c r="G224" s="17">
        <f>Data!X225</f>
        <v>0</v>
      </c>
      <c r="H224" s="17">
        <f>Data!AB225</f>
        <v>0</v>
      </c>
      <c r="I224" s="17">
        <f>Data!AF225</f>
        <v>0</v>
      </c>
      <c r="J224" s="17">
        <f>Data!AJ225</f>
        <v>0</v>
      </c>
      <c r="K224">
        <f>Data!AN225</f>
        <v>0</v>
      </c>
      <c r="L224">
        <f>Data!AR225</f>
        <v>0</v>
      </c>
      <c r="M224" s="17">
        <f>Data!AW225</f>
        <v>0</v>
      </c>
      <c r="N224" s="17">
        <f>Data!BA225</f>
        <v>0</v>
      </c>
      <c r="O224" s="17">
        <f>Data!BE225</f>
        <v>0</v>
      </c>
      <c r="P224" s="17">
        <f>Data!BI225</f>
        <v>0</v>
      </c>
      <c r="Q224">
        <f>Data!BM225</f>
        <v>0</v>
      </c>
    </row>
    <row r="225" spans="1:17" x14ac:dyDescent="0.25">
      <c r="A225" s="366">
        <f t="shared" si="3"/>
        <v>45011</v>
      </c>
      <c r="B225" s="16">
        <f>Data!D226</f>
        <v>0</v>
      </c>
      <c r="C225" s="17">
        <f>Data!H226</f>
        <v>0</v>
      </c>
      <c r="D225" s="17">
        <f>Data!L226</f>
        <v>0</v>
      </c>
      <c r="E225" s="17">
        <f>Data!P226</f>
        <v>0</v>
      </c>
      <c r="F225" s="17">
        <f>Data!T226</f>
        <v>0</v>
      </c>
      <c r="G225" s="17">
        <f>Data!X226</f>
        <v>0</v>
      </c>
      <c r="H225" s="17">
        <f>Data!AB226</f>
        <v>0</v>
      </c>
      <c r="I225" s="17">
        <f>Data!AF226</f>
        <v>0</v>
      </c>
      <c r="J225" s="17">
        <f>Data!AJ226</f>
        <v>0</v>
      </c>
      <c r="K225">
        <f>Data!AN226</f>
        <v>0</v>
      </c>
      <c r="L225">
        <f>Data!AR226</f>
        <v>0</v>
      </c>
      <c r="M225" s="17">
        <f>Data!AW226</f>
        <v>0</v>
      </c>
      <c r="N225" s="17">
        <f>Data!BA226</f>
        <v>0</v>
      </c>
      <c r="O225" s="17">
        <f>Data!BE226</f>
        <v>0</v>
      </c>
      <c r="P225" s="17">
        <f>Data!BI226</f>
        <v>0</v>
      </c>
      <c r="Q225">
        <f>Data!BM226</f>
        <v>0</v>
      </c>
    </row>
    <row r="226" spans="1:17" x14ac:dyDescent="0.25">
      <c r="A226" s="366">
        <f t="shared" si="3"/>
        <v>45012</v>
      </c>
      <c r="B226" s="16">
        <f>Data!D227</f>
        <v>0</v>
      </c>
      <c r="C226" s="17">
        <f>Data!H227</f>
        <v>0</v>
      </c>
      <c r="D226" s="17">
        <f>Data!L227</f>
        <v>0</v>
      </c>
      <c r="E226" s="17">
        <f>Data!P227</f>
        <v>0</v>
      </c>
      <c r="F226" s="17">
        <f>Data!T227</f>
        <v>0</v>
      </c>
      <c r="G226" s="17">
        <f>Data!X227</f>
        <v>0</v>
      </c>
      <c r="H226" s="17">
        <f>Data!AB227</f>
        <v>0</v>
      </c>
      <c r="I226" s="17">
        <f>Data!AF227</f>
        <v>0</v>
      </c>
      <c r="J226" s="17">
        <f>Data!AJ227</f>
        <v>0</v>
      </c>
      <c r="K226">
        <f>Data!AN227</f>
        <v>0</v>
      </c>
      <c r="L226">
        <f>Data!AR227</f>
        <v>0</v>
      </c>
      <c r="M226" s="17">
        <f>Data!AW227</f>
        <v>0</v>
      </c>
      <c r="N226" s="17">
        <f>Data!BA227</f>
        <v>0</v>
      </c>
      <c r="O226" s="17">
        <f>Data!BE227</f>
        <v>0</v>
      </c>
      <c r="P226" s="17">
        <f>Data!BI227</f>
        <v>0</v>
      </c>
      <c r="Q226">
        <f>Data!BM227</f>
        <v>0</v>
      </c>
    </row>
    <row r="227" spans="1:17" x14ac:dyDescent="0.25">
      <c r="A227" s="366">
        <f t="shared" si="3"/>
        <v>45013</v>
      </c>
      <c r="B227" s="16">
        <f>Data!D228</f>
        <v>0</v>
      </c>
      <c r="C227" s="17">
        <f>Data!H228</f>
        <v>0</v>
      </c>
      <c r="D227" s="17">
        <f>Data!L228</f>
        <v>0</v>
      </c>
      <c r="E227" s="17">
        <f>Data!P228</f>
        <v>0</v>
      </c>
      <c r="F227" s="17">
        <f>Data!T228</f>
        <v>0</v>
      </c>
      <c r="G227" s="17">
        <f>Data!X228</f>
        <v>0</v>
      </c>
      <c r="H227" s="17">
        <f>Data!AB228</f>
        <v>0</v>
      </c>
      <c r="I227" s="17">
        <f>Data!AF228</f>
        <v>0</v>
      </c>
      <c r="J227" s="17">
        <f>Data!AJ228</f>
        <v>0</v>
      </c>
      <c r="K227">
        <f>Data!AN228</f>
        <v>0</v>
      </c>
      <c r="L227">
        <f>Data!AR228</f>
        <v>0</v>
      </c>
      <c r="M227" s="17">
        <f>Data!AW228</f>
        <v>0</v>
      </c>
      <c r="N227" s="17">
        <f>Data!BA228</f>
        <v>0</v>
      </c>
      <c r="O227" s="17">
        <f>Data!BE228</f>
        <v>0</v>
      </c>
      <c r="P227" s="17">
        <f>Data!BI228</f>
        <v>0</v>
      </c>
      <c r="Q227">
        <f>Data!BM228</f>
        <v>0</v>
      </c>
    </row>
    <row r="228" spans="1:17" x14ac:dyDescent="0.25">
      <c r="A228" s="366">
        <f t="shared" si="3"/>
        <v>45014</v>
      </c>
      <c r="B228" s="16">
        <f>Data!D229</f>
        <v>0</v>
      </c>
      <c r="C228" s="17">
        <f>Data!H229</f>
        <v>0</v>
      </c>
      <c r="D228" s="17">
        <f>Data!L229</f>
        <v>0</v>
      </c>
      <c r="E228" s="17">
        <f>Data!P229</f>
        <v>0</v>
      </c>
      <c r="F228" s="17">
        <f>Data!T229</f>
        <v>0</v>
      </c>
      <c r="G228" s="17">
        <f>Data!X229</f>
        <v>0</v>
      </c>
      <c r="H228" s="17">
        <f>Data!AB229</f>
        <v>0</v>
      </c>
      <c r="I228" s="17">
        <f>Data!AF229</f>
        <v>0</v>
      </c>
      <c r="J228" s="17">
        <f>Data!AJ229</f>
        <v>0</v>
      </c>
      <c r="K228">
        <f>Data!AN229</f>
        <v>0</v>
      </c>
      <c r="L228">
        <f>Data!AR229</f>
        <v>0</v>
      </c>
      <c r="M228" s="17">
        <f>Data!AW229</f>
        <v>0</v>
      </c>
      <c r="N228" s="17">
        <f>Data!BA229</f>
        <v>0</v>
      </c>
      <c r="O228" s="17">
        <f>Data!BE229</f>
        <v>0</v>
      </c>
      <c r="P228" s="17">
        <f>Data!BI229</f>
        <v>0</v>
      </c>
      <c r="Q228">
        <f>Data!BM229</f>
        <v>0</v>
      </c>
    </row>
    <row r="229" spans="1:17" x14ac:dyDescent="0.25">
      <c r="A229" s="366">
        <f t="shared" si="3"/>
        <v>45015</v>
      </c>
      <c r="B229" s="16">
        <f>Data!D230</f>
        <v>0</v>
      </c>
      <c r="C229" s="17">
        <f>Data!H230</f>
        <v>0</v>
      </c>
      <c r="D229" s="17">
        <f>Data!L230</f>
        <v>0</v>
      </c>
      <c r="E229" s="17">
        <f>Data!P230</f>
        <v>0</v>
      </c>
      <c r="F229" s="17">
        <f>Data!T230</f>
        <v>0</v>
      </c>
      <c r="G229" s="17">
        <f>Data!X230</f>
        <v>0</v>
      </c>
      <c r="H229" s="17">
        <f>Data!AB230</f>
        <v>0</v>
      </c>
      <c r="I229" s="17">
        <f>Data!AF230</f>
        <v>0</v>
      </c>
      <c r="J229" s="17">
        <f>Data!AJ230</f>
        <v>0</v>
      </c>
      <c r="K229">
        <f>Data!AN230</f>
        <v>0</v>
      </c>
      <c r="L229">
        <f>Data!AR230</f>
        <v>0</v>
      </c>
      <c r="M229" s="17">
        <f>Data!AW230</f>
        <v>0</v>
      </c>
      <c r="N229" s="17">
        <f>Data!BA230</f>
        <v>0</v>
      </c>
      <c r="O229" s="17">
        <f>Data!BE230</f>
        <v>0</v>
      </c>
      <c r="P229" s="17">
        <f>Data!BI230</f>
        <v>0</v>
      </c>
      <c r="Q229">
        <f>Data!BM230</f>
        <v>0</v>
      </c>
    </row>
    <row r="230" spans="1:17" x14ac:dyDescent="0.25">
      <c r="A230" s="366">
        <f t="shared" si="3"/>
        <v>45016</v>
      </c>
      <c r="B230" s="16">
        <f>Data!D231</f>
        <v>0</v>
      </c>
      <c r="C230" s="17">
        <f>Data!H231</f>
        <v>0</v>
      </c>
      <c r="D230" s="17">
        <f>Data!L231</f>
        <v>0</v>
      </c>
      <c r="E230" s="17">
        <f>Data!P231</f>
        <v>0</v>
      </c>
      <c r="F230" s="17">
        <f>Data!T231</f>
        <v>0</v>
      </c>
      <c r="G230" s="17">
        <f>Data!X231</f>
        <v>0</v>
      </c>
      <c r="H230" s="17">
        <f>Data!AB231</f>
        <v>0</v>
      </c>
      <c r="I230" s="17">
        <f>Data!AF231</f>
        <v>0</v>
      </c>
      <c r="J230" s="17">
        <f>Data!AJ231</f>
        <v>0</v>
      </c>
      <c r="K230">
        <f>Data!AN231</f>
        <v>0</v>
      </c>
      <c r="L230">
        <f>Data!AR231</f>
        <v>0</v>
      </c>
      <c r="M230" s="17">
        <f>Data!AW231</f>
        <v>0</v>
      </c>
      <c r="N230" s="17">
        <f>Data!BA231</f>
        <v>0</v>
      </c>
      <c r="O230" s="17">
        <f>Data!BE231</f>
        <v>0</v>
      </c>
      <c r="P230" s="17">
        <f>Data!BI231</f>
        <v>0</v>
      </c>
      <c r="Q230">
        <f>Data!BM231</f>
        <v>0</v>
      </c>
    </row>
    <row r="231" spans="1:17" x14ac:dyDescent="0.25">
      <c r="A231" s="366">
        <f t="shared" si="3"/>
        <v>45017</v>
      </c>
      <c r="B231" s="16">
        <f>Data!D232</f>
        <v>0</v>
      </c>
      <c r="C231" s="17">
        <f>Data!H232</f>
        <v>0</v>
      </c>
      <c r="D231" s="17">
        <f>Data!L232</f>
        <v>0</v>
      </c>
      <c r="E231" s="17">
        <f>Data!P232</f>
        <v>0</v>
      </c>
      <c r="F231" s="17">
        <f>Data!T232</f>
        <v>0</v>
      </c>
      <c r="G231" s="17">
        <f>Data!X232</f>
        <v>0</v>
      </c>
      <c r="H231" s="17">
        <f>Data!AB232</f>
        <v>0</v>
      </c>
      <c r="I231" s="17">
        <f>Data!AF232</f>
        <v>0</v>
      </c>
      <c r="J231" s="17">
        <f>Data!AJ232</f>
        <v>0</v>
      </c>
      <c r="K231">
        <f>Data!AN232</f>
        <v>0</v>
      </c>
      <c r="L231">
        <f>Data!AR232</f>
        <v>0</v>
      </c>
      <c r="M231" s="17">
        <f>Data!AW232</f>
        <v>0</v>
      </c>
      <c r="N231" s="17">
        <f>Data!BA232</f>
        <v>0</v>
      </c>
      <c r="O231" s="17">
        <f>Data!BE232</f>
        <v>0</v>
      </c>
      <c r="P231" s="17">
        <f>Data!BI232</f>
        <v>0</v>
      </c>
      <c r="Q231">
        <f>Data!BM232</f>
        <v>0</v>
      </c>
    </row>
    <row r="232" spans="1:17" x14ac:dyDescent="0.25">
      <c r="A232" s="366">
        <f t="shared" si="3"/>
        <v>45018</v>
      </c>
      <c r="B232" s="16">
        <f>Data!D233</f>
        <v>0</v>
      </c>
      <c r="C232" s="17">
        <f>Data!H233</f>
        <v>0</v>
      </c>
      <c r="D232" s="17">
        <f>Data!L233</f>
        <v>0</v>
      </c>
      <c r="E232" s="17">
        <f>Data!P233</f>
        <v>0</v>
      </c>
      <c r="F232" s="17">
        <f>Data!T233</f>
        <v>0</v>
      </c>
      <c r="G232" s="17">
        <f>Data!X233</f>
        <v>0</v>
      </c>
      <c r="H232" s="17">
        <f>Data!AB233</f>
        <v>0</v>
      </c>
      <c r="I232" s="17">
        <f>Data!AF233</f>
        <v>0</v>
      </c>
      <c r="J232" s="17">
        <f>Data!AJ233</f>
        <v>0</v>
      </c>
      <c r="K232">
        <f>Data!AN233</f>
        <v>0</v>
      </c>
      <c r="L232">
        <f>Data!AR233</f>
        <v>0</v>
      </c>
      <c r="M232" s="17">
        <f>Data!AW233</f>
        <v>0</v>
      </c>
      <c r="N232" s="17">
        <f>Data!BA233</f>
        <v>0</v>
      </c>
      <c r="O232" s="17">
        <f>Data!BE233</f>
        <v>0</v>
      </c>
      <c r="P232" s="17">
        <f>Data!BI233</f>
        <v>0</v>
      </c>
      <c r="Q232">
        <f>Data!BM233</f>
        <v>0</v>
      </c>
    </row>
    <row r="233" spans="1:17" x14ac:dyDescent="0.25">
      <c r="A233" s="366">
        <f t="shared" si="3"/>
        <v>45019</v>
      </c>
      <c r="B233" s="16">
        <f>Data!D234</f>
        <v>0</v>
      </c>
      <c r="C233" s="17">
        <f>Data!H234</f>
        <v>0</v>
      </c>
      <c r="D233" s="17">
        <f>Data!L234</f>
        <v>0</v>
      </c>
      <c r="E233" s="17">
        <f>Data!P234</f>
        <v>0</v>
      </c>
      <c r="F233" s="17">
        <f>Data!T234</f>
        <v>0</v>
      </c>
      <c r="G233" s="17">
        <f>Data!X234</f>
        <v>0</v>
      </c>
      <c r="H233" s="17">
        <f>Data!AB234</f>
        <v>0</v>
      </c>
      <c r="I233" s="17">
        <f>Data!AF234</f>
        <v>0</v>
      </c>
      <c r="J233" s="17">
        <f>Data!AJ234</f>
        <v>0</v>
      </c>
      <c r="K233">
        <f>Data!AN234</f>
        <v>0</v>
      </c>
      <c r="L233">
        <f>Data!AR234</f>
        <v>0</v>
      </c>
      <c r="M233" s="17">
        <f>Data!AW234</f>
        <v>0</v>
      </c>
      <c r="N233" s="17">
        <f>Data!BA234</f>
        <v>0</v>
      </c>
      <c r="O233" s="17">
        <f>Data!BE234</f>
        <v>0</v>
      </c>
      <c r="P233" s="17">
        <f>Data!BI234</f>
        <v>0</v>
      </c>
      <c r="Q233">
        <f>Data!BM234</f>
        <v>0</v>
      </c>
    </row>
    <row r="234" spans="1:17" x14ac:dyDescent="0.25">
      <c r="A234" s="366">
        <f t="shared" si="3"/>
        <v>45020</v>
      </c>
      <c r="B234" s="16">
        <f>Data!D235</f>
        <v>0</v>
      </c>
      <c r="C234" s="17">
        <f>Data!H235</f>
        <v>0</v>
      </c>
      <c r="D234" s="17">
        <f>Data!L235</f>
        <v>0</v>
      </c>
      <c r="E234" s="17">
        <f>Data!P235</f>
        <v>0</v>
      </c>
      <c r="F234" s="17">
        <f>Data!T235</f>
        <v>0</v>
      </c>
      <c r="G234" s="17">
        <f>Data!X235</f>
        <v>0</v>
      </c>
      <c r="H234" s="17">
        <f>Data!AB235</f>
        <v>0</v>
      </c>
      <c r="I234" s="17">
        <f>Data!AF235</f>
        <v>0</v>
      </c>
      <c r="J234" s="17">
        <f>Data!AJ235</f>
        <v>0</v>
      </c>
      <c r="K234">
        <f>Data!AN235</f>
        <v>0</v>
      </c>
      <c r="L234">
        <f>Data!AR235</f>
        <v>0</v>
      </c>
      <c r="M234" s="17">
        <f>Data!AW235</f>
        <v>0</v>
      </c>
      <c r="N234" s="17">
        <f>Data!BA235</f>
        <v>0</v>
      </c>
      <c r="O234" s="17">
        <f>Data!BE235</f>
        <v>0</v>
      </c>
      <c r="P234" s="17">
        <f>Data!BI235</f>
        <v>0</v>
      </c>
      <c r="Q234">
        <f>Data!BM235</f>
        <v>0</v>
      </c>
    </row>
    <row r="235" spans="1:17" x14ac:dyDescent="0.25">
      <c r="A235" s="366">
        <f t="shared" si="3"/>
        <v>45021</v>
      </c>
      <c r="B235" s="16">
        <f>Data!D236</f>
        <v>0</v>
      </c>
      <c r="C235" s="17">
        <f>Data!H236</f>
        <v>0</v>
      </c>
      <c r="D235" s="17">
        <f>Data!L236</f>
        <v>0</v>
      </c>
      <c r="E235" s="17">
        <f>Data!P236</f>
        <v>0</v>
      </c>
      <c r="F235" s="17">
        <f>Data!T236</f>
        <v>0</v>
      </c>
      <c r="G235" s="17">
        <f>Data!X236</f>
        <v>0</v>
      </c>
      <c r="H235" s="17">
        <f>Data!AB236</f>
        <v>0</v>
      </c>
      <c r="I235" s="17">
        <f>Data!AF236</f>
        <v>0</v>
      </c>
      <c r="J235" s="17">
        <f>Data!AJ236</f>
        <v>0</v>
      </c>
      <c r="K235">
        <f>Data!AN236</f>
        <v>0</v>
      </c>
      <c r="L235">
        <f>Data!AR236</f>
        <v>0</v>
      </c>
      <c r="M235" s="17">
        <f>Data!AW236</f>
        <v>0</v>
      </c>
      <c r="N235" s="17">
        <f>Data!BA236</f>
        <v>0</v>
      </c>
      <c r="O235" s="17">
        <f>Data!BE236</f>
        <v>0</v>
      </c>
      <c r="P235" s="17">
        <f>Data!BI236</f>
        <v>0</v>
      </c>
      <c r="Q235">
        <f>Data!BM236</f>
        <v>0</v>
      </c>
    </row>
    <row r="236" spans="1:17" x14ac:dyDescent="0.25">
      <c r="A236" s="366">
        <f t="shared" si="3"/>
        <v>45022</v>
      </c>
      <c r="B236" s="16">
        <f>Data!D237</f>
        <v>0</v>
      </c>
      <c r="C236" s="17">
        <f>Data!H237</f>
        <v>0</v>
      </c>
      <c r="D236" s="17">
        <f>Data!L237</f>
        <v>0</v>
      </c>
      <c r="E236" s="17">
        <f>Data!P237</f>
        <v>0</v>
      </c>
      <c r="F236" s="17">
        <f>Data!T237</f>
        <v>0</v>
      </c>
      <c r="G236" s="17">
        <f>Data!X237</f>
        <v>0</v>
      </c>
      <c r="H236" s="17">
        <f>Data!AB237</f>
        <v>0</v>
      </c>
      <c r="I236" s="17">
        <f>Data!AF237</f>
        <v>0</v>
      </c>
      <c r="J236" s="17">
        <f>Data!AJ237</f>
        <v>0</v>
      </c>
      <c r="K236">
        <f>Data!AN237</f>
        <v>0</v>
      </c>
      <c r="L236">
        <f>Data!AR237</f>
        <v>0</v>
      </c>
      <c r="M236" s="17">
        <f>Data!AW237</f>
        <v>0</v>
      </c>
      <c r="N236" s="17">
        <f>Data!BA237</f>
        <v>0</v>
      </c>
      <c r="O236" s="17">
        <f>Data!BE237</f>
        <v>0</v>
      </c>
      <c r="P236" s="17">
        <f>Data!BI237</f>
        <v>0</v>
      </c>
      <c r="Q236">
        <f>Data!BM237</f>
        <v>0</v>
      </c>
    </row>
    <row r="237" spans="1:17" x14ac:dyDescent="0.25">
      <c r="A237" s="366">
        <f t="shared" si="3"/>
        <v>45023</v>
      </c>
      <c r="B237" s="16">
        <f>Data!D238</f>
        <v>0</v>
      </c>
      <c r="C237" s="17">
        <f>Data!H238</f>
        <v>0</v>
      </c>
      <c r="D237" s="17">
        <f>Data!L238</f>
        <v>0</v>
      </c>
      <c r="E237" s="17">
        <f>Data!P238</f>
        <v>0</v>
      </c>
      <c r="F237" s="17">
        <f>Data!T238</f>
        <v>0</v>
      </c>
      <c r="G237" s="17">
        <f>Data!X238</f>
        <v>0</v>
      </c>
      <c r="H237" s="17">
        <f>Data!AB238</f>
        <v>0</v>
      </c>
      <c r="I237" s="17">
        <f>Data!AF238</f>
        <v>0</v>
      </c>
      <c r="J237" s="17">
        <f>Data!AJ238</f>
        <v>0</v>
      </c>
      <c r="K237">
        <f>Data!AN238</f>
        <v>0</v>
      </c>
      <c r="L237">
        <f>Data!AR238</f>
        <v>0</v>
      </c>
      <c r="M237" s="17">
        <f>Data!AW238</f>
        <v>0</v>
      </c>
      <c r="N237" s="17">
        <f>Data!BA238</f>
        <v>0</v>
      </c>
      <c r="O237" s="17">
        <f>Data!BE238</f>
        <v>0</v>
      </c>
      <c r="P237" s="17">
        <f>Data!BI238</f>
        <v>0</v>
      </c>
      <c r="Q237">
        <f>Data!BM238</f>
        <v>0</v>
      </c>
    </row>
    <row r="238" spans="1:17" x14ac:dyDescent="0.25">
      <c r="A238" s="366">
        <f t="shared" si="3"/>
        <v>45024</v>
      </c>
      <c r="B238" s="16">
        <f>Data!D239</f>
        <v>0</v>
      </c>
      <c r="C238" s="17">
        <f>Data!H239</f>
        <v>0</v>
      </c>
      <c r="D238" s="17">
        <f>Data!L239</f>
        <v>0</v>
      </c>
      <c r="E238" s="17">
        <f>Data!P239</f>
        <v>0</v>
      </c>
      <c r="F238" s="17">
        <f>Data!T239</f>
        <v>0</v>
      </c>
      <c r="G238" s="17">
        <f>Data!X239</f>
        <v>0</v>
      </c>
      <c r="H238" s="17">
        <f>Data!AB239</f>
        <v>0</v>
      </c>
      <c r="I238" s="17">
        <f>Data!AF239</f>
        <v>0</v>
      </c>
      <c r="J238" s="17">
        <f>Data!AJ239</f>
        <v>0</v>
      </c>
      <c r="K238">
        <f>Data!AN239</f>
        <v>0</v>
      </c>
      <c r="L238">
        <f>Data!AR239</f>
        <v>0</v>
      </c>
      <c r="M238" s="17">
        <f>Data!AW239</f>
        <v>0</v>
      </c>
      <c r="N238" s="17">
        <f>Data!BA239</f>
        <v>0</v>
      </c>
      <c r="O238" s="17">
        <f>Data!BE239</f>
        <v>0</v>
      </c>
      <c r="P238" s="17">
        <f>Data!BI239</f>
        <v>0</v>
      </c>
      <c r="Q238">
        <f>Data!BM239</f>
        <v>0</v>
      </c>
    </row>
    <row r="239" spans="1:17" x14ac:dyDescent="0.25">
      <c r="A239" s="366">
        <f t="shared" si="3"/>
        <v>45025</v>
      </c>
      <c r="B239" s="16">
        <f>Data!D240</f>
        <v>0</v>
      </c>
      <c r="C239" s="17">
        <f>Data!H240</f>
        <v>0</v>
      </c>
      <c r="D239" s="17">
        <f>Data!L240</f>
        <v>0</v>
      </c>
      <c r="E239" s="17">
        <f>Data!P240</f>
        <v>0</v>
      </c>
      <c r="F239" s="17">
        <f>Data!T240</f>
        <v>0</v>
      </c>
      <c r="G239" s="17">
        <f>Data!X240</f>
        <v>0</v>
      </c>
      <c r="H239" s="17">
        <f>Data!AB240</f>
        <v>0</v>
      </c>
      <c r="I239" s="17">
        <f>Data!AF240</f>
        <v>0</v>
      </c>
      <c r="J239" s="17">
        <f>Data!AJ240</f>
        <v>0</v>
      </c>
      <c r="K239">
        <f>Data!AN240</f>
        <v>0</v>
      </c>
      <c r="L239">
        <f>Data!AR240</f>
        <v>0</v>
      </c>
      <c r="M239" s="17">
        <f>Data!AW240</f>
        <v>0</v>
      </c>
      <c r="N239" s="17">
        <f>Data!BA240</f>
        <v>0</v>
      </c>
      <c r="O239" s="17">
        <f>Data!BE240</f>
        <v>0</v>
      </c>
      <c r="P239" s="17">
        <f>Data!BI240</f>
        <v>0</v>
      </c>
      <c r="Q239">
        <f>Data!BM240</f>
        <v>0</v>
      </c>
    </row>
    <row r="240" spans="1:17" x14ac:dyDescent="0.25">
      <c r="A240" s="366">
        <f t="shared" si="3"/>
        <v>45026</v>
      </c>
      <c r="B240" s="16">
        <f>Data!D241</f>
        <v>0</v>
      </c>
      <c r="C240" s="17">
        <f>Data!H241</f>
        <v>0</v>
      </c>
      <c r="D240" s="17">
        <f>Data!L241</f>
        <v>0</v>
      </c>
      <c r="E240" s="17">
        <f>Data!P241</f>
        <v>0</v>
      </c>
      <c r="F240" s="17">
        <f>Data!T241</f>
        <v>0</v>
      </c>
      <c r="G240" s="17">
        <f>Data!X241</f>
        <v>0</v>
      </c>
      <c r="H240" s="17">
        <f>Data!AB241</f>
        <v>0</v>
      </c>
      <c r="I240" s="17">
        <f>Data!AF241</f>
        <v>0</v>
      </c>
      <c r="J240" s="17">
        <f>Data!AJ241</f>
        <v>0</v>
      </c>
      <c r="K240">
        <f>Data!AN241</f>
        <v>0</v>
      </c>
      <c r="L240">
        <f>Data!AR241</f>
        <v>0</v>
      </c>
      <c r="M240" s="17">
        <f>Data!AW241</f>
        <v>0</v>
      </c>
      <c r="N240" s="17">
        <f>Data!BA241</f>
        <v>0</v>
      </c>
      <c r="O240" s="17">
        <f>Data!BE241</f>
        <v>0</v>
      </c>
      <c r="P240" s="17">
        <f>Data!BI241</f>
        <v>0</v>
      </c>
      <c r="Q240">
        <f>Data!BM241</f>
        <v>0</v>
      </c>
    </row>
    <row r="241" spans="1:17" x14ac:dyDescent="0.25">
      <c r="A241" s="366">
        <f t="shared" si="3"/>
        <v>45027</v>
      </c>
      <c r="B241" s="16">
        <f>Data!D242</f>
        <v>0</v>
      </c>
      <c r="C241" s="17">
        <f>Data!H242</f>
        <v>0</v>
      </c>
      <c r="D241" s="17">
        <f>Data!L242</f>
        <v>0</v>
      </c>
      <c r="E241" s="17">
        <f>Data!P242</f>
        <v>0</v>
      </c>
      <c r="F241" s="17">
        <f>Data!T242</f>
        <v>0</v>
      </c>
      <c r="G241" s="17">
        <f>Data!X242</f>
        <v>0</v>
      </c>
      <c r="H241" s="17">
        <f>Data!AB242</f>
        <v>0</v>
      </c>
      <c r="I241" s="17">
        <f>Data!AF242</f>
        <v>0</v>
      </c>
      <c r="J241" s="17">
        <f>Data!AJ242</f>
        <v>0</v>
      </c>
      <c r="K241">
        <f>Data!AN242</f>
        <v>0</v>
      </c>
      <c r="L241">
        <f>Data!AR242</f>
        <v>0</v>
      </c>
      <c r="M241" s="17">
        <f>Data!AW242</f>
        <v>0</v>
      </c>
      <c r="N241" s="17">
        <f>Data!BA242</f>
        <v>0</v>
      </c>
      <c r="O241" s="17">
        <f>Data!BE242</f>
        <v>0</v>
      </c>
      <c r="P241" s="17">
        <f>Data!BI242</f>
        <v>0</v>
      </c>
      <c r="Q241">
        <f>Data!BM242</f>
        <v>0</v>
      </c>
    </row>
    <row r="242" spans="1:17" x14ac:dyDescent="0.25">
      <c r="A242" s="366">
        <f t="shared" si="3"/>
        <v>45028</v>
      </c>
      <c r="B242" s="16">
        <f>Data!D243</f>
        <v>0</v>
      </c>
      <c r="C242" s="17">
        <f>Data!H243</f>
        <v>0</v>
      </c>
      <c r="D242" s="17">
        <f>Data!L243</f>
        <v>0</v>
      </c>
      <c r="E242" s="17">
        <f>Data!P243</f>
        <v>0</v>
      </c>
      <c r="F242" s="17">
        <f>Data!T243</f>
        <v>0</v>
      </c>
      <c r="G242" s="17">
        <f>Data!X243</f>
        <v>0</v>
      </c>
      <c r="H242" s="17">
        <f>Data!AB243</f>
        <v>0</v>
      </c>
      <c r="I242" s="17">
        <f>Data!AF243</f>
        <v>0</v>
      </c>
      <c r="J242" s="17">
        <f>Data!AJ243</f>
        <v>0</v>
      </c>
      <c r="K242">
        <f>Data!AN243</f>
        <v>0</v>
      </c>
      <c r="L242">
        <f>Data!AR243</f>
        <v>0</v>
      </c>
      <c r="M242" s="17">
        <f>Data!AW243</f>
        <v>0</v>
      </c>
      <c r="N242" s="17">
        <f>Data!BA243</f>
        <v>0</v>
      </c>
      <c r="O242" s="17">
        <f>Data!BE243</f>
        <v>0</v>
      </c>
      <c r="P242" s="17">
        <f>Data!BI243</f>
        <v>0</v>
      </c>
      <c r="Q242">
        <f>Data!BM243</f>
        <v>0</v>
      </c>
    </row>
    <row r="243" spans="1:17" x14ac:dyDescent="0.25">
      <c r="A243" s="366">
        <f t="shared" si="3"/>
        <v>45029</v>
      </c>
      <c r="B243" s="16">
        <f>Data!D244</f>
        <v>0</v>
      </c>
      <c r="C243" s="17">
        <f>Data!H244</f>
        <v>0</v>
      </c>
      <c r="D243" s="17">
        <f>Data!L244</f>
        <v>0</v>
      </c>
      <c r="E243" s="17">
        <f>Data!P244</f>
        <v>0</v>
      </c>
      <c r="F243" s="17">
        <f>Data!T244</f>
        <v>0</v>
      </c>
      <c r="G243" s="17">
        <f>Data!X244</f>
        <v>0</v>
      </c>
      <c r="H243" s="17">
        <f>Data!AB244</f>
        <v>0</v>
      </c>
      <c r="I243" s="17">
        <f>Data!AF244</f>
        <v>0</v>
      </c>
      <c r="J243" s="17">
        <f>Data!AJ244</f>
        <v>0</v>
      </c>
      <c r="K243">
        <f>Data!AN244</f>
        <v>0</v>
      </c>
      <c r="L243">
        <f>Data!AR244</f>
        <v>0</v>
      </c>
      <c r="M243" s="17">
        <f>Data!AW244</f>
        <v>0</v>
      </c>
      <c r="N243" s="17">
        <f>Data!BA244</f>
        <v>0</v>
      </c>
      <c r="O243" s="17">
        <f>Data!BE244</f>
        <v>0</v>
      </c>
      <c r="P243" s="17">
        <f>Data!BI244</f>
        <v>0</v>
      </c>
      <c r="Q243">
        <f>Data!BM244</f>
        <v>0</v>
      </c>
    </row>
    <row r="244" spans="1:17" x14ac:dyDescent="0.25">
      <c r="A244" s="366">
        <f t="shared" si="3"/>
        <v>45030</v>
      </c>
      <c r="B244" s="16">
        <f>Data!D245</f>
        <v>0</v>
      </c>
      <c r="C244" s="17">
        <f>Data!H245</f>
        <v>0</v>
      </c>
      <c r="D244" s="17">
        <f>Data!L245</f>
        <v>0</v>
      </c>
      <c r="E244" s="17">
        <f>Data!P245</f>
        <v>0</v>
      </c>
      <c r="F244" s="17">
        <f>Data!T245</f>
        <v>0</v>
      </c>
      <c r="G244" s="17">
        <f>Data!X245</f>
        <v>0</v>
      </c>
      <c r="H244" s="17">
        <f>Data!AB245</f>
        <v>0</v>
      </c>
      <c r="I244" s="17">
        <f>Data!AF245</f>
        <v>0</v>
      </c>
      <c r="J244" s="17">
        <f>Data!AJ245</f>
        <v>0</v>
      </c>
      <c r="K244">
        <f>Data!AN245</f>
        <v>0</v>
      </c>
      <c r="L244">
        <f>Data!AR245</f>
        <v>0</v>
      </c>
      <c r="M244" s="17">
        <f>Data!AW245</f>
        <v>0</v>
      </c>
      <c r="N244" s="17">
        <f>Data!BA245</f>
        <v>0</v>
      </c>
      <c r="O244" s="17">
        <f>Data!BE245</f>
        <v>0</v>
      </c>
      <c r="P244" s="17">
        <f>Data!BI245</f>
        <v>0</v>
      </c>
      <c r="Q244">
        <f>Data!BM245</f>
        <v>0</v>
      </c>
    </row>
    <row r="245" spans="1:17" x14ac:dyDescent="0.25">
      <c r="A245" s="366">
        <f t="shared" si="3"/>
        <v>45031</v>
      </c>
      <c r="B245" s="16">
        <f>Data!D246</f>
        <v>0</v>
      </c>
      <c r="C245" s="17">
        <f>Data!H246</f>
        <v>0</v>
      </c>
      <c r="D245" s="17">
        <f>Data!L246</f>
        <v>0</v>
      </c>
      <c r="E245" s="17">
        <f>Data!P246</f>
        <v>0</v>
      </c>
      <c r="F245" s="17">
        <f>Data!T246</f>
        <v>0</v>
      </c>
      <c r="G245" s="17">
        <f>Data!X246</f>
        <v>0</v>
      </c>
      <c r="H245" s="17">
        <f>Data!AB246</f>
        <v>0</v>
      </c>
      <c r="I245" s="17">
        <f>Data!AF246</f>
        <v>0</v>
      </c>
      <c r="J245" s="17">
        <f>Data!AJ246</f>
        <v>0</v>
      </c>
      <c r="K245">
        <f>Data!AN246</f>
        <v>0</v>
      </c>
      <c r="L245">
        <f>Data!AR246</f>
        <v>0</v>
      </c>
      <c r="M245" s="17">
        <f>Data!AW246</f>
        <v>0</v>
      </c>
      <c r="N245" s="17">
        <f>Data!BA246</f>
        <v>0</v>
      </c>
      <c r="O245" s="17">
        <f>Data!BE246</f>
        <v>0</v>
      </c>
      <c r="P245" s="17">
        <f>Data!BI246</f>
        <v>0</v>
      </c>
      <c r="Q245">
        <f>Data!BM246</f>
        <v>0</v>
      </c>
    </row>
    <row r="246" spans="1:17" x14ac:dyDescent="0.25">
      <c r="A246" s="366">
        <f t="shared" si="3"/>
        <v>45032</v>
      </c>
      <c r="B246" s="16">
        <f>Data!D247</f>
        <v>0</v>
      </c>
      <c r="C246" s="17">
        <f>Data!H247</f>
        <v>0</v>
      </c>
      <c r="D246" s="17">
        <f>Data!L247</f>
        <v>0</v>
      </c>
      <c r="E246" s="17">
        <f>Data!P247</f>
        <v>0</v>
      </c>
      <c r="F246" s="17">
        <f>Data!T247</f>
        <v>0</v>
      </c>
      <c r="G246" s="17">
        <f>Data!X247</f>
        <v>0</v>
      </c>
      <c r="H246" s="17">
        <f>Data!AB247</f>
        <v>0</v>
      </c>
      <c r="I246" s="17">
        <f>Data!AF247</f>
        <v>0</v>
      </c>
      <c r="J246" s="17">
        <f>Data!AJ247</f>
        <v>0</v>
      </c>
      <c r="K246">
        <f>Data!AN247</f>
        <v>0</v>
      </c>
      <c r="L246">
        <f>Data!AR247</f>
        <v>0</v>
      </c>
      <c r="M246" s="17">
        <f>Data!AW247</f>
        <v>0</v>
      </c>
      <c r="N246" s="17">
        <f>Data!BA247</f>
        <v>0</v>
      </c>
      <c r="O246" s="17">
        <f>Data!BE247</f>
        <v>0</v>
      </c>
      <c r="P246" s="17">
        <f>Data!BI247</f>
        <v>0</v>
      </c>
      <c r="Q246">
        <f>Data!BM247</f>
        <v>0</v>
      </c>
    </row>
    <row r="247" spans="1:17" x14ac:dyDescent="0.25">
      <c r="A247" s="366">
        <f t="shared" si="3"/>
        <v>45033</v>
      </c>
      <c r="B247" s="16">
        <f>Data!D248</f>
        <v>0</v>
      </c>
      <c r="C247" s="17">
        <f>Data!H248</f>
        <v>0</v>
      </c>
      <c r="D247" s="17">
        <f>Data!L248</f>
        <v>0</v>
      </c>
      <c r="E247" s="17">
        <f>Data!P248</f>
        <v>0</v>
      </c>
      <c r="F247" s="17">
        <f>Data!T248</f>
        <v>0</v>
      </c>
      <c r="G247" s="17">
        <f>Data!X248</f>
        <v>0</v>
      </c>
      <c r="H247" s="17">
        <f>Data!AB248</f>
        <v>0</v>
      </c>
      <c r="I247" s="17">
        <f>Data!AF248</f>
        <v>0</v>
      </c>
      <c r="J247" s="17">
        <f>Data!AJ248</f>
        <v>0</v>
      </c>
      <c r="K247">
        <f>Data!AN248</f>
        <v>0</v>
      </c>
      <c r="L247">
        <f>Data!AR248</f>
        <v>0</v>
      </c>
      <c r="M247" s="17">
        <f>Data!AW248</f>
        <v>0</v>
      </c>
      <c r="N247" s="17">
        <f>Data!BA248</f>
        <v>0</v>
      </c>
      <c r="O247" s="17">
        <f>Data!BE248</f>
        <v>0</v>
      </c>
      <c r="P247" s="17">
        <f>Data!BI248</f>
        <v>0</v>
      </c>
      <c r="Q247">
        <f>Data!BM248</f>
        <v>0</v>
      </c>
    </row>
    <row r="248" spans="1:17" x14ac:dyDescent="0.25">
      <c r="A248" s="366">
        <f t="shared" si="3"/>
        <v>45034</v>
      </c>
      <c r="B248" s="16">
        <f>Data!D249</f>
        <v>0</v>
      </c>
      <c r="C248" s="17">
        <f>Data!H249</f>
        <v>0</v>
      </c>
      <c r="D248" s="17">
        <f>Data!L249</f>
        <v>0</v>
      </c>
      <c r="E248" s="17">
        <f>Data!P249</f>
        <v>0</v>
      </c>
      <c r="F248" s="17">
        <f>Data!T249</f>
        <v>0</v>
      </c>
      <c r="G248" s="17">
        <f>Data!X249</f>
        <v>0</v>
      </c>
      <c r="H248" s="17">
        <f>Data!AB249</f>
        <v>0</v>
      </c>
      <c r="I248" s="17">
        <f>Data!AF249</f>
        <v>0</v>
      </c>
      <c r="J248" s="17">
        <f>Data!AJ249</f>
        <v>0</v>
      </c>
      <c r="K248">
        <f>Data!AN249</f>
        <v>0</v>
      </c>
      <c r="L248">
        <f>Data!AR249</f>
        <v>0</v>
      </c>
      <c r="M248" s="17">
        <f>Data!AW249</f>
        <v>0</v>
      </c>
      <c r="N248" s="17">
        <f>Data!BA249</f>
        <v>0</v>
      </c>
      <c r="O248" s="17">
        <f>Data!BE249</f>
        <v>0</v>
      </c>
      <c r="P248" s="17">
        <f>Data!BI249</f>
        <v>0</v>
      </c>
      <c r="Q248">
        <f>Data!BM249</f>
        <v>0</v>
      </c>
    </row>
    <row r="249" spans="1:17" x14ac:dyDescent="0.25">
      <c r="A249" s="366">
        <f t="shared" si="3"/>
        <v>45035</v>
      </c>
      <c r="B249" s="16">
        <f>Data!D250</f>
        <v>0</v>
      </c>
      <c r="C249" s="17">
        <f>Data!H250</f>
        <v>0</v>
      </c>
      <c r="D249" s="17">
        <f>Data!L250</f>
        <v>0</v>
      </c>
      <c r="E249" s="17">
        <f>Data!P250</f>
        <v>0</v>
      </c>
      <c r="F249" s="17">
        <f>Data!T250</f>
        <v>0</v>
      </c>
      <c r="G249" s="17">
        <f>Data!X250</f>
        <v>0</v>
      </c>
      <c r="H249" s="17">
        <f>Data!AB250</f>
        <v>0</v>
      </c>
      <c r="I249" s="17">
        <f>Data!AF250</f>
        <v>0</v>
      </c>
      <c r="J249" s="17">
        <f>Data!AJ250</f>
        <v>0</v>
      </c>
      <c r="K249">
        <f>Data!AN250</f>
        <v>0</v>
      </c>
      <c r="L249">
        <f>Data!AR250</f>
        <v>0</v>
      </c>
      <c r="M249" s="17">
        <f>Data!AW250</f>
        <v>0</v>
      </c>
      <c r="N249" s="17">
        <f>Data!BA250</f>
        <v>0</v>
      </c>
      <c r="O249" s="17">
        <f>Data!BE250</f>
        <v>0</v>
      </c>
      <c r="P249" s="17">
        <f>Data!BI250</f>
        <v>0</v>
      </c>
      <c r="Q249">
        <f>Data!BM250</f>
        <v>0</v>
      </c>
    </row>
    <row r="250" spans="1:17" x14ac:dyDescent="0.25">
      <c r="A250" s="366">
        <f t="shared" si="3"/>
        <v>45036</v>
      </c>
      <c r="B250" s="16">
        <f>Data!D251</f>
        <v>0</v>
      </c>
      <c r="C250" s="17">
        <f>Data!H251</f>
        <v>0</v>
      </c>
      <c r="D250" s="17">
        <f>Data!L251</f>
        <v>0</v>
      </c>
      <c r="E250" s="17">
        <f>Data!P251</f>
        <v>0</v>
      </c>
      <c r="F250" s="17">
        <f>Data!T251</f>
        <v>0</v>
      </c>
      <c r="G250" s="17">
        <f>Data!X251</f>
        <v>0</v>
      </c>
      <c r="H250" s="17">
        <f>Data!AB251</f>
        <v>0</v>
      </c>
      <c r="I250" s="17">
        <f>Data!AF251</f>
        <v>0</v>
      </c>
      <c r="J250" s="17">
        <f>Data!AJ251</f>
        <v>0</v>
      </c>
      <c r="K250">
        <f>Data!AN251</f>
        <v>0</v>
      </c>
      <c r="L250">
        <f>Data!AR251</f>
        <v>0</v>
      </c>
      <c r="M250" s="17">
        <f>Data!AW251</f>
        <v>0</v>
      </c>
      <c r="N250" s="17">
        <f>Data!BA251</f>
        <v>0</v>
      </c>
      <c r="O250" s="17">
        <f>Data!BE251</f>
        <v>0</v>
      </c>
      <c r="P250" s="17">
        <f>Data!BI251</f>
        <v>0</v>
      </c>
      <c r="Q250">
        <f>Data!BM251</f>
        <v>0</v>
      </c>
    </row>
    <row r="251" spans="1:17" x14ac:dyDescent="0.25">
      <c r="A251" s="366">
        <f t="shared" si="3"/>
        <v>45037</v>
      </c>
      <c r="B251" s="16">
        <f>Data!D252</f>
        <v>0</v>
      </c>
      <c r="C251" s="17">
        <f>Data!H252</f>
        <v>0</v>
      </c>
      <c r="D251" s="17">
        <f>Data!L252</f>
        <v>0</v>
      </c>
      <c r="E251" s="17">
        <f>Data!P252</f>
        <v>0</v>
      </c>
      <c r="F251" s="17">
        <f>Data!T252</f>
        <v>0</v>
      </c>
      <c r="G251" s="17">
        <f>Data!X252</f>
        <v>0</v>
      </c>
      <c r="H251" s="17">
        <f>Data!AB252</f>
        <v>0</v>
      </c>
      <c r="I251" s="17">
        <f>Data!AF252</f>
        <v>0</v>
      </c>
      <c r="J251" s="17">
        <f>Data!AJ252</f>
        <v>0</v>
      </c>
      <c r="K251">
        <f>Data!AN252</f>
        <v>0</v>
      </c>
      <c r="L251">
        <f>Data!AR252</f>
        <v>0</v>
      </c>
      <c r="M251" s="17">
        <f>Data!AW252</f>
        <v>0</v>
      </c>
      <c r="N251" s="17">
        <f>Data!BA252</f>
        <v>0</v>
      </c>
      <c r="O251" s="17">
        <f>Data!BE252</f>
        <v>0</v>
      </c>
      <c r="P251" s="17">
        <f>Data!BI252</f>
        <v>0</v>
      </c>
      <c r="Q251">
        <f>Data!BM252</f>
        <v>0</v>
      </c>
    </row>
    <row r="252" spans="1:17" x14ac:dyDescent="0.25">
      <c r="A252" s="366">
        <f t="shared" si="3"/>
        <v>45038</v>
      </c>
      <c r="B252" s="16">
        <f>Data!D253</f>
        <v>0</v>
      </c>
      <c r="C252" s="17">
        <f>Data!H253</f>
        <v>0</v>
      </c>
      <c r="D252" s="17">
        <f>Data!L253</f>
        <v>0</v>
      </c>
      <c r="E252" s="17">
        <f>Data!P253</f>
        <v>0</v>
      </c>
      <c r="F252" s="17">
        <f>Data!T253</f>
        <v>0</v>
      </c>
      <c r="G252" s="17">
        <f>Data!X253</f>
        <v>0</v>
      </c>
      <c r="H252" s="17">
        <f>Data!AB253</f>
        <v>0</v>
      </c>
      <c r="I252" s="17">
        <f>Data!AF253</f>
        <v>0</v>
      </c>
      <c r="J252" s="17">
        <f>Data!AJ253</f>
        <v>0</v>
      </c>
      <c r="K252">
        <f>Data!AN253</f>
        <v>0</v>
      </c>
      <c r="L252">
        <f>Data!AR253</f>
        <v>0</v>
      </c>
      <c r="M252" s="17">
        <f>Data!AW253</f>
        <v>0</v>
      </c>
      <c r="N252" s="17">
        <f>Data!BA253</f>
        <v>0</v>
      </c>
      <c r="O252" s="17">
        <f>Data!BE253</f>
        <v>0</v>
      </c>
      <c r="P252" s="17">
        <f>Data!BI253</f>
        <v>0</v>
      </c>
      <c r="Q252">
        <f>Data!BM253</f>
        <v>0</v>
      </c>
    </row>
    <row r="253" spans="1:17" x14ac:dyDescent="0.25">
      <c r="A253" s="366">
        <f t="shared" si="3"/>
        <v>45039</v>
      </c>
      <c r="B253" s="16">
        <f>Data!D254</f>
        <v>0</v>
      </c>
      <c r="C253" s="17">
        <f>Data!H254</f>
        <v>0</v>
      </c>
      <c r="D253" s="17">
        <f>Data!L254</f>
        <v>0</v>
      </c>
      <c r="E253" s="17">
        <f>Data!P254</f>
        <v>0</v>
      </c>
      <c r="F253" s="17">
        <f>Data!T254</f>
        <v>0</v>
      </c>
      <c r="G253" s="17">
        <f>Data!X254</f>
        <v>0</v>
      </c>
      <c r="H253" s="17">
        <f>Data!AB254</f>
        <v>0</v>
      </c>
      <c r="I253" s="17">
        <f>Data!AF254</f>
        <v>0</v>
      </c>
      <c r="J253" s="17">
        <f>Data!AJ254</f>
        <v>0</v>
      </c>
      <c r="K253">
        <f>Data!AN254</f>
        <v>0</v>
      </c>
      <c r="L253">
        <f>Data!AR254</f>
        <v>0</v>
      </c>
      <c r="M253" s="17">
        <f>Data!AW254</f>
        <v>0</v>
      </c>
      <c r="N253" s="17">
        <f>Data!BA254</f>
        <v>0</v>
      </c>
      <c r="O253" s="17">
        <f>Data!BE254</f>
        <v>0</v>
      </c>
      <c r="P253" s="17">
        <f>Data!BI254</f>
        <v>0</v>
      </c>
      <c r="Q253">
        <f>Data!BM254</f>
        <v>0</v>
      </c>
    </row>
    <row r="254" spans="1:17" x14ac:dyDescent="0.25">
      <c r="A254" s="366">
        <f t="shared" si="3"/>
        <v>45040</v>
      </c>
      <c r="B254" s="16">
        <f>Data!D255</f>
        <v>0</v>
      </c>
      <c r="C254" s="17">
        <f>Data!H255</f>
        <v>0</v>
      </c>
      <c r="D254" s="17">
        <f>Data!L255</f>
        <v>0</v>
      </c>
      <c r="E254" s="17">
        <f>Data!P255</f>
        <v>0</v>
      </c>
      <c r="F254" s="17">
        <f>Data!T255</f>
        <v>0</v>
      </c>
      <c r="G254" s="17">
        <f>Data!X255</f>
        <v>0</v>
      </c>
      <c r="H254" s="17">
        <f>Data!AB255</f>
        <v>0</v>
      </c>
      <c r="I254" s="17">
        <f>Data!AF255</f>
        <v>0</v>
      </c>
      <c r="J254" s="17">
        <f>Data!AJ255</f>
        <v>0</v>
      </c>
      <c r="K254">
        <f>Data!AN255</f>
        <v>0</v>
      </c>
      <c r="L254">
        <f>Data!AR255</f>
        <v>0</v>
      </c>
      <c r="M254" s="17">
        <f>Data!AW255</f>
        <v>0</v>
      </c>
      <c r="N254" s="17">
        <f>Data!BA255</f>
        <v>0</v>
      </c>
      <c r="O254" s="17">
        <f>Data!BE255</f>
        <v>0</v>
      </c>
      <c r="P254" s="17">
        <f>Data!BI255</f>
        <v>0</v>
      </c>
      <c r="Q254">
        <f>Data!BM255</f>
        <v>0</v>
      </c>
    </row>
    <row r="255" spans="1:17" x14ac:dyDescent="0.25">
      <c r="A255" s="366">
        <f t="shared" si="3"/>
        <v>45041</v>
      </c>
      <c r="B255" s="16">
        <f>Data!D256</f>
        <v>0</v>
      </c>
      <c r="C255" s="17">
        <f>Data!H256</f>
        <v>0</v>
      </c>
      <c r="D255" s="17">
        <f>Data!L256</f>
        <v>0</v>
      </c>
      <c r="E255" s="17">
        <f>Data!P256</f>
        <v>0</v>
      </c>
      <c r="F255" s="17">
        <f>Data!T256</f>
        <v>0</v>
      </c>
      <c r="G255" s="17">
        <f>Data!X256</f>
        <v>0</v>
      </c>
      <c r="H255" s="17">
        <f>Data!AB256</f>
        <v>0</v>
      </c>
      <c r="I255" s="17">
        <f>Data!AF256</f>
        <v>0</v>
      </c>
      <c r="J255" s="17">
        <f>Data!AJ256</f>
        <v>0</v>
      </c>
      <c r="K255">
        <f>Data!AN256</f>
        <v>0</v>
      </c>
      <c r="L255">
        <f>Data!AR256</f>
        <v>0</v>
      </c>
      <c r="M255" s="17">
        <f>Data!AW256</f>
        <v>0</v>
      </c>
      <c r="N255" s="17">
        <f>Data!BA256</f>
        <v>0</v>
      </c>
      <c r="O255" s="17">
        <f>Data!BE256</f>
        <v>0</v>
      </c>
      <c r="P255" s="17">
        <f>Data!BI256</f>
        <v>0</v>
      </c>
      <c r="Q255">
        <f>Data!BM256</f>
        <v>0</v>
      </c>
    </row>
    <row r="256" spans="1:17" x14ac:dyDescent="0.25">
      <c r="A256" s="366">
        <f t="shared" si="3"/>
        <v>45042</v>
      </c>
      <c r="B256" s="16">
        <f>Data!D257</f>
        <v>0</v>
      </c>
      <c r="C256" s="17">
        <f>Data!H257</f>
        <v>0</v>
      </c>
      <c r="D256" s="17">
        <f>Data!L257</f>
        <v>0</v>
      </c>
      <c r="E256" s="17">
        <f>Data!P257</f>
        <v>0</v>
      </c>
      <c r="F256" s="17">
        <f>Data!T257</f>
        <v>0</v>
      </c>
      <c r="G256" s="17">
        <f>Data!X257</f>
        <v>0</v>
      </c>
      <c r="H256" s="17">
        <f>Data!AB257</f>
        <v>0</v>
      </c>
      <c r="I256" s="17">
        <f>Data!AF257</f>
        <v>0</v>
      </c>
      <c r="J256" s="17">
        <f>Data!AJ257</f>
        <v>0</v>
      </c>
      <c r="K256">
        <f>Data!AN257</f>
        <v>0</v>
      </c>
      <c r="L256">
        <f>Data!AR257</f>
        <v>0</v>
      </c>
      <c r="M256" s="17">
        <f>Data!AW257</f>
        <v>0</v>
      </c>
      <c r="N256" s="17">
        <f>Data!BA257</f>
        <v>0</v>
      </c>
      <c r="O256" s="17">
        <f>Data!BE257</f>
        <v>0</v>
      </c>
      <c r="P256" s="17">
        <f>Data!BI257</f>
        <v>0</v>
      </c>
      <c r="Q256">
        <f>Data!BM257</f>
        <v>0</v>
      </c>
    </row>
    <row r="257" spans="1:17" x14ac:dyDescent="0.25">
      <c r="A257" s="366">
        <f t="shared" si="3"/>
        <v>45043</v>
      </c>
      <c r="B257" s="16">
        <f>Data!D258</f>
        <v>0</v>
      </c>
      <c r="C257" s="17">
        <f>Data!H258</f>
        <v>0</v>
      </c>
      <c r="D257" s="17">
        <f>Data!L258</f>
        <v>0</v>
      </c>
      <c r="E257" s="17">
        <f>Data!P258</f>
        <v>0</v>
      </c>
      <c r="F257" s="17">
        <f>Data!T258</f>
        <v>0</v>
      </c>
      <c r="G257" s="17">
        <f>Data!X258</f>
        <v>0</v>
      </c>
      <c r="H257" s="17">
        <f>Data!AB258</f>
        <v>0</v>
      </c>
      <c r="I257" s="17">
        <f>Data!AF258</f>
        <v>0</v>
      </c>
      <c r="J257" s="17">
        <f>Data!AJ258</f>
        <v>0</v>
      </c>
      <c r="K257">
        <f>Data!AN258</f>
        <v>0</v>
      </c>
      <c r="L257">
        <f>Data!AR258</f>
        <v>0</v>
      </c>
      <c r="M257" s="17">
        <f>Data!AW258</f>
        <v>0</v>
      </c>
      <c r="N257" s="17">
        <f>Data!BA258</f>
        <v>0</v>
      </c>
      <c r="O257" s="17">
        <f>Data!BE258</f>
        <v>0</v>
      </c>
      <c r="P257" s="17">
        <f>Data!BI258</f>
        <v>0</v>
      </c>
      <c r="Q257">
        <f>Data!BM258</f>
        <v>0</v>
      </c>
    </row>
    <row r="258" spans="1:17" x14ac:dyDescent="0.25">
      <c r="A258" s="366">
        <f t="shared" si="3"/>
        <v>45044</v>
      </c>
      <c r="B258" s="16">
        <f>Data!D259</f>
        <v>0</v>
      </c>
      <c r="C258" s="17">
        <f>Data!H259</f>
        <v>0</v>
      </c>
      <c r="D258" s="17">
        <f>Data!L259</f>
        <v>0</v>
      </c>
      <c r="E258" s="17">
        <f>Data!P259</f>
        <v>0</v>
      </c>
      <c r="F258" s="17">
        <f>Data!T259</f>
        <v>0</v>
      </c>
      <c r="G258" s="17">
        <f>Data!X259</f>
        <v>0</v>
      </c>
      <c r="H258" s="17">
        <f>Data!AB259</f>
        <v>0</v>
      </c>
      <c r="I258" s="17">
        <f>Data!AF259</f>
        <v>0</v>
      </c>
      <c r="J258" s="17">
        <f>Data!AJ259</f>
        <v>0</v>
      </c>
      <c r="K258">
        <f>Data!AN259</f>
        <v>0</v>
      </c>
      <c r="L258">
        <f>Data!AR259</f>
        <v>0</v>
      </c>
      <c r="M258" s="17">
        <f>Data!AW259</f>
        <v>0</v>
      </c>
      <c r="N258" s="17">
        <f>Data!BA259</f>
        <v>0</v>
      </c>
      <c r="O258" s="17">
        <f>Data!BE259</f>
        <v>0</v>
      </c>
      <c r="P258" s="17">
        <f>Data!BI259</f>
        <v>0</v>
      </c>
      <c r="Q258">
        <f>Data!BM259</f>
        <v>0</v>
      </c>
    </row>
    <row r="259" spans="1:17" x14ac:dyDescent="0.25">
      <c r="A259" s="366">
        <f t="shared" si="3"/>
        <v>45045</v>
      </c>
      <c r="B259" s="16">
        <f>Data!D260</f>
        <v>0</v>
      </c>
      <c r="C259" s="17">
        <f>Data!H260</f>
        <v>0</v>
      </c>
      <c r="D259" s="17">
        <f>Data!L260</f>
        <v>0</v>
      </c>
      <c r="E259" s="17">
        <f>Data!P260</f>
        <v>0</v>
      </c>
      <c r="F259" s="17">
        <f>Data!T260</f>
        <v>0</v>
      </c>
      <c r="G259" s="17">
        <f>Data!X260</f>
        <v>0</v>
      </c>
      <c r="H259" s="17">
        <f>Data!AB260</f>
        <v>0</v>
      </c>
      <c r="I259" s="17">
        <f>Data!AF260</f>
        <v>0</v>
      </c>
      <c r="J259" s="17">
        <f>Data!AJ260</f>
        <v>0</v>
      </c>
      <c r="K259">
        <f>Data!AN260</f>
        <v>0</v>
      </c>
      <c r="L259">
        <f>Data!AR260</f>
        <v>0</v>
      </c>
      <c r="M259" s="17">
        <f>Data!AW260</f>
        <v>0</v>
      </c>
      <c r="N259" s="17">
        <f>Data!BA260</f>
        <v>0</v>
      </c>
      <c r="O259" s="17">
        <f>Data!BE260</f>
        <v>0</v>
      </c>
      <c r="P259" s="17">
        <f>Data!BI260</f>
        <v>0</v>
      </c>
      <c r="Q259">
        <f>Data!BM260</f>
        <v>0</v>
      </c>
    </row>
    <row r="260" spans="1:17" x14ac:dyDescent="0.25">
      <c r="A260" s="366">
        <f t="shared" ref="A260:A298" si="4">A259+1</f>
        <v>45046</v>
      </c>
      <c r="B260" s="16">
        <f>Data!D261</f>
        <v>0</v>
      </c>
      <c r="C260" s="17">
        <f>Data!H261</f>
        <v>0</v>
      </c>
      <c r="D260" s="17">
        <f>Data!L261</f>
        <v>0</v>
      </c>
      <c r="E260" s="17">
        <f>Data!P261</f>
        <v>0</v>
      </c>
      <c r="F260" s="17">
        <f>Data!T261</f>
        <v>0</v>
      </c>
      <c r="G260" s="17">
        <f>Data!X261</f>
        <v>0</v>
      </c>
      <c r="H260" s="17">
        <f>Data!AB261</f>
        <v>0</v>
      </c>
      <c r="I260" s="17">
        <f>Data!AF261</f>
        <v>0</v>
      </c>
      <c r="J260" s="17">
        <f>Data!AJ261</f>
        <v>0</v>
      </c>
      <c r="K260">
        <f>Data!AN261</f>
        <v>0</v>
      </c>
      <c r="L260">
        <f>Data!AR261</f>
        <v>0</v>
      </c>
      <c r="M260" s="17">
        <f>Data!AW261</f>
        <v>0</v>
      </c>
      <c r="N260" s="17">
        <f>Data!BA261</f>
        <v>0</v>
      </c>
      <c r="O260" s="17">
        <f>Data!BE261</f>
        <v>0</v>
      </c>
      <c r="P260" s="17">
        <f>Data!BI261</f>
        <v>0</v>
      </c>
      <c r="Q260">
        <f>Data!BM261</f>
        <v>0</v>
      </c>
    </row>
    <row r="261" spans="1:17" x14ac:dyDescent="0.25">
      <c r="A261" s="366">
        <f t="shared" si="4"/>
        <v>45047</v>
      </c>
      <c r="B261" s="16">
        <f>Data!D262</f>
        <v>0</v>
      </c>
      <c r="C261" s="17">
        <f>Data!H262</f>
        <v>0</v>
      </c>
      <c r="D261" s="17">
        <f>Data!L262</f>
        <v>0</v>
      </c>
      <c r="E261" s="17">
        <f>Data!P262</f>
        <v>0</v>
      </c>
      <c r="F261" s="17">
        <f>Data!T262</f>
        <v>0</v>
      </c>
      <c r="G261" s="17">
        <f>Data!X262</f>
        <v>0</v>
      </c>
      <c r="H261" s="17">
        <f>Data!AB262</f>
        <v>0</v>
      </c>
      <c r="I261" s="17">
        <f>Data!AF262</f>
        <v>0</v>
      </c>
      <c r="J261" s="17">
        <f>Data!AJ262</f>
        <v>0</v>
      </c>
      <c r="K261">
        <f>Data!AN262</f>
        <v>0</v>
      </c>
      <c r="L261">
        <f>Data!AR262</f>
        <v>0</v>
      </c>
      <c r="M261" s="17">
        <f>Data!AW262</f>
        <v>0</v>
      </c>
      <c r="N261" s="17">
        <f>Data!BA262</f>
        <v>0</v>
      </c>
      <c r="O261" s="17">
        <f>Data!BE262</f>
        <v>0</v>
      </c>
      <c r="P261" s="17">
        <f>Data!BI262</f>
        <v>0</v>
      </c>
      <c r="Q261">
        <f>Data!BM262</f>
        <v>0</v>
      </c>
    </row>
    <row r="262" spans="1:17" x14ac:dyDescent="0.25">
      <c r="A262" s="366">
        <f t="shared" si="4"/>
        <v>45048</v>
      </c>
      <c r="B262" s="16">
        <f>Data!D263</f>
        <v>0</v>
      </c>
      <c r="C262" s="17">
        <f>Data!H263</f>
        <v>0</v>
      </c>
      <c r="D262" s="17">
        <f>Data!L263</f>
        <v>0</v>
      </c>
      <c r="E262" s="17">
        <f>Data!P263</f>
        <v>0</v>
      </c>
      <c r="F262" s="17">
        <f>Data!T263</f>
        <v>0</v>
      </c>
      <c r="G262" s="17">
        <f>Data!X263</f>
        <v>0</v>
      </c>
      <c r="H262" s="17">
        <f>Data!AB263</f>
        <v>0</v>
      </c>
      <c r="I262" s="17">
        <f>Data!AF263</f>
        <v>0</v>
      </c>
      <c r="J262" s="17">
        <f>Data!AJ263</f>
        <v>0</v>
      </c>
      <c r="K262">
        <f>Data!AN263</f>
        <v>0</v>
      </c>
      <c r="L262">
        <f>Data!AR263</f>
        <v>0</v>
      </c>
      <c r="M262" s="17">
        <f>Data!AW263</f>
        <v>0</v>
      </c>
      <c r="N262" s="17">
        <f>Data!BA263</f>
        <v>0</v>
      </c>
      <c r="O262" s="17">
        <f>Data!BE263</f>
        <v>0</v>
      </c>
      <c r="P262" s="17">
        <f>Data!BI263</f>
        <v>0</v>
      </c>
      <c r="Q262">
        <f>Data!BM263</f>
        <v>0</v>
      </c>
    </row>
    <row r="263" spans="1:17" x14ac:dyDescent="0.25">
      <c r="A263" s="366">
        <f t="shared" si="4"/>
        <v>45049</v>
      </c>
      <c r="B263" s="16">
        <f>Data!D264</f>
        <v>0</v>
      </c>
      <c r="C263" s="17">
        <f>Data!H264</f>
        <v>0</v>
      </c>
      <c r="D263" s="17">
        <f>Data!L264</f>
        <v>0</v>
      </c>
      <c r="E263" s="17">
        <f>Data!P264</f>
        <v>0</v>
      </c>
      <c r="F263" s="17">
        <f>Data!T264</f>
        <v>0</v>
      </c>
      <c r="G263" s="17">
        <f>Data!X264</f>
        <v>0</v>
      </c>
      <c r="H263" s="17">
        <f>Data!AB264</f>
        <v>0</v>
      </c>
      <c r="I263" s="17">
        <f>Data!AF264</f>
        <v>0</v>
      </c>
      <c r="J263" s="17">
        <f>Data!AJ264</f>
        <v>0</v>
      </c>
      <c r="K263">
        <f>Data!AN264</f>
        <v>0</v>
      </c>
      <c r="L263">
        <f>Data!AR264</f>
        <v>0</v>
      </c>
      <c r="M263" s="17">
        <f>Data!AW264</f>
        <v>0</v>
      </c>
      <c r="N263" s="17">
        <f>Data!BA264</f>
        <v>0</v>
      </c>
      <c r="O263" s="17">
        <f>Data!BE264</f>
        <v>0</v>
      </c>
      <c r="P263" s="17">
        <f>Data!BI264</f>
        <v>0</v>
      </c>
      <c r="Q263">
        <f>Data!BM264</f>
        <v>0</v>
      </c>
    </row>
    <row r="264" spans="1:17" x14ac:dyDescent="0.25">
      <c r="A264" s="366">
        <f t="shared" si="4"/>
        <v>45050</v>
      </c>
      <c r="B264" s="16">
        <f>Data!D265</f>
        <v>0</v>
      </c>
      <c r="C264" s="17">
        <f>Data!H265</f>
        <v>0</v>
      </c>
      <c r="D264" s="17">
        <f>Data!L265</f>
        <v>0</v>
      </c>
      <c r="E264" s="17">
        <f>Data!P265</f>
        <v>0</v>
      </c>
      <c r="F264" s="17">
        <f>Data!T265</f>
        <v>0</v>
      </c>
      <c r="G264" s="17">
        <f>Data!X265</f>
        <v>0</v>
      </c>
      <c r="H264" s="17">
        <f>Data!AB265</f>
        <v>0</v>
      </c>
      <c r="I264" s="17">
        <f>Data!AF265</f>
        <v>0</v>
      </c>
      <c r="J264" s="17">
        <f>Data!AJ265</f>
        <v>0</v>
      </c>
      <c r="K264">
        <f>Data!AN265</f>
        <v>0</v>
      </c>
      <c r="L264">
        <f>Data!AR265</f>
        <v>0</v>
      </c>
      <c r="M264" s="17">
        <f>Data!AW265</f>
        <v>0</v>
      </c>
      <c r="N264" s="17">
        <f>Data!BA265</f>
        <v>0</v>
      </c>
      <c r="O264" s="17">
        <f>Data!BE265</f>
        <v>0</v>
      </c>
      <c r="P264" s="17">
        <f>Data!BI265</f>
        <v>0</v>
      </c>
      <c r="Q264">
        <f>Data!BM265</f>
        <v>0</v>
      </c>
    </row>
    <row r="265" spans="1:17" x14ac:dyDescent="0.25">
      <c r="A265" s="366">
        <f t="shared" si="4"/>
        <v>45051</v>
      </c>
      <c r="B265" s="16">
        <f>Data!D266</f>
        <v>0</v>
      </c>
      <c r="C265" s="17">
        <f>Data!H266</f>
        <v>0</v>
      </c>
      <c r="D265" s="17">
        <f>Data!L266</f>
        <v>0</v>
      </c>
      <c r="E265" s="17">
        <f>Data!P266</f>
        <v>0</v>
      </c>
      <c r="F265" s="17">
        <f>Data!T266</f>
        <v>0</v>
      </c>
      <c r="G265" s="17">
        <f>Data!X266</f>
        <v>0</v>
      </c>
      <c r="H265" s="17">
        <f>Data!AB266</f>
        <v>0</v>
      </c>
      <c r="I265" s="17">
        <f>Data!AF266</f>
        <v>0</v>
      </c>
      <c r="J265" s="17">
        <f>Data!AJ266</f>
        <v>0</v>
      </c>
      <c r="K265">
        <f>Data!AN266</f>
        <v>0</v>
      </c>
      <c r="L265">
        <f>Data!AR266</f>
        <v>0</v>
      </c>
      <c r="M265" s="17">
        <f>Data!AW266</f>
        <v>0</v>
      </c>
      <c r="N265" s="17">
        <f>Data!BA266</f>
        <v>0</v>
      </c>
      <c r="O265" s="17">
        <f>Data!BE266</f>
        <v>0</v>
      </c>
      <c r="P265" s="17">
        <f>Data!BI266</f>
        <v>0</v>
      </c>
      <c r="Q265">
        <f>Data!BM266</f>
        <v>0</v>
      </c>
    </row>
    <row r="266" spans="1:17" x14ac:dyDescent="0.25">
      <c r="A266" s="366">
        <f t="shared" si="4"/>
        <v>45052</v>
      </c>
      <c r="B266" s="16">
        <f>Data!D267</f>
        <v>0</v>
      </c>
      <c r="C266" s="17">
        <f>Data!H267</f>
        <v>0</v>
      </c>
      <c r="D266" s="17">
        <f>Data!L267</f>
        <v>0</v>
      </c>
      <c r="E266" s="17">
        <f>Data!P267</f>
        <v>0</v>
      </c>
      <c r="F266" s="17">
        <f>Data!T267</f>
        <v>0</v>
      </c>
      <c r="G266" s="17">
        <f>Data!X267</f>
        <v>0</v>
      </c>
      <c r="H266" s="17">
        <f>Data!AB267</f>
        <v>0</v>
      </c>
      <c r="I266" s="17">
        <f>Data!AF267</f>
        <v>0</v>
      </c>
      <c r="J266" s="17">
        <f>Data!AJ267</f>
        <v>0</v>
      </c>
      <c r="K266">
        <f>Data!AN267</f>
        <v>0</v>
      </c>
      <c r="L266">
        <f>Data!AR267</f>
        <v>0</v>
      </c>
      <c r="M266" s="17">
        <f>Data!AW267</f>
        <v>0</v>
      </c>
      <c r="N266" s="17">
        <f>Data!BA267</f>
        <v>0</v>
      </c>
      <c r="O266" s="17">
        <f>Data!BE267</f>
        <v>0</v>
      </c>
      <c r="P266" s="17">
        <f>Data!BI267</f>
        <v>0</v>
      </c>
      <c r="Q266">
        <f>Data!BM267</f>
        <v>0</v>
      </c>
    </row>
    <row r="267" spans="1:17" x14ac:dyDescent="0.25">
      <c r="A267" s="366">
        <f t="shared" si="4"/>
        <v>45053</v>
      </c>
      <c r="B267" s="16">
        <f>Data!D268</f>
        <v>0</v>
      </c>
      <c r="C267" s="17">
        <f>Data!H268</f>
        <v>0</v>
      </c>
      <c r="D267" s="17">
        <f>Data!L268</f>
        <v>0</v>
      </c>
      <c r="E267" s="17">
        <f>Data!P268</f>
        <v>0</v>
      </c>
      <c r="F267" s="17">
        <f>Data!T268</f>
        <v>0</v>
      </c>
      <c r="G267" s="17">
        <f>Data!X268</f>
        <v>0</v>
      </c>
      <c r="H267" s="17">
        <f>Data!AB268</f>
        <v>0</v>
      </c>
      <c r="I267" s="17">
        <f>Data!AF268</f>
        <v>0</v>
      </c>
      <c r="J267" s="17">
        <f>Data!AJ268</f>
        <v>0</v>
      </c>
      <c r="K267">
        <f>Data!AN268</f>
        <v>0</v>
      </c>
      <c r="L267">
        <f>Data!AR268</f>
        <v>0</v>
      </c>
      <c r="M267" s="17">
        <f>Data!AW268</f>
        <v>0</v>
      </c>
      <c r="N267" s="17">
        <f>Data!BA268</f>
        <v>0</v>
      </c>
      <c r="O267" s="17">
        <f>Data!BE268</f>
        <v>0</v>
      </c>
      <c r="P267" s="17">
        <f>Data!BI268</f>
        <v>0</v>
      </c>
      <c r="Q267">
        <f>Data!BM268</f>
        <v>0</v>
      </c>
    </row>
    <row r="268" spans="1:17" x14ac:dyDescent="0.25">
      <c r="A268" s="366">
        <f t="shared" si="4"/>
        <v>45054</v>
      </c>
      <c r="B268" s="16">
        <f>Data!D269</f>
        <v>0</v>
      </c>
      <c r="C268" s="17">
        <f>Data!H269</f>
        <v>0</v>
      </c>
      <c r="D268" s="17">
        <f>Data!L269</f>
        <v>0</v>
      </c>
      <c r="E268" s="17">
        <f>Data!P269</f>
        <v>0</v>
      </c>
      <c r="F268" s="17">
        <f>Data!T269</f>
        <v>0</v>
      </c>
      <c r="G268" s="17">
        <f>Data!X269</f>
        <v>0</v>
      </c>
      <c r="H268" s="17">
        <f>Data!AB269</f>
        <v>0</v>
      </c>
      <c r="I268" s="17">
        <f>Data!AF269</f>
        <v>0</v>
      </c>
      <c r="J268" s="17">
        <f>Data!AJ269</f>
        <v>0</v>
      </c>
      <c r="K268">
        <f>Data!AN269</f>
        <v>0</v>
      </c>
      <c r="L268">
        <f>Data!AR269</f>
        <v>0</v>
      </c>
      <c r="M268" s="17">
        <f>Data!AW269</f>
        <v>0</v>
      </c>
      <c r="N268" s="17">
        <f>Data!BA269</f>
        <v>0</v>
      </c>
      <c r="O268" s="17">
        <f>Data!BE269</f>
        <v>0</v>
      </c>
      <c r="P268" s="17">
        <f>Data!BI269</f>
        <v>0</v>
      </c>
      <c r="Q268">
        <f>Data!BM269</f>
        <v>0</v>
      </c>
    </row>
    <row r="269" spans="1:17" x14ac:dyDescent="0.25">
      <c r="A269" s="366">
        <f t="shared" si="4"/>
        <v>45055</v>
      </c>
      <c r="B269" s="16">
        <f>Data!D270</f>
        <v>0</v>
      </c>
      <c r="C269" s="17">
        <f>Data!H270</f>
        <v>0</v>
      </c>
      <c r="D269" s="17">
        <f>Data!L270</f>
        <v>0</v>
      </c>
      <c r="E269" s="17">
        <f>Data!P270</f>
        <v>0</v>
      </c>
      <c r="F269" s="17">
        <f>Data!T270</f>
        <v>0</v>
      </c>
      <c r="G269" s="17">
        <f>Data!X270</f>
        <v>0</v>
      </c>
      <c r="H269" s="17">
        <f>Data!AB270</f>
        <v>0</v>
      </c>
      <c r="I269" s="17">
        <f>Data!AF270</f>
        <v>0</v>
      </c>
      <c r="J269" s="17">
        <f>Data!AJ270</f>
        <v>0</v>
      </c>
      <c r="K269">
        <f>Data!AN270</f>
        <v>0</v>
      </c>
      <c r="L269">
        <f>Data!AR270</f>
        <v>0</v>
      </c>
      <c r="M269" s="17">
        <f>Data!AW270</f>
        <v>0</v>
      </c>
      <c r="N269" s="17">
        <f>Data!BA270</f>
        <v>0</v>
      </c>
      <c r="O269" s="17">
        <f>Data!BE270</f>
        <v>0</v>
      </c>
      <c r="P269" s="17">
        <f>Data!BI270</f>
        <v>0</v>
      </c>
      <c r="Q269">
        <f>Data!BM270</f>
        <v>0</v>
      </c>
    </row>
    <row r="270" spans="1:17" x14ac:dyDescent="0.25">
      <c r="A270" s="366">
        <f t="shared" si="4"/>
        <v>45056</v>
      </c>
      <c r="B270" s="16">
        <f>Data!D271</f>
        <v>0</v>
      </c>
      <c r="C270" s="17">
        <f>Data!H271</f>
        <v>0</v>
      </c>
      <c r="D270" s="17">
        <f>Data!L271</f>
        <v>0</v>
      </c>
      <c r="E270" s="17">
        <f>Data!P271</f>
        <v>0</v>
      </c>
      <c r="F270" s="17">
        <f>Data!T271</f>
        <v>0</v>
      </c>
      <c r="G270" s="17">
        <f>Data!X271</f>
        <v>0</v>
      </c>
      <c r="H270" s="17">
        <f>Data!AB271</f>
        <v>0</v>
      </c>
      <c r="I270" s="17">
        <f>Data!AF271</f>
        <v>0</v>
      </c>
      <c r="J270" s="17">
        <f>Data!AJ271</f>
        <v>0</v>
      </c>
      <c r="K270">
        <f>Data!AN271</f>
        <v>0</v>
      </c>
      <c r="L270">
        <f>Data!AR271</f>
        <v>0</v>
      </c>
      <c r="M270" s="17">
        <f>Data!AW271</f>
        <v>0</v>
      </c>
      <c r="N270" s="17">
        <f>Data!BA271</f>
        <v>0</v>
      </c>
      <c r="O270" s="17">
        <f>Data!BE271</f>
        <v>0</v>
      </c>
      <c r="P270" s="17">
        <f>Data!BI271</f>
        <v>0</v>
      </c>
      <c r="Q270">
        <f>Data!BM271</f>
        <v>0</v>
      </c>
    </row>
    <row r="271" spans="1:17" x14ac:dyDescent="0.25">
      <c r="A271" s="366">
        <f t="shared" si="4"/>
        <v>45057</v>
      </c>
      <c r="B271" s="16">
        <f>Data!D272</f>
        <v>0</v>
      </c>
      <c r="C271" s="17">
        <f>Data!H272</f>
        <v>0</v>
      </c>
      <c r="D271" s="17">
        <f>Data!L272</f>
        <v>0</v>
      </c>
      <c r="E271" s="17">
        <f>Data!P272</f>
        <v>0</v>
      </c>
      <c r="F271" s="17">
        <f>Data!T272</f>
        <v>0</v>
      </c>
      <c r="G271" s="17">
        <f>Data!X272</f>
        <v>0</v>
      </c>
      <c r="H271" s="17">
        <f>Data!AB272</f>
        <v>0</v>
      </c>
      <c r="I271" s="17">
        <f>Data!AF272</f>
        <v>0</v>
      </c>
      <c r="J271" s="17">
        <f>Data!AJ272</f>
        <v>0</v>
      </c>
      <c r="K271">
        <f>Data!AN272</f>
        <v>0</v>
      </c>
      <c r="L271">
        <f>Data!AR272</f>
        <v>0</v>
      </c>
      <c r="M271" s="17">
        <f>Data!AW272</f>
        <v>0</v>
      </c>
      <c r="N271" s="17">
        <f>Data!BA272</f>
        <v>0</v>
      </c>
      <c r="O271" s="17">
        <f>Data!BE272</f>
        <v>0</v>
      </c>
      <c r="P271" s="17">
        <f>Data!BI272</f>
        <v>0</v>
      </c>
      <c r="Q271">
        <f>Data!BM272</f>
        <v>0</v>
      </c>
    </row>
    <row r="272" spans="1:17" x14ac:dyDescent="0.25">
      <c r="A272" s="366">
        <f t="shared" si="4"/>
        <v>45058</v>
      </c>
      <c r="B272" s="16">
        <f>Data!D273</f>
        <v>0</v>
      </c>
      <c r="C272" s="17">
        <f>Data!H273</f>
        <v>0</v>
      </c>
      <c r="D272" s="17">
        <f>Data!L273</f>
        <v>0</v>
      </c>
      <c r="E272" s="17">
        <f>Data!P273</f>
        <v>0</v>
      </c>
      <c r="F272" s="17">
        <f>Data!T273</f>
        <v>0</v>
      </c>
      <c r="G272" s="17">
        <f>Data!X273</f>
        <v>0</v>
      </c>
      <c r="H272" s="17">
        <f>Data!AB273</f>
        <v>0</v>
      </c>
      <c r="I272" s="17">
        <f>Data!AF273</f>
        <v>0</v>
      </c>
      <c r="J272" s="17">
        <f>Data!AJ273</f>
        <v>0</v>
      </c>
      <c r="K272">
        <f>Data!AN273</f>
        <v>0</v>
      </c>
      <c r="L272">
        <f>Data!AR273</f>
        <v>0</v>
      </c>
      <c r="M272" s="17">
        <f>Data!AW273</f>
        <v>0</v>
      </c>
      <c r="N272" s="17">
        <f>Data!BA273</f>
        <v>0</v>
      </c>
      <c r="O272" s="17">
        <f>Data!BE273</f>
        <v>0</v>
      </c>
      <c r="P272" s="17">
        <f>Data!BI273</f>
        <v>0</v>
      </c>
      <c r="Q272">
        <f>Data!BM273</f>
        <v>0</v>
      </c>
    </row>
    <row r="273" spans="1:17" x14ac:dyDescent="0.25">
      <c r="A273" s="366">
        <f t="shared" si="4"/>
        <v>45059</v>
      </c>
      <c r="B273" s="16">
        <f>Data!D274</f>
        <v>0</v>
      </c>
      <c r="C273" s="17">
        <f>Data!H274</f>
        <v>0</v>
      </c>
      <c r="D273" s="17">
        <f>Data!L274</f>
        <v>0</v>
      </c>
      <c r="E273" s="17">
        <f>Data!P274</f>
        <v>0</v>
      </c>
      <c r="F273" s="17">
        <f>Data!T274</f>
        <v>0</v>
      </c>
      <c r="G273" s="17">
        <f>Data!X274</f>
        <v>0</v>
      </c>
      <c r="H273" s="17">
        <f>Data!AB274</f>
        <v>0</v>
      </c>
      <c r="I273" s="17">
        <f>Data!AF274</f>
        <v>0</v>
      </c>
      <c r="J273" s="17">
        <f>Data!AJ274</f>
        <v>0</v>
      </c>
      <c r="K273">
        <f>Data!AN274</f>
        <v>0</v>
      </c>
      <c r="L273">
        <f>Data!AR274</f>
        <v>0</v>
      </c>
      <c r="M273" s="17">
        <f>Data!AW274</f>
        <v>0</v>
      </c>
      <c r="N273" s="17">
        <f>Data!BA274</f>
        <v>0</v>
      </c>
      <c r="O273" s="17">
        <f>Data!BE274</f>
        <v>0</v>
      </c>
      <c r="P273" s="17">
        <f>Data!BI274</f>
        <v>0</v>
      </c>
      <c r="Q273">
        <f>Data!BM274</f>
        <v>0</v>
      </c>
    </row>
    <row r="274" spans="1:17" x14ac:dyDescent="0.25">
      <c r="A274" s="366">
        <f t="shared" si="4"/>
        <v>45060</v>
      </c>
      <c r="B274" s="16">
        <f>Data!D275</f>
        <v>0</v>
      </c>
      <c r="C274" s="17">
        <f>Data!H275</f>
        <v>0</v>
      </c>
      <c r="D274" s="17">
        <f>Data!L275</f>
        <v>0</v>
      </c>
      <c r="E274" s="17">
        <f>Data!P275</f>
        <v>0</v>
      </c>
      <c r="F274" s="17">
        <f>Data!T275</f>
        <v>0</v>
      </c>
      <c r="G274" s="17">
        <f>Data!X275</f>
        <v>0</v>
      </c>
      <c r="H274" s="17">
        <f>Data!AB275</f>
        <v>0</v>
      </c>
      <c r="I274" s="17">
        <f>Data!AF275</f>
        <v>0</v>
      </c>
      <c r="J274" s="17">
        <f>Data!AJ275</f>
        <v>0</v>
      </c>
      <c r="K274">
        <f>Data!AN275</f>
        <v>0</v>
      </c>
      <c r="L274">
        <f>Data!AR275</f>
        <v>0</v>
      </c>
      <c r="M274" s="17">
        <f>Data!AW275</f>
        <v>0</v>
      </c>
      <c r="N274" s="17">
        <f>Data!BA275</f>
        <v>0</v>
      </c>
      <c r="O274" s="17">
        <f>Data!BE275</f>
        <v>0</v>
      </c>
      <c r="P274" s="17">
        <f>Data!BI275</f>
        <v>0</v>
      </c>
      <c r="Q274">
        <f>Data!BM275</f>
        <v>0</v>
      </c>
    </row>
    <row r="275" spans="1:17" x14ac:dyDescent="0.25">
      <c r="A275" s="366">
        <f t="shared" si="4"/>
        <v>45061</v>
      </c>
      <c r="B275" s="16">
        <f>Data!D276</f>
        <v>0</v>
      </c>
      <c r="C275" s="17">
        <f>Data!H276</f>
        <v>0</v>
      </c>
      <c r="D275" s="17">
        <f>Data!L276</f>
        <v>0</v>
      </c>
      <c r="E275" s="17">
        <f>Data!P276</f>
        <v>0</v>
      </c>
      <c r="F275" s="17">
        <f>Data!T276</f>
        <v>0</v>
      </c>
      <c r="G275" s="17">
        <f>Data!X276</f>
        <v>0</v>
      </c>
      <c r="H275" s="17">
        <f>Data!AB276</f>
        <v>0</v>
      </c>
      <c r="I275" s="17">
        <f>Data!AF276</f>
        <v>0</v>
      </c>
      <c r="J275" s="17">
        <f>Data!AJ276</f>
        <v>0</v>
      </c>
      <c r="K275">
        <f>Data!AN276</f>
        <v>0</v>
      </c>
      <c r="L275">
        <f>Data!AR276</f>
        <v>0</v>
      </c>
      <c r="M275" s="17">
        <f>Data!AW276</f>
        <v>0</v>
      </c>
      <c r="N275" s="17">
        <f>Data!BA276</f>
        <v>0</v>
      </c>
      <c r="O275" s="17">
        <f>Data!BE276</f>
        <v>0</v>
      </c>
      <c r="P275" s="17">
        <f>Data!BI276</f>
        <v>0</v>
      </c>
      <c r="Q275">
        <f>Data!BM276</f>
        <v>0</v>
      </c>
    </row>
    <row r="276" spans="1:17" x14ac:dyDescent="0.25">
      <c r="A276" s="366">
        <f t="shared" si="4"/>
        <v>45062</v>
      </c>
      <c r="B276" s="16">
        <f>Data!D277</f>
        <v>0</v>
      </c>
      <c r="C276" s="17">
        <f>Data!H277</f>
        <v>0</v>
      </c>
      <c r="D276" s="17">
        <f>Data!L277</f>
        <v>0</v>
      </c>
      <c r="E276" s="17">
        <f>Data!P277</f>
        <v>0</v>
      </c>
      <c r="F276" s="17">
        <f>Data!T277</f>
        <v>0</v>
      </c>
      <c r="G276" s="17">
        <f>Data!X277</f>
        <v>0</v>
      </c>
      <c r="H276" s="17">
        <f>Data!AB277</f>
        <v>0</v>
      </c>
      <c r="I276" s="17">
        <f>Data!AF277</f>
        <v>0</v>
      </c>
      <c r="J276" s="17">
        <f>Data!AJ277</f>
        <v>0</v>
      </c>
      <c r="K276">
        <f>Data!AN277</f>
        <v>0</v>
      </c>
      <c r="L276">
        <f>Data!AR277</f>
        <v>0</v>
      </c>
      <c r="M276" s="17">
        <f>Data!AW277</f>
        <v>0</v>
      </c>
      <c r="N276" s="17">
        <f>Data!BA277</f>
        <v>0</v>
      </c>
      <c r="O276" s="17">
        <f>Data!BE277</f>
        <v>0</v>
      </c>
      <c r="P276" s="17">
        <f>Data!BI277</f>
        <v>0</v>
      </c>
      <c r="Q276">
        <f>Data!BM277</f>
        <v>0</v>
      </c>
    </row>
    <row r="277" spans="1:17" x14ac:dyDescent="0.25">
      <c r="A277" s="366">
        <f t="shared" si="4"/>
        <v>45063</v>
      </c>
      <c r="B277" s="16">
        <f>Data!D278</f>
        <v>0</v>
      </c>
      <c r="C277" s="17">
        <f>Data!H278</f>
        <v>0</v>
      </c>
      <c r="D277" s="17">
        <f>Data!L278</f>
        <v>0</v>
      </c>
      <c r="E277" s="17">
        <f>Data!P278</f>
        <v>0</v>
      </c>
      <c r="F277" s="17">
        <f>Data!T278</f>
        <v>0</v>
      </c>
      <c r="G277" s="17">
        <f>Data!X278</f>
        <v>0</v>
      </c>
      <c r="H277" s="17">
        <f>Data!AB278</f>
        <v>0</v>
      </c>
      <c r="I277" s="17">
        <f>Data!AF278</f>
        <v>0</v>
      </c>
      <c r="J277" s="17">
        <f>Data!AJ278</f>
        <v>0</v>
      </c>
      <c r="K277">
        <f>Data!AN278</f>
        <v>0</v>
      </c>
      <c r="L277">
        <f>Data!AR278</f>
        <v>0</v>
      </c>
      <c r="M277" s="17">
        <f>Data!AW278</f>
        <v>0</v>
      </c>
      <c r="N277" s="17">
        <f>Data!BA278</f>
        <v>0</v>
      </c>
      <c r="O277" s="17">
        <f>Data!BE278</f>
        <v>0</v>
      </c>
      <c r="P277" s="17">
        <f>Data!BI278</f>
        <v>0</v>
      </c>
      <c r="Q277">
        <f>Data!BM278</f>
        <v>0</v>
      </c>
    </row>
    <row r="278" spans="1:17" x14ac:dyDescent="0.25">
      <c r="A278" s="366">
        <f t="shared" si="4"/>
        <v>45064</v>
      </c>
      <c r="B278" s="16">
        <f>Data!D279</f>
        <v>0</v>
      </c>
      <c r="C278" s="17">
        <f>Data!H279</f>
        <v>0</v>
      </c>
      <c r="D278" s="17">
        <f>Data!L279</f>
        <v>0</v>
      </c>
      <c r="E278" s="17">
        <f>Data!P279</f>
        <v>0</v>
      </c>
      <c r="F278" s="17">
        <f>Data!T279</f>
        <v>0</v>
      </c>
      <c r="G278" s="17">
        <f>Data!X279</f>
        <v>0</v>
      </c>
      <c r="H278" s="17">
        <f>Data!AB279</f>
        <v>0</v>
      </c>
      <c r="I278" s="17">
        <f>Data!AF279</f>
        <v>0</v>
      </c>
      <c r="J278" s="17">
        <f>Data!AJ279</f>
        <v>0</v>
      </c>
      <c r="K278">
        <f>Data!AN279</f>
        <v>0</v>
      </c>
      <c r="L278">
        <f>Data!AR279</f>
        <v>0</v>
      </c>
      <c r="M278" s="17">
        <f>Data!AW279</f>
        <v>0</v>
      </c>
      <c r="N278" s="17">
        <f>Data!BA279</f>
        <v>0</v>
      </c>
      <c r="O278" s="17">
        <f>Data!BE279</f>
        <v>0</v>
      </c>
      <c r="P278" s="17">
        <f>Data!BI279</f>
        <v>0</v>
      </c>
      <c r="Q278">
        <f>Data!BM279</f>
        <v>0</v>
      </c>
    </row>
    <row r="279" spans="1:17" x14ac:dyDescent="0.25">
      <c r="A279" s="366">
        <f t="shared" si="4"/>
        <v>45065</v>
      </c>
      <c r="B279" s="16">
        <f>Data!D280</f>
        <v>0</v>
      </c>
      <c r="C279" s="17">
        <f>Data!H280</f>
        <v>0</v>
      </c>
      <c r="D279" s="17">
        <f>Data!L280</f>
        <v>0</v>
      </c>
      <c r="E279" s="17">
        <f>Data!P280</f>
        <v>0</v>
      </c>
      <c r="F279" s="17">
        <f>Data!T280</f>
        <v>0</v>
      </c>
      <c r="G279" s="17">
        <f>Data!X280</f>
        <v>0</v>
      </c>
      <c r="H279" s="17">
        <f>Data!AB280</f>
        <v>0</v>
      </c>
      <c r="I279" s="17">
        <f>Data!AF280</f>
        <v>0</v>
      </c>
      <c r="J279" s="17">
        <f>Data!AJ280</f>
        <v>0</v>
      </c>
      <c r="K279">
        <f>Data!AN280</f>
        <v>0</v>
      </c>
      <c r="L279">
        <f>Data!AR280</f>
        <v>0</v>
      </c>
      <c r="M279" s="17">
        <f>Data!AW280</f>
        <v>0</v>
      </c>
      <c r="N279" s="17">
        <f>Data!BA280</f>
        <v>0</v>
      </c>
      <c r="O279" s="17">
        <f>Data!BE280</f>
        <v>0</v>
      </c>
      <c r="P279" s="17">
        <f>Data!BI280</f>
        <v>0</v>
      </c>
      <c r="Q279">
        <f>Data!BM280</f>
        <v>0</v>
      </c>
    </row>
    <row r="280" spans="1:17" x14ac:dyDescent="0.25">
      <c r="A280" s="366">
        <f t="shared" si="4"/>
        <v>45066</v>
      </c>
      <c r="B280" s="16">
        <f>Data!D281</f>
        <v>0</v>
      </c>
      <c r="C280" s="17">
        <f>Data!H281</f>
        <v>0</v>
      </c>
      <c r="D280" s="17">
        <f>Data!L281</f>
        <v>0</v>
      </c>
      <c r="E280" s="17">
        <f>Data!P281</f>
        <v>0</v>
      </c>
      <c r="F280" s="17">
        <f>Data!T281</f>
        <v>0</v>
      </c>
      <c r="G280" s="17">
        <f>Data!X281</f>
        <v>0</v>
      </c>
      <c r="H280" s="17">
        <f>Data!AB281</f>
        <v>0</v>
      </c>
      <c r="I280" s="17">
        <f>Data!AF281</f>
        <v>0</v>
      </c>
      <c r="J280" s="17">
        <f>Data!AJ281</f>
        <v>0</v>
      </c>
      <c r="K280">
        <f>Data!AN281</f>
        <v>0</v>
      </c>
      <c r="L280">
        <f>Data!AR281</f>
        <v>0</v>
      </c>
      <c r="M280" s="17">
        <f>Data!AW281</f>
        <v>0</v>
      </c>
      <c r="N280" s="17">
        <f>Data!BA281</f>
        <v>0</v>
      </c>
      <c r="O280" s="17">
        <f>Data!BE281</f>
        <v>0</v>
      </c>
      <c r="P280" s="17">
        <f>Data!BI281</f>
        <v>0</v>
      </c>
      <c r="Q280">
        <f>Data!BM281</f>
        <v>0</v>
      </c>
    </row>
    <row r="281" spans="1:17" x14ac:dyDescent="0.25">
      <c r="A281" s="366">
        <f t="shared" si="4"/>
        <v>45067</v>
      </c>
      <c r="B281" s="16">
        <f>Data!D282</f>
        <v>0</v>
      </c>
      <c r="C281" s="17">
        <f>Data!H282</f>
        <v>0</v>
      </c>
      <c r="D281" s="17">
        <f>Data!L282</f>
        <v>0</v>
      </c>
      <c r="E281" s="17">
        <f>Data!P282</f>
        <v>0</v>
      </c>
      <c r="F281" s="17">
        <f>Data!T282</f>
        <v>0</v>
      </c>
      <c r="G281" s="17">
        <f>Data!X282</f>
        <v>0</v>
      </c>
      <c r="H281" s="17">
        <f>Data!AB282</f>
        <v>0</v>
      </c>
      <c r="I281" s="17">
        <f>Data!AF282</f>
        <v>0</v>
      </c>
      <c r="J281" s="17">
        <f>Data!AJ282</f>
        <v>0</v>
      </c>
      <c r="K281">
        <f>Data!AN282</f>
        <v>0</v>
      </c>
      <c r="L281">
        <f>Data!AR282</f>
        <v>0</v>
      </c>
      <c r="M281" s="17">
        <f>Data!AW282</f>
        <v>0</v>
      </c>
      <c r="N281" s="17">
        <f>Data!BA282</f>
        <v>0</v>
      </c>
      <c r="O281" s="17">
        <f>Data!BE282</f>
        <v>0</v>
      </c>
      <c r="P281" s="17">
        <f>Data!BI282</f>
        <v>0</v>
      </c>
      <c r="Q281">
        <f>Data!BM282</f>
        <v>0</v>
      </c>
    </row>
    <row r="282" spans="1:17" x14ac:dyDescent="0.25">
      <c r="A282" s="366">
        <f t="shared" si="4"/>
        <v>45068</v>
      </c>
      <c r="B282" s="16">
        <f>Data!D283</f>
        <v>0</v>
      </c>
      <c r="C282" s="17">
        <f>Data!H283</f>
        <v>0</v>
      </c>
      <c r="D282" s="17">
        <f>Data!L283</f>
        <v>0</v>
      </c>
      <c r="E282" s="17">
        <f>Data!P283</f>
        <v>0</v>
      </c>
      <c r="F282" s="17">
        <f>Data!T283</f>
        <v>0</v>
      </c>
      <c r="G282" s="17">
        <f>Data!X283</f>
        <v>0</v>
      </c>
      <c r="H282" s="17">
        <f>Data!AB283</f>
        <v>0</v>
      </c>
      <c r="I282" s="17">
        <f>Data!AF283</f>
        <v>0</v>
      </c>
      <c r="J282" s="17">
        <f>Data!AJ283</f>
        <v>0</v>
      </c>
      <c r="K282">
        <f>Data!AN283</f>
        <v>0</v>
      </c>
      <c r="L282">
        <f>Data!AR283</f>
        <v>0</v>
      </c>
      <c r="M282" s="17">
        <f>Data!AW283</f>
        <v>0</v>
      </c>
      <c r="N282" s="17">
        <f>Data!BA283</f>
        <v>0</v>
      </c>
      <c r="O282" s="17">
        <f>Data!BE283</f>
        <v>0</v>
      </c>
      <c r="P282" s="17">
        <f>Data!BI283</f>
        <v>0</v>
      </c>
      <c r="Q282">
        <f>Data!BM283</f>
        <v>0</v>
      </c>
    </row>
    <row r="283" spans="1:17" x14ac:dyDescent="0.25">
      <c r="A283" s="366">
        <f t="shared" si="4"/>
        <v>45069</v>
      </c>
      <c r="B283" s="16">
        <f>Data!D284</f>
        <v>0</v>
      </c>
      <c r="C283" s="17">
        <f>Data!H284</f>
        <v>0</v>
      </c>
      <c r="D283" s="17">
        <f>Data!L284</f>
        <v>0</v>
      </c>
      <c r="E283" s="17">
        <f>Data!P284</f>
        <v>0</v>
      </c>
      <c r="F283" s="17">
        <f>Data!T284</f>
        <v>0</v>
      </c>
      <c r="G283" s="17">
        <f>Data!X284</f>
        <v>0</v>
      </c>
      <c r="H283" s="17">
        <f>Data!AB284</f>
        <v>0</v>
      </c>
      <c r="I283" s="17">
        <f>Data!AF284</f>
        <v>0</v>
      </c>
      <c r="J283" s="17">
        <f>Data!AJ284</f>
        <v>0</v>
      </c>
      <c r="K283">
        <f>Data!AN284</f>
        <v>0</v>
      </c>
      <c r="L283">
        <f>Data!AR284</f>
        <v>0</v>
      </c>
      <c r="M283" s="17">
        <f>Data!AW284</f>
        <v>0</v>
      </c>
      <c r="N283" s="17">
        <f>Data!BA284</f>
        <v>0</v>
      </c>
      <c r="O283" s="17">
        <f>Data!BE284</f>
        <v>0</v>
      </c>
      <c r="P283" s="17">
        <f>Data!BI284</f>
        <v>0</v>
      </c>
      <c r="Q283">
        <f>Data!BM284</f>
        <v>0</v>
      </c>
    </row>
    <row r="284" spans="1:17" x14ac:dyDescent="0.25">
      <c r="A284" s="366">
        <f t="shared" si="4"/>
        <v>45070</v>
      </c>
      <c r="B284" s="16">
        <f>Data!D285</f>
        <v>0</v>
      </c>
      <c r="C284" s="17">
        <f>Data!H285</f>
        <v>0</v>
      </c>
      <c r="D284" s="17">
        <f>Data!L285</f>
        <v>0</v>
      </c>
      <c r="E284" s="17">
        <f>Data!P285</f>
        <v>0</v>
      </c>
      <c r="F284" s="17">
        <f>Data!T285</f>
        <v>0</v>
      </c>
      <c r="G284" s="17">
        <f>Data!X285</f>
        <v>0</v>
      </c>
      <c r="H284" s="17">
        <f>Data!AB285</f>
        <v>0</v>
      </c>
      <c r="I284" s="17">
        <f>Data!AF285</f>
        <v>0</v>
      </c>
      <c r="J284" s="17">
        <f>Data!AJ285</f>
        <v>0</v>
      </c>
      <c r="K284">
        <f>Data!AN285</f>
        <v>0</v>
      </c>
      <c r="L284">
        <f>Data!AR285</f>
        <v>0</v>
      </c>
      <c r="M284" s="17">
        <f>Data!AW285</f>
        <v>0</v>
      </c>
      <c r="N284" s="17">
        <f>Data!BA285</f>
        <v>0</v>
      </c>
      <c r="O284" s="17">
        <f>Data!BE285</f>
        <v>0</v>
      </c>
      <c r="P284" s="17">
        <f>Data!BI285</f>
        <v>0</v>
      </c>
      <c r="Q284">
        <f>Data!BM285</f>
        <v>0</v>
      </c>
    </row>
    <row r="285" spans="1:17" x14ac:dyDescent="0.25">
      <c r="A285" s="366">
        <f t="shared" si="4"/>
        <v>45071</v>
      </c>
      <c r="B285" s="16">
        <f>Data!D286</f>
        <v>0</v>
      </c>
      <c r="C285" s="17">
        <f>Data!H286</f>
        <v>0</v>
      </c>
      <c r="D285" s="17">
        <f>Data!L286</f>
        <v>0</v>
      </c>
      <c r="E285" s="17">
        <f>Data!P286</f>
        <v>0</v>
      </c>
      <c r="F285" s="17">
        <f>Data!T286</f>
        <v>0</v>
      </c>
      <c r="G285" s="17">
        <f>Data!X286</f>
        <v>0</v>
      </c>
      <c r="H285" s="17">
        <f>Data!AB286</f>
        <v>0</v>
      </c>
      <c r="I285" s="17">
        <f>Data!AF286</f>
        <v>0</v>
      </c>
      <c r="J285" s="17">
        <f>Data!AJ286</f>
        <v>0</v>
      </c>
      <c r="K285">
        <f>Data!AN286</f>
        <v>0</v>
      </c>
      <c r="L285">
        <f>Data!AR286</f>
        <v>0</v>
      </c>
      <c r="M285" s="17">
        <f>Data!AW286</f>
        <v>0</v>
      </c>
      <c r="N285" s="17">
        <f>Data!BA286</f>
        <v>0</v>
      </c>
      <c r="O285" s="17">
        <f>Data!BE286</f>
        <v>0</v>
      </c>
      <c r="P285" s="17">
        <f>Data!BI286</f>
        <v>0</v>
      </c>
      <c r="Q285">
        <f>Data!BM286</f>
        <v>0</v>
      </c>
    </row>
    <row r="286" spans="1:17" x14ac:dyDescent="0.25">
      <c r="A286" s="366">
        <f t="shared" si="4"/>
        <v>45072</v>
      </c>
      <c r="B286" s="16">
        <f>Data!D287</f>
        <v>0</v>
      </c>
      <c r="C286" s="17">
        <f>Data!H287</f>
        <v>0</v>
      </c>
      <c r="D286" s="17">
        <f>Data!L287</f>
        <v>0</v>
      </c>
      <c r="E286" s="17">
        <f>Data!P287</f>
        <v>0</v>
      </c>
      <c r="F286" s="17">
        <f>Data!T287</f>
        <v>0</v>
      </c>
      <c r="G286" s="17">
        <f>Data!X287</f>
        <v>0</v>
      </c>
      <c r="H286" s="17">
        <f>Data!AB287</f>
        <v>0</v>
      </c>
      <c r="I286" s="17">
        <f>Data!AF287</f>
        <v>0</v>
      </c>
      <c r="J286" s="17">
        <f>Data!AJ287</f>
        <v>0</v>
      </c>
      <c r="K286">
        <f>Data!AN287</f>
        <v>0</v>
      </c>
      <c r="L286">
        <f>Data!AR287</f>
        <v>0</v>
      </c>
      <c r="M286" s="17">
        <f>Data!AW287</f>
        <v>0</v>
      </c>
      <c r="N286" s="17">
        <f>Data!BA287</f>
        <v>0</v>
      </c>
      <c r="O286" s="17">
        <f>Data!BE287</f>
        <v>0</v>
      </c>
      <c r="P286" s="17">
        <f>Data!BI287</f>
        <v>0</v>
      </c>
      <c r="Q286">
        <f>Data!BM287</f>
        <v>0</v>
      </c>
    </row>
    <row r="287" spans="1:17" x14ac:dyDescent="0.25">
      <c r="A287" s="366">
        <f t="shared" si="4"/>
        <v>45073</v>
      </c>
      <c r="B287" s="16">
        <f>Data!D288</f>
        <v>0</v>
      </c>
      <c r="C287" s="17">
        <f>Data!H288</f>
        <v>0</v>
      </c>
      <c r="D287" s="17">
        <f>Data!L288</f>
        <v>0</v>
      </c>
      <c r="E287" s="17">
        <f>Data!P288</f>
        <v>0</v>
      </c>
      <c r="F287" s="17">
        <f>Data!T288</f>
        <v>0</v>
      </c>
      <c r="G287" s="17">
        <f>Data!X288</f>
        <v>0</v>
      </c>
      <c r="H287" s="17">
        <f>Data!AB288</f>
        <v>0</v>
      </c>
      <c r="I287" s="17">
        <f>Data!AF288</f>
        <v>0</v>
      </c>
      <c r="J287" s="17">
        <f>Data!AJ288</f>
        <v>0</v>
      </c>
      <c r="K287">
        <f>Data!AN288</f>
        <v>0</v>
      </c>
      <c r="L287">
        <f>Data!AR288</f>
        <v>0</v>
      </c>
      <c r="M287" s="17">
        <f>Data!AW288</f>
        <v>0</v>
      </c>
      <c r="N287" s="17">
        <f>Data!BA288</f>
        <v>0</v>
      </c>
      <c r="O287" s="17">
        <f>Data!BE288</f>
        <v>0</v>
      </c>
      <c r="P287" s="17">
        <f>Data!BI288</f>
        <v>0</v>
      </c>
      <c r="Q287">
        <f>Data!BM288</f>
        <v>0</v>
      </c>
    </row>
    <row r="288" spans="1:17" x14ac:dyDescent="0.25">
      <c r="A288" s="366">
        <f t="shared" si="4"/>
        <v>45074</v>
      </c>
      <c r="B288" s="16">
        <f>Data!D289</f>
        <v>0</v>
      </c>
      <c r="C288" s="17">
        <f>Data!H289</f>
        <v>0</v>
      </c>
      <c r="D288" s="17">
        <f>Data!L289</f>
        <v>0</v>
      </c>
      <c r="E288" s="17">
        <f>Data!P289</f>
        <v>0</v>
      </c>
      <c r="F288" s="17">
        <f>Data!T289</f>
        <v>0</v>
      </c>
      <c r="G288" s="17">
        <f>Data!X289</f>
        <v>0</v>
      </c>
      <c r="H288" s="17">
        <f>Data!AB289</f>
        <v>0</v>
      </c>
      <c r="I288" s="17">
        <f>Data!AF289</f>
        <v>0</v>
      </c>
      <c r="J288" s="17">
        <f>Data!AJ289</f>
        <v>0</v>
      </c>
      <c r="K288">
        <f>Data!AN289</f>
        <v>0</v>
      </c>
      <c r="L288">
        <f>Data!AR289</f>
        <v>0</v>
      </c>
      <c r="M288" s="17">
        <f>Data!AW289</f>
        <v>0</v>
      </c>
      <c r="N288" s="17">
        <f>Data!BA289</f>
        <v>0</v>
      </c>
      <c r="O288" s="17">
        <f>Data!BE289</f>
        <v>0</v>
      </c>
      <c r="P288" s="17">
        <f>Data!BI289</f>
        <v>0</v>
      </c>
      <c r="Q288">
        <f>Data!BM289</f>
        <v>0</v>
      </c>
    </row>
    <row r="289" spans="1:17" x14ac:dyDescent="0.25">
      <c r="A289" s="366">
        <f t="shared" si="4"/>
        <v>45075</v>
      </c>
      <c r="B289" s="16">
        <f>Data!D290</f>
        <v>0</v>
      </c>
      <c r="C289" s="17">
        <f>Data!H290</f>
        <v>0</v>
      </c>
      <c r="D289" s="17">
        <f>Data!L290</f>
        <v>0</v>
      </c>
      <c r="E289" s="17">
        <f>Data!P290</f>
        <v>0</v>
      </c>
      <c r="F289" s="17">
        <f>Data!T290</f>
        <v>0</v>
      </c>
      <c r="G289" s="17">
        <f>Data!X290</f>
        <v>0</v>
      </c>
      <c r="H289" s="17">
        <f>Data!AB290</f>
        <v>0</v>
      </c>
      <c r="I289" s="17">
        <f>Data!AF290</f>
        <v>0</v>
      </c>
      <c r="J289" s="17">
        <f>Data!AJ290</f>
        <v>0</v>
      </c>
      <c r="K289">
        <f>Data!AN290</f>
        <v>0</v>
      </c>
      <c r="L289">
        <f>Data!AR290</f>
        <v>0</v>
      </c>
      <c r="M289" s="17">
        <f>Data!AW290</f>
        <v>0</v>
      </c>
      <c r="N289" s="17">
        <f>Data!BA290</f>
        <v>0</v>
      </c>
      <c r="O289" s="17">
        <f>Data!BE290</f>
        <v>0</v>
      </c>
      <c r="P289" s="17">
        <f>Data!BI290</f>
        <v>0</v>
      </c>
      <c r="Q289">
        <f>Data!BM290</f>
        <v>0</v>
      </c>
    </row>
    <row r="290" spans="1:17" x14ac:dyDescent="0.25">
      <c r="A290" s="366">
        <f t="shared" si="4"/>
        <v>45076</v>
      </c>
      <c r="B290" s="16">
        <f>Data!D291</f>
        <v>0</v>
      </c>
      <c r="C290" s="17">
        <f>Data!H291</f>
        <v>0</v>
      </c>
      <c r="D290" s="17">
        <f>Data!L291</f>
        <v>0</v>
      </c>
      <c r="E290" s="17">
        <f>Data!P291</f>
        <v>0</v>
      </c>
      <c r="F290" s="17">
        <f>Data!T291</f>
        <v>0</v>
      </c>
      <c r="G290" s="17">
        <f>Data!X291</f>
        <v>0</v>
      </c>
      <c r="H290" s="17">
        <f>Data!AB291</f>
        <v>0</v>
      </c>
      <c r="I290" s="17">
        <f>Data!AF291</f>
        <v>0</v>
      </c>
      <c r="J290" s="17">
        <f>Data!AJ291</f>
        <v>0</v>
      </c>
      <c r="K290">
        <f>Data!AN291</f>
        <v>0</v>
      </c>
      <c r="L290">
        <f>Data!AR291</f>
        <v>0</v>
      </c>
      <c r="M290" s="17">
        <f>Data!AW291</f>
        <v>0</v>
      </c>
      <c r="N290" s="17">
        <f>Data!BA291</f>
        <v>0</v>
      </c>
      <c r="O290" s="17">
        <f>Data!BE291</f>
        <v>0</v>
      </c>
      <c r="P290" s="17">
        <f>Data!BI291</f>
        <v>0</v>
      </c>
      <c r="Q290">
        <f>Data!BM291</f>
        <v>0</v>
      </c>
    </row>
    <row r="291" spans="1:17" x14ac:dyDescent="0.25">
      <c r="A291" s="366">
        <f t="shared" si="4"/>
        <v>45077</v>
      </c>
      <c r="B291" s="16">
        <f>Data!D292</f>
        <v>0</v>
      </c>
      <c r="C291" s="17">
        <f>Data!H292</f>
        <v>0</v>
      </c>
      <c r="D291" s="17">
        <f>Data!L292</f>
        <v>0</v>
      </c>
      <c r="E291" s="17">
        <f>Data!P292</f>
        <v>0</v>
      </c>
      <c r="F291" s="17">
        <f>Data!T292</f>
        <v>0</v>
      </c>
      <c r="G291" s="17">
        <f>Data!X292</f>
        <v>0</v>
      </c>
      <c r="H291" s="17">
        <f>Data!AB292</f>
        <v>0</v>
      </c>
      <c r="I291" s="17">
        <f>Data!AF292</f>
        <v>0</v>
      </c>
      <c r="J291" s="17">
        <f>Data!AJ292</f>
        <v>0</v>
      </c>
      <c r="K291">
        <f>Data!AN292</f>
        <v>0</v>
      </c>
      <c r="L291">
        <f>Data!AR292</f>
        <v>0</v>
      </c>
      <c r="M291" s="17">
        <f>Data!AW292</f>
        <v>0</v>
      </c>
      <c r="N291" s="17">
        <f>Data!BA292</f>
        <v>0</v>
      </c>
      <c r="O291" s="17">
        <f>Data!BE292</f>
        <v>0</v>
      </c>
      <c r="P291" s="17">
        <f>Data!BI292</f>
        <v>0</v>
      </c>
      <c r="Q291">
        <f>Data!BM292</f>
        <v>0</v>
      </c>
    </row>
    <row r="292" spans="1:17" x14ac:dyDescent="0.25">
      <c r="A292" s="366">
        <f t="shared" si="4"/>
        <v>45078</v>
      </c>
      <c r="B292" s="16">
        <f>Data!D293</f>
        <v>0</v>
      </c>
      <c r="C292" s="17">
        <f>Data!H293</f>
        <v>0</v>
      </c>
      <c r="D292" s="17">
        <f>Data!L293</f>
        <v>0</v>
      </c>
      <c r="E292" s="17">
        <f>Data!P293</f>
        <v>0</v>
      </c>
      <c r="F292" s="17">
        <f>Data!T293</f>
        <v>0</v>
      </c>
      <c r="G292" s="17">
        <f>Data!X293</f>
        <v>0</v>
      </c>
      <c r="H292" s="17">
        <f>Data!AB293</f>
        <v>0</v>
      </c>
      <c r="I292" s="17">
        <f>Data!AF293</f>
        <v>0</v>
      </c>
      <c r="J292" s="17">
        <f>Data!AJ293</f>
        <v>0</v>
      </c>
      <c r="K292">
        <f>Data!AN293</f>
        <v>0</v>
      </c>
      <c r="L292">
        <f>Data!AR293</f>
        <v>0</v>
      </c>
      <c r="M292" s="17">
        <f>Data!AW293</f>
        <v>0</v>
      </c>
      <c r="N292" s="17">
        <f>Data!BA293</f>
        <v>0</v>
      </c>
      <c r="O292" s="17">
        <f>Data!BE293</f>
        <v>0</v>
      </c>
      <c r="P292" s="17">
        <f>Data!BI293</f>
        <v>0</v>
      </c>
      <c r="Q292">
        <f>Data!BM293</f>
        <v>0</v>
      </c>
    </row>
    <row r="293" spans="1:17" x14ac:dyDescent="0.25">
      <c r="A293" s="366">
        <f t="shared" si="4"/>
        <v>45079</v>
      </c>
      <c r="B293" s="16">
        <f>Data!D294</f>
        <v>0</v>
      </c>
      <c r="C293" s="17">
        <f>Data!H294</f>
        <v>0</v>
      </c>
      <c r="D293" s="17">
        <f>Data!L294</f>
        <v>0</v>
      </c>
      <c r="E293" s="17">
        <f>Data!P294</f>
        <v>0</v>
      </c>
      <c r="F293" s="17">
        <f>Data!T294</f>
        <v>0</v>
      </c>
      <c r="G293" s="17">
        <f>Data!X294</f>
        <v>0</v>
      </c>
      <c r="H293" s="17">
        <f>Data!AB294</f>
        <v>0</v>
      </c>
      <c r="I293" s="17">
        <f>Data!AF294</f>
        <v>0</v>
      </c>
      <c r="J293" s="17">
        <f>Data!AJ294</f>
        <v>0</v>
      </c>
      <c r="K293">
        <f>Data!AN294</f>
        <v>0</v>
      </c>
      <c r="L293">
        <f>Data!AR294</f>
        <v>0</v>
      </c>
      <c r="M293" s="17">
        <f>Data!AW294</f>
        <v>0</v>
      </c>
      <c r="N293" s="17">
        <f>Data!BA294</f>
        <v>0</v>
      </c>
      <c r="O293" s="17">
        <f>Data!BE294</f>
        <v>0</v>
      </c>
      <c r="P293" s="17">
        <f>Data!BI294</f>
        <v>0</v>
      </c>
      <c r="Q293">
        <f>Data!BM294</f>
        <v>0</v>
      </c>
    </row>
    <row r="294" spans="1:17" x14ac:dyDescent="0.25">
      <c r="A294" s="366">
        <f t="shared" si="4"/>
        <v>45080</v>
      </c>
      <c r="B294" s="16">
        <f>Data!D295</f>
        <v>0</v>
      </c>
      <c r="C294" s="17">
        <f>Data!H295</f>
        <v>0</v>
      </c>
      <c r="D294" s="17">
        <f>Data!L295</f>
        <v>0</v>
      </c>
      <c r="E294" s="17">
        <f>Data!P295</f>
        <v>0</v>
      </c>
      <c r="F294" s="17">
        <f>Data!T295</f>
        <v>0</v>
      </c>
      <c r="G294" s="17">
        <f>Data!X295</f>
        <v>0</v>
      </c>
      <c r="H294" s="17">
        <f>Data!AB295</f>
        <v>0</v>
      </c>
      <c r="I294" s="17">
        <f>Data!AF295</f>
        <v>0</v>
      </c>
      <c r="J294" s="17">
        <f>Data!AJ295</f>
        <v>0</v>
      </c>
      <c r="K294">
        <f>Data!AN295</f>
        <v>0</v>
      </c>
      <c r="L294">
        <f>Data!AR295</f>
        <v>0</v>
      </c>
      <c r="M294" s="17">
        <f>Data!AW295</f>
        <v>0</v>
      </c>
      <c r="N294" s="17">
        <f>Data!BA295</f>
        <v>0</v>
      </c>
      <c r="O294" s="17">
        <f>Data!BE295</f>
        <v>0</v>
      </c>
      <c r="P294" s="17">
        <f>Data!BI295</f>
        <v>0</v>
      </c>
      <c r="Q294">
        <f>Data!BM295</f>
        <v>0</v>
      </c>
    </row>
    <row r="295" spans="1:17" x14ac:dyDescent="0.25">
      <c r="A295" s="366">
        <f t="shared" si="4"/>
        <v>45081</v>
      </c>
      <c r="B295" s="16">
        <f>Data!D296</f>
        <v>0</v>
      </c>
      <c r="C295" s="17">
        <f>Data!H296</f>
        <v>0</v>
      </c>
      <c r="D295" s="17">
        <f>Data!L296</f>
        <v>0</v>
      </c>
      <c r="E295" s="17">
        <f>Data!P296</f>
        <v>0</v>
      </c>
      <c r="F295" s="17">
        <f>Data!T296</f>
        <v>0</v>
      </c>
      <c r="G295" s="17">
        <f>Data!X296</f>
        <v>0</v>
      </c>
      <c r="H295" s="17">
        <f>Data!AB296</f>
        <v>0</v>
      </c>
      <c r="I295" s="17">
        <f>Data!AF296</f>
        <v>0</v>
      </c>
      <c r="J295" s="17">
        <f>Data!AJ296</f>
        <v>0</v>
      </c>
      <c r="K295">
        <f>Data!AN296</f>
        <v>0</v>
      </c>
      <c r="L295">
        <f>Data!AR296</f>
        <v>0</v>
      </c>
      <c r="M295" s="17">
        <f>Data!AW296</f>
        <v>0</v>
      </c>
      <c r="N295" s="17">
        <f>Data!BA296</f>
        <v>0</v>
      </c>
      <c r="O295" s="17">
        <f>Data!BE296</f>
        <v>0</v>
      </c>
      <c r="P295" s="17">
        <f>Data!BI296</f>
        <v>0</v>
      </c>
      <c r="Q295">
        <f>Data!BM296</f>
        <v>0</v>
      </c>
    </row>
    <row r="296" spans="1:17" x14ac:dyDescent="0.25">
      <c r="A296" s="366">
        <f t="shared" si="4"/>
        <v>45082</v>
      </c>
      <c r="B296" s="16">
        <f>Data!D297</f>
        <v>0</v>
      </c>
      <c r="C296" s="17">
        <f>Data!H297</f>
        <v>0</v>
      </c>
      <c r="D296" s="17">
        <f>Data!L297</f>
        <v>0</v>
      </c>
      <c r="E296" s="17">
        <f>Data!P297</f>
        <v>0</v>
      </c>
      <c r="F296" s="17">
        <f>Data!T297</f>
        <v>0</v>
      </c>
      <c r="G296" s="17">
        <f>Data!X297</f>
        <v>0</v>
      </c>
      <c r="H296" s="17">
        <f>Data!AB297</f>
        <v>0</v>
      </c>
      <c r="I296" s="17">
        <f>Data!AF297</f>
        <v>0</v>
      </c>
      <c r="J296" s="17">
        <f>Data!AJ297</f>
        <v>0</v>
      </c>
      <c r="K296">
        <f>Data!AN297</f>
        <v>0</v>
      </c>
      <c r="L296">
        <f>Data!AR297</f>
        <v>0</v>
      </c>
      <c r="M296" s="17">
        <f>Data!AW297</f>
        <v>0</v>
      </c>
      <c r="N296" s="17">
        <f>Data!BA297</f>
        <v>0</v>
      </c>
      <c r="O296" s="17">
        <f>Data!BE297</f>
        <v>0</v>
      </c>
      <c r="P296" s="17">
        <f>Data!BI297</f>
        <v>0</v>
      </c>
      <c r="Q296">
        <f>Data!BM297</f>
        <v>0</v>
      </c>
    </row>
    <row r="297" spans="1:17" x14ac:dyDescent="0.25">
      <c r="A297" s="366">
        <f t="shared" si="4"/>
        <v>45083</v>
      </c>
      <c r="B297" s="16">
        <f>Data!D298</f>
        <v>0</v>
      </c>
      <c r="C297" s="17">
        <f>Data!H298</f>
        <v>0</v>
      </c>
      <c r="D297" s="17">
        <f>Data!L298</f>
        <v>0</v>
      </c>
      <c r="E297" s="17">
        <f>Data!P298</f>
        <v>0</v>
      </c>
      <c r="F297" s="17">
        <f>Data!T298</f>
        <v>0</v>
      </c>
      <c r="G297" s="17">
        <f>Data!X298</f>
        <v>0</v>
      </c>
      <c r="H297" s="17">
        <f>Data!AB298</f>
        <v>0</v>
      </c>
      <c r="I297" s="17">
        <f>Data!AF298</f>
        <v>0</v>
      </c>
      <c r="J297" s="17">
        <f>Data!AJ298</f>
        <v>0</v>
      </c>
      <c r="K297">
        <f>Data!AN298</f>
        <v>0</v>
      </c>
      <c r="L297">
        <f>Data!AR298</f>
        <v>0</v>
      </c>
      <c r="M297" s="17">
        <f>Data!AW298</f>
        <v>0</v>
      </c>
      <c r="N297" s="17">
        <f>Data!BA298</f>
        <v>0</v>
      </c>
      <c r="O297" s="17">
        <f>Data!BE298</f>
        <v>0</v>
      </c>
      <c r="P297" s="17">
        <f>Data!BI298</f>
        <v>0</v>
      </c>
      <c r="Q297">
        <f>Data!BM298</f>
        <v>0</v>
      </c>
    </row>
    <row r="298" spans="1:17" x14ac:dyDescent="0.25">
      <c r="A298" s="366">
        <f t="shared" si="4"/>
        <v>45084</v>
      </c>
      <c r="B298" s="16">
        <f>Data!D299</f>
        <v>0</v>
      </c>
      <c r="C298" s="17">
        <f>Data!H299</f>
        <v>0</v>
      </c>
      <c r="D298" s="17">
        <f>Data!L299</f>
        <v>0</v>
      </c>
      <c r="E298" s="17">
        <f>Data!P299</f>
        <v>0</v>
      </c>
      <c r="F298" s="17">
        <f>Data!T299</f>
        <v>0</v>
      </c>
      <c r="G298" s="17">
        <f>Data!X299</f>
        <v>0</v>
      </c>
      <c r="H298" s="17">
        <f>Data!AB299</f>
        <v>0</v>
      </c>
      <c r="I298" s="17">
        <f>Data!AF299</f>
        <v>0</v>
      </c>
      <c r="J298" s="17">
        <f>Data!AJ299</f>
        <v>0</v>
      </c>
      <c r="K298">
        <f>Data!AN299</f>
        <v>0</v>
      </c>
      <c r="L298">
        <f>Data!AR299</f>
        <v>0</v>
      </c>
      <c r="M298" s="17">
        <f>Data!AW299</f>
        <v>0</v>
      </c>
      <c r="N298" s="17">
        <f>Data!BA299</f>
        <v>0</v>
      </c>
      <c r="O298" s="17">
        <f>Data!BE299</f>
        <v>0</v>
      </c>
      <c r="P298" s="17">
        <f>Data!BI299</f>
        <v>0</v>
      </c>
      <c r="Q298">
        <f>Data!BM299</f>
        <v>0</v>
      </c>
    </row>
    <row r="299" spans="1:17" x14ac:dyDescent="0.25">
      <c r="A299" s="366">
        <f>A298+1</f>
        <v>45085</v>
      </c>
      <c r="B299" s="16">
        <f>Data!D300</f>
        <v>0</v>
      </c>
      <c r="C299" s="17">
        <f>Data!H300</f>
        <v>0</v>
      </c>
      <c r="D299" s="17">
        <f>Data!L300</f>
        <v>0</v>
      </c>
      <c r="E299" s="17">
        <f>Data!P300</f>
        <v>0</v>
      </c>
      <c r="F299" s="17">
        <f>Data!T300</f>
        <v>0</v>
      </c>
      <c r="G299" s="17">
        <f>Data!X300</f>
        <v>0</v>
      </c>
      <c r="H299" s="17">
        <f>Data!AB300</f>
        <v>0</v>
      </c>
      <c r="I299" s="17">
        <f>Data!AF300</f>
        <v>0</v>
      </c>
      <c r="J299" s="17">
        <f>Data!AJ300</f>
        <v>0</v>
      </c>
      <c r="K299">
        <f>Data!AN300</f>
        <v>0</v>
      </c>
      <c r="L299">
        <f>Data!AR300</f>
        <v>0</v>
      </c>
      <c r="M299" s="17">
        <f>Data!AW300</f>
        <v>0</v>
      </c>
      <c r="N299" s="17">
        <f>Data!BA300</f>
        <v>0</v>
      </c>
      <c r="O299" s="17">
        <f>Data!BE300</f>
        <v>0</v>
      </c>
      <c r="P299" s="17">
        <f>Data!BI300</f>
        <v>0</v>
      </c>
      <c r="Q299">
        <f>Data!BM300</f>
        <v>0</v>
      </c>
    </row>
    <row r="300" spans="1:17" x14ac:dyDescent="0.25">
      <c r="A300" s="366">
        <f t="shared" ref="A300:A319" si="5">A299+1</f>
        <v>45086</v>
      </c>
      <c r="B300" s="16">
        <f>Data!D301</f>
        <v>0</v>
      </c>
      <c r="C300" s="17">
        <f>Data!H301</f>
        <v>0</v>
      </c>
      <c r="D300" s="17">
        <f>Data!L301</f>
        <v>0</v>
      </c>
      <c r="E300" s="17">
        <f>Data!P301</f>
        <v>0</v>
      </c>
      <c r="F300" s="17">
        <f>Data!T301</f>
        <v>0</v>
      </c>
      <c r="G300" s="17">
        <f>Data!X301</f>
        <v>0</v>
      </c>
      <c r="H300" s="17">
        <f>Data!AB301</f>
        <v>0</v>
      </c>
      <c r="I300" s="17">
        <f>Data!AF301</f>
        <v>0</v>
      </c>
      <c r="J300" s="17">
        <f>Data!AJ301</f>
        <v>0</v>
      </c>
      <c r="K300">
        <f>Data!AN301</f>
        <v>0</v>
      </c>
      <c r="L300">
        <f>Data!AR301</f>
        <v>0</v>
      </c>
      <c r="M300" s="17">
        <f>Data!AW301</f>
        <v>0</v>
      </c>
      <c r="N300" s="17">
        <f>Data!BA301</f>
        <v>0</v>
      </c>
      <c r="O300" s="17">
        <f>Data!BE301</f>
        <v>0</v>
      </c>
      <c r="P300" s="17">
        <f>Data!BI301</f>
        <v>0</v>
      </c>
      <c r="Q300">
        <f>Data!BM301</f>
        <v>0</v>
      </c>
    </row>
    <row r="301" spans="1:17" x14ac:dyDescent="0.25">
      <c r="A301" s="366">
        <f t="shared" si="5"/>
        <v>45087</v>
      </c>
      <c r="B301" s="16">
        <f>Data!D302</f>
        <v>0</v>
      </c>
      <c r="C301" s="17">
        <f>Data!H302</f>
        <v>0</v>
      </c>
      <c r="D301" s="17">
        <f>Data!L302</f>
        <v>0</v>
      </c>
      <c r="E301" s="17">
        <f>Data!P302</f>
        <v>0</v>
      </c>
      <c r="F301" s="17">
        <f>Data!T302</f>
        <v>0</v>
      </c>
      <c r="G301" s="17">
        <f>Data!X302</f>
        <v>0</v>
      </c>
      <c r="H301" s="17">
        <f>Data!AB302</f>
        <v>0</v>
      </c>
      <c r="I301" s="17">
        <f>Data!AF302</f>
        <v>0</v>
      </c>
      <c r="J301" s="17">
        <f>Data!AJ302</f>
        <v>0</v>
      </c>
      <c r="K301">
        <f>Data!AN302</f>
        <v>0</v>
      </c>
      <c r="L301">
        <f>Data!AR302</f>
        <v>0</v>
      </c>
      <c r="M301" s="17">
        <f>Data!AW302</f>
        <v>0</v>
      </c>
      <c r="N301" s="17">
        <f>Data!BA302</f>
        <v>0</v>
      </c>
      <c r="O301" s="17">
        <f>Data!BE302</f>
        <v>0</v>
      </c>
      <c r="P301" s="17">
        <f>Data!BI302</f>
        <v>0</v>
      </c>
      <c r="Q301">
        <f>Data!BM302</f>
        <v>0</v>
      </c>
    </row>
    <row r="302" spans="1:17" x14ac:dyDescent="0.25">
      <c r="A302" s="366">
        <f t="shared" si="5"/>
        <v>45088</v>
      </c>
      <c r="B302" s="16">
        <f>Data!D303</f>
        <v>0</v>
      </c>
      <c r="C302" s="17">
        <f>Data!H303</f>
        <v>0</v>
      </c>
      <c r="D302" s="17">
        <f>Data!L303</f>
        <v>0</v>
      </c>
      <c r="E302" s="17">
        <f>Data!P303</f>
        <v>0</v>
      </c>
      <c r="F302" s="17">
        <f>Data!T303</f>
        <v>0</v>
      </c>
      <c r="G302" s="17">
        <f>Data!X303</f>
        <v>0</v>
      </c>
      <c r="H302" s="17">
        <f>Data!AB303</f>
        <v>0</v>
      </c>
      <c r="I302" s="17">
        <f>Data!AF303</f>
        <v>0</v>
      </c>
      <c r="J302" s="17">
        <f>Data!AJ303</f>
        <v>0</v>
      </c>
      <c r="K302">
        <f>Data!AN303</f>
        <v>0</v>
      </c>
      <c r="L302">
        <f>Data!AR303</f>
        <v>0</v>
      </c>
      <c r="M302" s="17">
        <f>Data!AW303</f>
        <v>0</v>
      </c>
      <c r="N302" s="17">
        <f>Data!BA303</f>
        <v>0</v>
      </c>
      <c r="O302" s="17">
        <f>Data!BE303</f>
        <v>0</v>
      </c>
      <c r="P302" s="17">
        <f>Data!BI303</f>
        <v>0</v>
      </c>
      <c r="Q302">
        <f>Data!BM303</f>
        <v>0</v>
      </c>
    </row>
    <row r="303" spans="1:17" x14ac:dyDescent="0.25">
      <c r="A303" s="366">
        <f t="shared" si="5"/>
        <v>45089</v>
      </c>
      <c r="B303" s="16">
        <f>Data!D304</f>
        <v>0</v>
      </c>
      <c r="C303" s="17">
        <f>Data!H304</f>
        <v>0</v>
      </c>
      <c r="D303" s="17">
        <f>Data!L304</f>
        <v>0</v>
      </c>
      <c r="E303" s="17">
        <f>Data!P304</f>
        <v>0</v>
      </c>
      <c r="F303" s="17">
        <f>Data!T304</f>
        <v>0</v>
      </c>
      <c r="G303" s="17">
        <f>Data!X304</f>
        <v>0</v>
      </c>
      <c r="H303" s="17">
        <f>Data!AB304</f>
        <v>0</v>
      </c>
      <c r="I303" s="17">
        <f>Data!AF304</f>
        <v>0</v>
      </c>
      <c r="J303" s="17">
        <f>Data!AJ304</f>
        <v>0</v>
      </c>
      <c r="K303">
        <f>Data!AN304</f>
        <v>0</v>
      </c>
      <c r="L303">
        <f>Data!AR304</f>
        <v>0</v>
      </c>
      <c r="M303" s="17">
        <f>Data!AW304</f>
        <v>0</v>
      </c>
      <c r="N303" s="17">
        <f>Data!BA304</f>
        <v>0</v>
      </c>
      <c r="O303" s="17">
        <f>Data!BE304</f>
        <v>0</v>
      </c>
      <c r="P303" s="17">
        <f>Data!BI304</f>
        <v>0</v>
      </c>
      <c r="Q303">
        <f>Data!BM304</f>
        <v>0</v>
      </c>
    </row>
    <row r="304" spans="1:17" x14ac:dyDescent="0.25">
      <c r="A304" s="366">
        <f t="shared" si="5"/>
        <v>45090</v>
      </c>
      <c r="B304" s="16">
        <f>Data!D305</f>
        <v>0</v>
      </c>
      <c r="C304" s="17">
        <f>Data!H305</f>
        <v>0</v>
      </c>
      <c r="D304" s="17">
        <f>Data!L305</f>
        <v>0</v>
      </c>
      <c r="E304" s="17">
        <f>Data!P305</f>
        <v>0</v>
      </c>
      <c r="F304" s="17">
        <f>Data!T305</f>
        <v>0</v>
      </c>
      <c r="G304" s="17">
        <f>Data!X305</f>
        <v>0</v>
      </c>
      <c r="H304" s="17">
        <f>Data!AB305</f>
        <v>0</v>
      </c>
      <c r="I304" s="17">
        <f>Data!AF305</f>
        <v>0</v>
      </c>
      <c r="J304" s="17">
        <f>Data!AJ305</f>
        <v>0</v>
      </c>
      <c r="K304">
        <f>Data!AN305</f>
        <v>0</v>
      </c>
      <c r="L304">
        <f>Data!AR305</f>
        <v>0</v>
      </c>
      <c r="M304" s="17">
        <f>Data!AW305</f>
        <v>0</v>
      </c>
      <c r="N304" s="17">
        <f>Data!BA305</f>
        <v>0</v>
      </c>
      <c r="O304" s="17">
        <f>Data!BE305</f>
        <v>0</v>
      </c>
      <c r="P304" s="17">
        <f>Data!BI305</f>
        <v>0</v>
      </c>
      <c r="Q304">
        <f>Data!BM305</f>
        <v>0</v>
      </c>
    </row>
    <row r="305" spans="1:17" x14ac:dyDescent="0.25">
      <c r="A305" s="366">
        <f t="shared" si="5"/>
        <v>45091</v>
      </c>
      <c r="B305" s="16">
        <f>Data!D306</f>
        <v>0</v>
      </c>
      <c r="C305" s="17">
        <f>Data!H306</f>
        <v>0</v>
      </c>
      <c r="D305" s="17">
        <f>Data!L306</f>
        <v>0</v>
      </c>
      <c r="E305" s="17">
        <f>Data!P306</f>
        <v>0</v>
      </c>
      <c r="F305" s="17">
        <f>Data!T306</f>
        <v>0</v>
      </c>
      <c r="G305" s="17">
        <f>Data!X306</f>
        <v>0</v>
      </c>
      <c r="H305" s="17">
        <f>Data!AB306</f>
        <v>0</v>
      </c>
      <c r="I305" s="17">
        <f>Data!AF306</f>
        <v>0</v>
      </c>
      <c r="J305" s="17">
        <f>Data!AJ306</f>
        <v>0</v>
      </c>
      <c r="K305">
        <f>Data!AN306</f>
        <v>0</v>
      </c>
      <c r="L305">
        <f>Data!AR306</f>
        <v>0</v>
      </c>
      <c r="M305" s="17">
        <f>Data!AW306</f>
        <v>0</v>
      </c>
      <c r="N305" s="17">
        <f>Data!BA306</f>
        <v>0</v>
      </c>
      <c r="O305" s="17">
        <f>Data!BE306</f>
        <v>0</v>
      </c>
      <c r="P305" s="17">
        <f>Data!BI306</f>
        <v>0</v>
      </c>
      <c r="Q305">
        <f>Data!BM306</f>
        <v>0</v>
      </c>
    </row>
    <row r="306" spans="1:17" x14ac:dyDescent="0.25">
      <c r="A306" s="366">
        <f t="shared" si="5"/>
        <v>45092</v>
      </c>
      <c r="B306" s="16">
        <f>Data!D307</f>
        <v>0</v>
      </c>
      <c r="C306" s="17">
        <f>Data!H307</f>
        <v>0</v>
      </c>
      <c r="D306" s="17">
        <f>Data!L307</f>
        <v>0</v>
      </c>
      <c r="E306" s="17">
        <f>Data!P307</f>
        <v>0</v>
      </c>
      <c r="F306" s="17">
        <f>Data!T307</f>
        <v>0</v>
      </c>
      <c r="G306" s="17">
        <f>Data!X307</f>
        <v>0</v>
      </c>
      <c r="H306" s="17">
        <f>Data!AB307</f>
        <v>0</v>
      </c>
      <c r="I306" s="17">
        <f>Data!AF307</f>
        <v>0</v>
      </c>
      <c r="J306" s="17">
        <f>Data!AJ307</f>
        <v>0</v>
      </c>
      <c r="K306">
        <f>Data!AN307</f>
        <v>0</v>
      </c>
      <c r="L306">
        <f>Data!AR307</f>
        <v>0</v>
      </c>
      <c r="M306" s="17">
        <f>Data!AW307</f>
        <v>0</v>
      </c>
      <c r="N306" s="17">
        <f>Data!BA307</f>
        <v>0</v>
      </c>
      <c r="O306" s="17">
        <f>Data!BE307</f>
        <v>0</v>
      </c>
      <c r="P306" s="17">
        <f>Data!BI307</f>
        <v>0</v>
      </c>
      <c r="Q306">
        <f>Data!BM307</f>
        <v>0</v>
      </c>
    </row>
    <row r="307" spans="1:17" x14ac:dyDescent="0.25">
      <c r="A307" s="366">
        <f t="shared" si="5"/>
        <v>45093</v>
      </c>
      <c r="B307" s="16">
        <f>Data!D308</f>
        <v>0</v>
      </c>
      <c r="C307" s="17">
        <f>Data!H308</f>
        <v>0</v>
      </c>
      <c r="D307" s="17">
        <f>Data!L308</f>
        <v>0</v>
      </c>
      <c r="E307" s="17">
        <f>Data!P308</f>
        <v>0</v>
      </c>
      <c r="F307" s="17">
        <f>Data!T308</f>
        <v>0</v>
      </c>
      <c r="G307" s="17">
        <f>Data!X308</f>
        <v>0</v>
      </c>
      <c r="H307" s="17">
        <f>Data!AB308</f>
        <v>0</v>
      </c>
      <c r="I307" s="17">
        <f>Data!AF308</f>
        <v>0</v>
      </c>
      <c r="J307" s="17">
        <f>Data!AJ308</f>
        <v>0</v>
      </c>
      <c r="K307">
        <f>Data!AN308</f>
        <v>0</v>
      </c>
      <c r="L307">
        <f>Data!AR308</f>
        <v>0</v>
      </c>
      <c r="M307" s="17">
        <f>Data!AW308</f>
        <v>0</v>
      </c>
      <c r="N307" s="17">
        <f>Data!BA308</f>
        <v>0</v>
      </c>
      <c r="O307" s="17">
        <f>Data!BE308</f>
        <v>0</v>
      </c>
      <c r="P307" s="17">
        <f>Data!BI308</f>
        <v>0</v>
      </c>
      <c r="Q307">
        <f>Data!BM308</f>
        <v>0</v>
      </c>
    </row>
    <row r="308" spans="1:17" x14ac:dyDescent="0.25">
      <c r="A308" s="366">
        <f t="shared" si="5"/>
        <v>45094</v>
      </c>
      <c r="B308" s="16">
        <f>Data!D309</f>
        <v>0</v>
      </c>
      <c r="C308" s="17">
        <f>Data!H309</f>
        <v>0</v>
      </c>
      <c r="D308" s="17">
        <f>Data!L309</f>
        <v>0</v>
      </c>
      <c r="E308" s="17">
        <f>Data!P309</f>
        <v>0</v>
      </c>
      <c r="F308" s="17">
        <f>Data!T309</f>
        <v>0</v>
      </c>
      <c r="G308" s="17">
        <f>Data!X309</f>
        <v>0</v>
      </c>
      <c r="H308" s="17">
        <f>Data!AB309</f>
        <v>0</v>
      </c>
      <c r="I308" s="17">
        <f>Data!AF309</f>
        <v>0</v>
      </c>
      <c r="J308" s="17">
        <f>Data!AJ309</f>
        <v>0</v>
      </c>
      <c r="K308">
        <f>Data!AN309</f>
        <v>0</v>
      </c>
      <c r="L308">
        <f>Data!AR309</f>
        <v>0</v>
      </c>
      <c r="M308" s="17">
        <f>Data!AW309</f>
        <v>0</v>
      </c>
      <c r="N308" s="17">
        <f>Data!BA309</f>
        <v>0</v>
      </c>
      <c r="O308" s="17">
        <f>Data!BE309</f>
        <v>0</v>
      </c>
      <c r="P308" s="17">
        <f>Data!BI309</f>
        <v>0</v>
      </c>
      <c r="Q308">
        <f>Data!BM309</f>
        <v>0</v>
      </c>
    </row>
    <row r="309" spans="1:17" x14ac:dyDescent="0.25">
      <c r="A309" s="366">
        <f t="shared" si="5"/>
        <v>45095</v>
      </c>
      <c r="B309" s="16">
        <f>Data!D310</f>
        <v>0</v>
      </c>
      <c r="C309" s="17">
        <f>Data!H310</f>
        <v>0</v>
      </c>
      <c r="D309" s="17">
        <f>Data!L310</f>
        <v>0</v>
      </c>
      <c r="E309" s="17">
        <f>Data!P310</f>
        <v>0</v>
      </c>
      <c r="F309" s="17">
        <f>Data!T310</f>
        <v>0</v>
      </c>
      <c r="G309" s="17">
        <f>Data!X310</f>
        <v>0</v>
      </c>
      <c r="H309" s="17">
        <f>Data!AB310</f>
        <v>0</v>
      </c>
      <c r="I309" s="17">
        <f>Data!AF310</f>
        <v>0</v>
      </c>
      <c r="J309" s="17">
        <f>Data!AJ310</f>
        <v>0</v>
      </c>
      <c r="K309">
        <f>Data!AN310</f>
        <v>0</v>
      </c>
      <c r="L309">
        <f>Data!AR310</f>
        <v>0</v>
      </c>
      <c r="M309" s="17">
        <f>Data!AW310</f>
        <v>0</v>
      </c>
      <c r="N309" s="17">
        <f>Data!BA310</f>
        <v>0</v>
      </c>
      <c r="O309" s="17">
        <f>Data!BE310</f>
        <v>0</v>
      </c>
      <c r="P309" s="17">
        <f>Data!BI310</f>
        <v>0</v>
      </c>
      <c r="Q309">
        <f>Data!BM310</f>
        <v>0</v>
      </c>
    </row>
    <row r="310" spans="1:17" x14ac:dyDescent="0.25">
      <c r="A310" s="366">
        <f t="shared" si="5"/>
        <v>45096</v>
      </c>
      <c r="B310" s="16">
        <f>Data!D311</f>
        <v>0</v>
      </c>
      <c r="C310" s="17">
        <f>Data!H311</f>
        <v>0</v>
      </c>
      <c r="D310" s="17">
        <f>Data!L311</f>
        <v>0</v>
      </c>
      <c r="E310" s="17">
        <f>Data!P311</f>
        <v>0</v>
      </c>
      <c r="F310" s="17">
        <f>Data!T311</f>
        <v>0</v>
      </c>
      <c r="G310" s="17">
        <f>Data!X311</f>
        <v>0</v>
      </c>
      <c r="H310" s="17">
        <f>Data!AB311</f>
        <v>0</v>
      </c>
      <c r="I310" s="17">
        <f>Data!AF311</f>
        <v>0</v>
      </c>
      <c r="J310" s="17">
        <f>Data!AJ311</f>
        <v>0</v>
      </c>
      <c r="K310">
        <f>Data!AN311</f>
        <v>0</v>
      </c>
      <c r="L310">
        <f>Data!AR311</f>
        <v>0</v>
      </c>
      <c r="M310" s="17">
        <f>Data!AW311</f>
        <v>0</v>
      </c>
      <c r="N310" s="17">
        <f>Data!BA311</f>
        <v>0</v>
      </c>
      <c r="O310" s="17">
        <f>Data!BE311</f>
        <v>0</v>
      </c>
      <c r="P310" s="17">
        <f>Data!BI311</f>
        <v>0</v>
      </c>
      <c r="Q310">
        <f>Data!BM311</f>
        <v>0</v>
      </c>
    </row>
    <row r="311" spans="1:17" x14ac:dyDescent="0.25">
      <c r="A311" s="366">
        <f t="shared" si="5"/>
        <v>45097</v>
      </c>
      <c r="B311" s="16">
        <f>Data!D312</f>
        <v>0</v>
      </c>
      <c r="C311" s="17">
        <f>Data!H312</f>
        <v>0</v>
      </c>
      <c r="D311" s="17">
        <f>Data!L312</f>
        <v>0</v>
      </c>
      <c r="E311" s="17">
        <f>Data!P312</f>
        <v>0</v>
      </c>
      <c r="F311" s="17">
        <f>Data!T312</f>
        <v>0</v>
      </c>
      <c r="G311" s="17">
        <f>Data!X312</f>
        <v>0</v>
      </c>
      <c r="H311" s="17">
        <f>Data!AB312</f>
        <v>0</v>
      </c>
      <c r="I311" s="17">
        <f>Data!AF312</f>
        <v>0</v>
      </c>
      <c r="J311" s="17">
        <f>Data!AJ312</f>
        <v>0</v>
      </c>
      <c r="K311">
        <f>Data!AN312</f>
        <v>0</v>
      </c>
      <c r="L311">
        <f>Data!AR312</f>
        <v>0</v>
      </c>
      <c r="M311" s="17">
        <f>Data!AW312</f>
        <v>0</v>
      </c>
      <c r="N311" s="17">
        <f>Data!BA312</f>
        <v>0</v>
      </c>
      <c r="O311" s="17">
        <f>Data!BE312</f>
        <v>0</v>
      </c>
      <c r="P311" s="17">
        <f>Data!BI312</f>
        <v>0</v>
      </c>
      <c r="Q311">
        <f>Data!BM312</f>
        <v>0</v>
      </c>
    </row>
    <row r="312" spans="1:17" x14ac:dyDescent="0.25">
      <c r="A312" s="366">
        <f t="shared" si="5"/>
        <v>45098</v>
      </c>
      <c r="B312" s="16">
        <f>Data!D313</f>
        <v>0</v>
      </c>
      <c r="C312" s="17">
        <f>Data!H313</f>
        <v>0</v>
      </c>
      <c r="D312" s="17">
        <f>Data!L313</f>
        <v>0</v>
      </c>
      <c r="E312" s="17">
        <f>Data!P313</f>
        <v>0</v>
      </c>
      <c r="F312" s="17">
        <f>Data!T313</f>
        <v>0</v>
      </c>
      <c r="G312" s="17">
        <f>Data!X313</f>
        <v>0</v>
      </c>
      <c r="H312" s="17">
        <f>Data!AB313</f>
        <v>0</v>
      </c>
      <c r="I312" s="17">
        <f>Data!AF313</f>
        <v>0</v>
      </c>
      <c r="J312" s="17">
        <f>Data!AJ313</f>
        <v>0</v>
      </c>
      <c r="K312">
        <f>Data!AN313</f>
        <v>0</v>
      </c>
      <c r="L312">
        <f>Data!AR313</f>
        <v>0</v>
      </c>
      <c r="M312" s="17">
        <f>Data!AW313</f>
        <v>0</v>
      </c>
      <c r="N312" s="17">
        <f>Data!BA313</f>
        <v>0</v>
      </c>
      <c r="O312" s="17">
        <f>Data!BE313</f>
        <v>0</v>
      </c>
      <c r="P312" s="17">
        <f>Data!BI313</f>
        <v>0</v>
      </c>
      <c r="Q312">
        <f>Data!BM313</f>
        <v>0</v>
      </c>
    </row>
    <row r="313" spans="1:17" x14ac:dyDescent="0.25">
      <c r="A313" s="366">
        <f t="shared" si="5"/>
        <v>45099</v>
      </c>
      <c r="B313" s="16">
        <f>Data!D314</f>
        <v>0</v>
      </c>
      <c r="C313" s="17">
        <f>Data!H314</f>
        <v>0</v>
      </c>
      <c r="D313" s="17">
        <f>Data!L314</f>
        <v>0</v>
      </c>
      <c r="E313" s="17">
        <f>Data!P314</f>
        <v>0</v>
      </c>
      <c r="F313" s="17">
        <f>Data!T314</f>
        <v>0</v>
      </c>
      <c r="G313" s="17">
        <f>Data!X314</f>
        <v>0</v>
      </c>
      <c r="H313" s="17">
        <f>Data!AB314</f>
        <v>0</v>
      </c>
      <c r="I313" s="17">
        <f>Data!AF314</f>
        <v>0</v>
      </c>
      <c r="J313" s="17">
        <f>Data!AJ314</f>
        <v>0</v>
      </c>
      <c r="K313">
        <f>Data!AN314</f>
        <v>0</v>
      </c>
      <c r="L313">
        <f>Data!AR314</f>
        <v>0</v>
      </c>
      <c r="M313" s="17">
        <f>Data!AW314</f>
        <v>0</v>
      </c>
      <c r="N313" s="17">
        <f>Data!BA314</f>
        <v>0</v>
      </c>
      <c r="O313" s="17">
        <f>Data!BE314</f>
        <v>0</v>
      </c>
      <c r="P313" s="17">
        <f>Data!BI314</f>
        <v>0</v>
      </c>
      <c r="Q313">
        <f>Data!BM314</f>
        <v>0</v>
      </c>
    </row>
    <row r="314" spans="1:17" x14ac:dyDescent="0.25">
      <c r="A314" s="366">
        <f t="shared" si="5"/>
        <v>45100</v>
      </c>
      <c r="B314" s="16">
        <f>Data!D315</f>
        <v>0</v>
      </c>
      <c r="C314" s="17">
        <f>Data!H315</f>
        <v>0</v>
      </c>
      <c r="D314" s="17">
        <f>Data!L315</f>
        <v>0</v>
      </c>
      <c r="E314" s="17">
        <f>Data!P315</f>
        <v>0</v>
      </c>
      <c r="F314" s="17">
        <f>Data!T315</f>
        <v>0</v>
      </c>
      <c r="G314" s="17">
        <f>Data!X315</f>
        <v>0</v>
      </c>
      <c r="H314" s="17">
        <f>Data!AB315</f>
        <v>0</v>
      </c>
      <c r="I314" s="17">
        <f>Data!AF315</f>
        <v>0</v>
      </c>
      <c r="J314" s="17">
        <f>Data!AJ315</f>
        <v>0</v>
      </c>
      <c r="K314">
        <f>Data!AN315</f>
        <v>0</v>
      </c>
      <c r="L314">
        <f>Data!AR315</f>
        <v>0</v>
      </c>
      <c r="M314" s="17">
        <f>Data!AW315</f>
        <v>0</v>
      </c>
      <c r="N314" s="17">
        <f>Data!BA315</f>
        <v>0</v>
      </c>
      <c r="O314" s="17">
        <f>Data!BE315</f>
        <v>0</v>
      </c>
      <c r="P314" s="17">
        <f>Data!BI315</f>
        <v>0</v>
      </c>
      <c r="Q314">
        <f>Data!BM315</f>
        <v>0</v>
      </c>
    </row>
    <row r="315" spans="1:17" x14ac:dyDescent="0.25">
      <c r="A315" s="366">
        <f t="shared" si="5"/>
        <v>45101</v>
      </c>
      <c r="B315" s="16">
        <f>Data!D316</f>
        <v>0</v>
      </c>
      <c r="C315" s="17">
        <f>Data!H316</f>
        <v>0</v>
      </c>
      <c r="D315" s="17">
        <f>Data!L316</f>
        <v>0</v>
      </c>
      <c r="E315" s="17">
        <f>Data!P316</f>
        <v>0</v>
      </c>
      <c r="F315" s="17">
        <f>Data!T316</f>
        <v>0</v>
      </c>
      <c r="G315" s="17">
        <f>Data!X316</f>
        <v>0</v>
      </c>
      <c r="H315" s="17">
        <f>Data!AB316</f>
        <v>0</v>
      </c>
      <c r="I315" s="17">
        <f>Data!AF316</f>
        <v>0</v>
      </c>
      <c r="J315" s="17">
        <f>Data!AJ316</f>
        <v>0</v>
      </c>
      <c r="K315">
        <f>Data!AN316</f>
        <v>0</v>
      </c>
      <c r="L315">
        <f>Data!AR316</f>
        <v>0</v>
      </c>
      <c r="M315" s="17">
        <f>Data!AW316</f>
        <v>0</v>
      </c>
      <c r="N315" s="17">
        <f>Data!BA316</f>
        <v>0</v>
      </c>
      <c r="O315" s="17">
        <f>Data!BE316</f>
        <v>0</v>
      </c>
      <c r="P315" s="17">
        <f>Data!BI316</f>
        <v>0</v>
      </c>
      <c r="Q315">
        <f>Data!BM316</f>
        <v>0</v>
      </c>
    </row>
    <row r="316" spans="1:17" x14ac:dyDescent="0.25">
      <c r="A316" s="366">
        <f t="shared" si="5"/>
        <v>45102</v>
      </c>
      <c r="B316" s="16">
        <f>Data!D317</f>
        <v>0</v>
      </c>
      <c r="C316" s="17">
        <f>Data!H317</f>
        <v>0</v>
      </c>
      <c r="D316" s="17">
        <f>Data!L317</f>
        <v>0</v>
      </c>
      <c r="E316" s="17">
        <f>Data!P317</f>
        <v>0</v>
      </c>
      <c r="F316" s="17">
        <f>Data!T317</f>
        <v>0</v>
      </c>
      <c r="G316" s="17">
        <f>Data!X317</f>
        <v>0</v>
      </c>
      <c r="H316" s="17">
        <f>Data!AB317</f>
        <v>0</v>
      </c>
      <c r="I316" s="17">
        <f>Data!AF317</f>
        <v>0</v>
      </c>
      <c r="J316" s="17">
        <f>Data!AJ317</f>
        <v>0</v>
      </c>
      <c r="K316">
        <f>Data!AN317</f>
        <v>0</v>
      </c>
      <c r="L316">
        <f>Data!AR317</f>
        <v>0</v>
      </c>
      <c r="M316" s="17">
        <f>Data!AW317</f>
        <v>0</v>
      </c>
      <c r="N316" s="17">
        <f>Data!BA317</f>
        <v>0</v>
      </c>
      <c r="O316" s="17">
        <f>Data!BE317</f>
        <v>0</v>
      </c>
      <c r="P316" s="17">
        <f>Data!BI317</f>
        <v>0</v>
      </c>
      <c r="Q316">
        <f>Data!BM317</f>
        <v>0</v>
      </c>
    </row>
    <row r="317" spans="1:17" x14ac:dyDescent="0.25">
      <c r="A317" s="366">
        <f t="shared" si="5"/>
        <v>45103</v>
      </c>
      <c r="B317" s="16">
        <f>Data!D318</f>
        <v>0</v>
      </c>
      <c r="C317" s="17">
        <f>Data!H318</f>
        <v>0</v>
      </c>
      <c r="D317" s="17">
        <f>Data!L318</f>
        <v>0</v>
      </c>
      <c r="E317" s="17">
        <f>Data!P318</f>
        <v>0</v>
      </c>
      <c r="F317" s="17">
        <f>Data!T318</f>
        <v>0</v>
      </c>
      <c r="G317" s="17">
        <f>Data!X318</f>
        <v>0</v>
      </c>
      <c r="H317" s="17">
        <f>Data!AB318</f>
        <v>0</v>
      </c>
      <c r="I317" s="17">
        <f>Data!AF318</f>
        <v>0</v>
      </c>
      <c r="J317" s="17">
        <f>Data!AJ318</f>
        <v>0</v>
      </c>
      <c r="K317">
        <f>Data!AN318</f>
        <v>0</v>
      </c>
      <c r="L317">
        <f>Data!AR318</f>
        <v>0</v>
      </c>
      <c r="M317" s="17">
        <f>Data!AW318</f>
        <v>0</v>
      </c>
      <c r="N317" s="17">
        <f>Data!BA318</f>
        <v>0</v>
      </c>
      <c r="O317" s="17">
        <f>Data!BE318</f>
        <v>0</v>
      </c>
      <c r="P317" s="17">
        <f>Data!BI318</f>
        <v>0</v>
      </c>
      <c r="Q317">
        <f>Data!BM318</f>
        <v>0</v>
      </c>
    </row>
    <row r="318" spans="1:17" x14ac:dyDescent="0.25">
      <c r="A318" s="366">
        <f t="shared" si="5"/>
        <v>45104</v>
      </c>
      <c r="B318" s="16">
        <f>Data!D319</f>
        <v>0</v>
      </c>
      <c r="C318" s="17">
        <f>Data!H319</f>
        <v>0</v>
      </c>
      <c r="D318" s="17">
        <f>Data!L319</f>
        <v>0</v>
      </c>
      <c r="E318" s="17">
        <f>Data!P319</f>
        <v>0</v>
      </c>
      <c r="F318" s="17">
        <f>Data!T319</f>
        <v>0</v>
      </c>
      <c r="G318" s="17">
        <f>Data!X319</f>
        <v>0</v>
      </c>
      <c r="H318" s="17">
        <f>Data!AB319</f>
        <v>0</v>
      </c>
      <c r="I318" s="17">
        <f>Data!AF319</f>
        <v>0</v>
      </c>
      <c r="J318" s="17">
        <f>Data!AJ319</f>
        <v>0</v>
      </c>
      <c r="K318">
        <f>Data!AN319</f>
        <v>0</v>
      </c>
      <c r="L318">
        <f>Data!AR319</f>
        <v>0</v>
      </c>
      <c r="M318" s="17">
        <f>Data!AW319</f>
        <v>0</v>
      </c>
      <c r="N318" s="17">
        <f>Data!BA319</f>
        <v>0</v>
      </c>
      <c r="O318" s="17">
        <f>Data!BE319</f>
        <v>0</v>
      </c>
      <c r="P318" s="17">
        <f>Data!BI319</f>
        <v>0</v>
      </c>
      <c r="Q318">
        <f>Data!BM319</f>
        <v>0</v>
      </c>
    </row>
    <row r="319" spans="1:17" x14ac:dyDescent="0.25">
      <c r="A319" s="366">
        <f t="shared" si="5"/>
        <v>45105</v>
      </c>
      <c r="B319" s="16">
        <f>Data!D320</f>
        <v>0</v>
      </c>
      <c r="C319" s="17">
        <f>Data!H320</f>
        <v>0</v>
      </c>
      <c r="D319" s="17">
        <f>Data!L320</f>
        <v>0</v>
      </c>
      <c r="E319" s="17">
        <f>Data!P320</f>
        <v>0</v>
      </c>
      <c r="F319" s="17">
        <f>Data!T320</f>
        <v>0</v>
      </c>
      <c r="G319" s="17">
        <f>Data!X320</f>
        <v>0</v>
      </c>
      <c r="H319" s="17">
        <f>Data!AB320</f>
        <v>0</v>
      </c>
      <c r="I319" s="17">
        <f>Data!AF320</f>
        <v>0</v>
      </c>
      <c r="J319" s="17">
        <f>Data!AJ320</f>
        <v>0</v>
      </c>
      <c r="K319">
        <f>Data!AN320</f>
        <v>0</v>
      </c>
      <c r="L319">
        <f>Data!AR320</f>
        <v>0</v>
      </c>
      <c r="M319" s="17">
        <f>Data!AW320</f>
        <v>0</v>
      </c>
      <c r="N319" s="17">
        <f>Data!BA320</f>
        <v>0</v>
      </c>
      <c r="O319" s="17">
        <f>Data!BE320</f>
        <v>0</v>
      </c>
      <c r="P319" s="17">
        <f>Data!BI320</f>
        <v>0</v>
      </c>
      <c r="Q319">
        <f>Data!BM320</f>
        <v>0</v>
      </c>
    </row>
    <row r="320" spans="1:17" x14ac:dyDescent="0.25">
      <c r="M320">
        <f>SUM(M1:M319)</f>
        <v>0</v>
      </c>
      <c r="N320">
        <f>SUM(N1:N319)</f>
        <v>3891.1699999999996</v>
      </c>
      <c r="O320">
        <f>SUM(O1:O319)</f>
        <v>3326.9899999999989</v>
      </c>
      <c r="P320">
        <f>SUM(P1:P319)</f>
        <v>760.0139999999999</v>
      </c>
      <c r="Q320">
        <f>SUM(Q1:Q319)</f>
        <v>5226.5600000000004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topLeftCell="A6" workbookViewId="0">
      <selection activeCell="C23" sqref="C23"/>
    </sheetView>
  </sheetViews>
  <sheetFormatPr defaultRowHeight="15" x14ac:dyDescent="0.25"/>
  <cols>
    <col min="2" max="2" width="16" customWidth="1"/>
    <col min="3" max="3" width="24.28515625" customWidth="1"/>
  </cols>
  <sheetData>
    <row r="1" spans="1:4" hidden="1" x14ac:dyDescent="0.25">
      <c r="A1" t="s">
        <v>259</v>
      </c>
    </row>
    <row r="2" spans="1:4" hidden="1" x14ac:dyDescent="0.25">
      <c r="A2" t="s">
        <v>260</v>
      </c>
    </row>
    <row r="3" spans="1:4" x14ac:dyDescent="0.25">
      <c r="A3" t="s">
        <v>261</v>
      </c>
      <c r="B3" t="s">
        <v>262</v>
      </c>
      <c r="C3" t="s">
        <v>263</v>
      </c>
      <c r="D3" t="s">
        <v>264</v>
      </c>
    </row>
    <row r="4" spans="1:4" x14ac:dyDescent="0.25">
      <c r="A4" t="s">
        <v>200</v>
      </c>
      <c r="B4" t="s">
        <v>260</v>
      </c>
    </row>
    <row r="5" spans="1:4" x14ac:dyDescent="0.25">
      <c r="A5" t="s">
        <v>65</v>
      </c>
      <c r="B5" t="s">
        <v>260</v>
      </c>
      <c r="C5" t="s">
        <v>265</v>
      </c>
      <c r="D5" t="s">
        <v>266</v>
      </c>
    </row>
    <row r="6" spans="1:4" x14ac:dyDescent="0.25">
      <c r="A6" t="s">
        <v>64</v>
      </c>
      <c r="B6" t="s">
        <v>260</v>
      </c>
      <c r="C6" t="s">
        <v>267</v>
      </c>
      <c r="D6" t="s">
        <v>268</v>
      </c>
    </row>
    <row r="7" spans="1:4" x14ac:dyDescent="0.25">
      <c r="A7" t="s">
        <v>74</v>
      </c>
      <c r="B7" t="s">
        <v>260</v>
      </c>
      <c r="C7" t="s">
        <v>272</v>
      </c>
      <c r="D7" t="s">
        <v>273</v>
      </c>
    </row>
    <row r="8" spans="1:4" x14ac:dyDescent="0.25">
      <c r="A8" t="s">
        <v>73</v>
      </c>
      <c r="B8" t="s">
        <v>260</v>
      </c>
      <c r="C8" t="s">
        <v>285</v>
      </c>
      <c r="D8" t="s">
        <v>282</v>
      </c>
    </row>
    <row r="9" spans="1:4" x14ac:dyDescent="0.25">
      <c r="A9" t="s">
        <v>205</v>
      </c>
      <c r="B9" t="s">
        <v>260</v>
      </c>
    </row>
    <row r="10" spans="1:4" x14ac:dyDescent="0.25">
      <c r="A10" t="s">
        <v>81</v>
      </c>
      <c r="B10" t="s">
        <v>260</v>
      </c>
      <c r="C10" t="s">
        <v>270</v>
      </c>
      <c r="D10" t="s">
        <v>281</v>
      </c>
    </row>
    <row r="11" spans="1:4" x14ac:dyDescent="0.25">
      <c r="A11" t="s">
        <v>35</v>
      </c>
      <c r="B11" t="s">
        <v>260</v>
      </c>
      <c r="C11" t="s">
        <v>269</v>
      </c>
      <c r="D11" t="s">
        <v>280</v>
      </c>
    </row>
    <row r="12" spans="1:4" x14ac:dyDescent="0.25">
      <c r="A12" t="s">
        <v>30</v>
      </c>
      <c r="B12" t="s">
        <v>260</v>
      </c>
    </row>
    <row r="13" spans="1:4" x14ac:dyDescent="0.25">
      <c r="A13" t="s">
        <v>1</v>
      </c>
      <c r="B13" t="s">
        <v>260</v>
      </c>
      <c r="C13" t="s">
        <v>271</v>
      </c>
      <c r="D13" t="s">
        <v>279</v>
      </c>
    </row>
    <row r="14" spans="1:4" x14ac:dyDescent="0.25">
      <c r="A14" t="s">
        <v>3</v>
      </c>
      <c r="B14" t="s">
        <v>260</v>
      </c>
      <c r="C14" t="s">
        <v>277</v>
      </c>
      <c r="D14" t="s">
        <v>278</v>
      </c>
    </row>
    <row r="15" spans="1:4" x14ac:dyDescent="0.25">
      <c r="A15" t="s">
        <v>27</v>
      </c>
      <c r="B15" t="s">
        <v>260</v>
      </c>
    </row>
    <row r="16" spans="1:4" x14ac:dyDescent="0.25">
      <c r="A16" t="s">
        <v>2</v>
      </c>
      <c r="B16" t="s">
        <v>259</v>
      </c>
      <c r="C16" t="s">
        <v>333</v>
      </c>
      <c r="D16" t="s">
        <v>334</v>
      </c>
    </row>
    <row r="17" spans="1:4" x14ac:dyDescent="0.25">
      <c r="A17" t="s">
        <v>7</v>
      </c>
      <c r="B17" t="s">
        <v>259</v>
      </c>
      <c r="C17" t="s">
        <v>284</v>
      </c>
      <c r="D17" t="s">
        <v>287</v>
      </c>
    </row>
    <row r="18" spans="1:4" x14ac:dyDescent="0.25">
      <c r="A18" t="s">
        <v>196</v>
      </c>
      <c r="B18" t="s">
        <v>259</v>
      </c>
      <c r="C18" t="s">
        <v>289</v>
      </c>
      <c r="D18" t="s">
        <v>290</v>
      </c>
    </row>
    <row r="19" spans="1:4" x14ac:dyDescent="0.25">
      <c r="A19" t="s">
        <v>6</v>
      </c>
      <c r="B19" t="s">
        <v>260</v>
      </c>
      <c r="C19" t="s">
        <v>283</v>
      </c>
      <c r="D19" t="s">
        <v>288</v>
      </c>
    </row>
  </sheetData>
  <dataValidations count="1">
    <dataValidation type="list" allowBlank="1" showInputMessage="1" showErrorMessage="1" sqref="B4:B19" xr:uid="{00000000-0002-0000-0100-000000000000}">
      <formula1>$A$1:$A$2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9"/>
  <sheetViews>
    <sheetView workbookViewId="0">
      <pane xSplit="1" ySplit="1" topLeftCell="B27" activePane="bottomRight" state="frozen"/>
      <selection pane="topRight" activeCell="B1" sqref="B1"/>
      <selection pane="bottomLeft" activeCell="A2" sqref="A2"/>
      <selection pane="bottomRight" activeCell="R283" sqref="R283"/>
    </sheetView>
  </sheetViews>
  <sheetFormatPr defaultRowHeight="15" x14ac:dyDescent="0.25"/>
  <cols>
    <col min="1" max="1" width="10.7109375" bestFit="1" customWidth="1"/>
    <col min="2" max="9" width="12.28515625" bestFit="1" customWidth="1"/>
    <col min="10" max="10" width="13.28515625" bestFit="1" customWidth="1"/>
    <col min="11" max="16" width="12.28515625" bestFit="1" customWidth="1"/>
  </cols>
  <sheetData>
    <row r="1" spans="1:16" x14ac:dyDescent="0.25">
      <c r="A1" s="216" t="s">
        <v>0</v>
      </c>
      <c r="B1" t="s">
        <v>65</v>
      </c>
      <c r="C1" t="s">
        <v>64</v>
      </c>
      <c r="D1" t="s">
        <v>85</v>
      </c>
      <c r="E1" t="s">
        <v>73</v>
      </c>
      <c r="F1" t="s">
        <v>74</v>
      </c>
      <c r="G1" t="s">
        <v>81</v>
      </c>
      <c r="H1" t="s">
        <v>35</v>
      </c>
      <c r="I1" t="s">
        <v>30</v>
      </c>
      <c r="J1" t="s">
        <v>1</v>
      </c>
      <c r="K1" t="s">
        <v>3</v>
      </c>
      <c r="L1" t="s">
        <v>27</v>
      </c>
      <c r="M1" t="s">
        <v>2</v>
      </c>
      <c r="N1" t="s">
        <v>7</v>
      </c>
      <c r="O1" t="s">
        <v>196</v>
      </c>
      <c r="P1" t="s">
        <v>6</v>
      </c>
    </row>
    <row r="2" spans="1:16" x14ac:dyDescent="0.25">
      <c r="A2" s="366">
        <f>Data!A3</f>
        <v>44788</v>
      </c>
      <c r="B2" s="17" t="s">
        <v>274</v>
      </c>
      <c r="C2" s="17" t="s">
        <v>274</v>
      </c>
      <c r="D2" s="17" t="s">
        <v>274</v>
      </c>
      <c r="E2" s="17" t="s">
        <v>274</v>
      </c>
      <c r="F2" s="17" t="s">
        <v>274</v>
      </c>
      <c r="G2" s="17" t="s">
        <v>274</v>
      </c>
      <c r="H2" s="17" t="s">
        <v>274</v>
      </c>
      <c r="I2" s="17" t="s">
        <v>274</v>
      </c>
      <c r="J2" s="17" t="s">
        <v>274</v>
      </c>
      <c r="K2" s="17" t="s">
        <v>274</v>
      </c>
      <c r="L2" s="17" t="s">
        <v>275</v>
      </c>
      <c r="M2" s="17" t="s">
        <v>275</v>
      </c>
      <c r="N2" s="17" t="s">
        <v>275</v>
      </c>
      <c r="O2" s="17" t="s">
        <v>275</v>
      </c>
      <c r="P2" s="17" t="s">
        <v>275</v>
      </c>
    </row>
    <row r="3" spans="1:16" x14ac:dyDescent="0.25">
      <c r="A3" s="366">
        <f>A2+1</f>
        <v>44789</v>
      </c>
      <c r="B3" s="17" t="s">
        <v>274</v>
      </c>
      <c r="C3" s="17" t="s">
        <v>274</v>
      </c>
      <c r="D3" s="17" t="s">
        <v>274</v>
      </c>
      <c r="E3" s="17" t="s">
        <v>274</v>
      </c>
      <c r="F3" s="17" t="s">
        <v>274</v>
      </c>
      <c r="G3" s="17" t="s">
        <v>274</v>
      </c>
      <c r="H3" s="17" t="s">
        <v>274</v>
      </c>
      <c r="I3" s="17" t="s">
        <v>274</v>
      </c>
      <c r="J3" s="17" t="s">
        <v>274</v>
      </c>
      <c r="K3" s="17" t="s">
        <v>274</v>
      </c>
      <c r="L3" s="17" t="s">
        <v>275</v>
      </c>
      <c r="M3" s="17" t="s">
        <v>275</v>
      </c>
      <c r="N3" s="17" t="s">
        <v>275</v>
      </c>
      <c r="O3" s="17" t="s">
        <v>275</v>
      </c>
      <c r="P3" s="17" t="s">
        <v>275</v>
      </c>
    </row>
    <row r="4" spans="1:16" x14ac:dyDescent="0.25">
      <c r="A4" s="366">
        <f t="shared" ref="A4:A67" si="0">A3+1</f>
        <v>44790</v>
      </c>
      <c r="B4" s="17" t="s">
        <v>274</v>
      </c>
      <c r="C4" s="17" t="s">
        <v>274</v>
      </c>
      <c r="D4" s="17" t="s">
        <v>274</v>
      </c>
      <c r="E4" s="17" t="s">
        <v>274</v>
      </c>
      <c r="F4" s="17" t="s">
        <v>274</v>
      </c>
      <c r="G4" s="17" t="s">
        <v>274</v>
      </c>
      <c r="H4" s="17" t="s">
        <v>274</v>
      </c>
      <c r="I4" s="17" t="s">
        <v>274</v>
      </c>
      <c r="J4" s="17" t="s">
        <v>274</v>
      </c>
      <c r="K4" s="17" t="s">
        <v>274</v>
      </c>
      <c r="L4" s="17" t="s">
        <v>275</v>
      </c>
      <c r="M4" s="17" t="s">
        <v>275</v>
      </c>
      <c r="N4" s="17" t="s">
        <v>275</v>
      </c>
      <c r="O4" s="17" t="s">
        <v>275</v>
      </c>
      <c r="P4" s="17" t="s">
        <v>275</v>
      </c>
    </row>
    <row r="5" spans="1:16" x14ac:dyDescent="0.25">
      <c r="A5" s="366">
        <f t="shared" si="0"/>
        <v>44791</v>
      </c>
      <c r="B5" s="17" t="s">
        <v>274</v>
      </c>
      <c r="C5" s="17" t="s">
        <v>274</v>
      </c>
      <c r="D5" s="17" t="s">
        <v>274</v>
      </c>
      <c r="E5" s="17" t="s">
        <v>274</v>
      </c>
      <c r="F5" s="17" t="s">
        <v>274</v>
      </c>
      <c r="G5" s="17" t="s">
        <v>274</v>
      </c>
      <c r="H5" s="17" t="s">
        <v>274</v>
      </c>
      <c r="I5" s="17" t="s">
        <v>274</v>
      </c>
      <c r="J5" s="17" t="s">
        <v>274</v>
      </c>
      <c r="K5" s="17" t="s">
        <v>274</v>
      </c>
      <c r="L5" s="17" t="s">
        <v>275</v>
      </c>
      <c r="M5" s="17" t="s">
        <v>275</v>
      </c>
      <c r="N5" s="17" t="s">
        <v>275</v>
      </c>
      <c r="O5" s="17" t="s">
        <v>275</v>
      </c>
      <c r="P5" s="17" t="s">
        <v>275</v>
      </c>
    </row>
    <row r="6" spans="1:16" x14ac:dyDescent="0.25">
      <c r="A6" s="366">
        <f t="shared" si="0"/>
        <v>44792</v>
      </c>
      <c r="B6" s="17" t="s">
        <v>274</v>
      </c>
      <c r="C6" s="17" t="s">
        <v>274</v>
      </c>
      <c r="D6" s="17" t="s">
        <v>274</v>
      </c>
      <c r="E6" s="17" t="s">
        <v>274</v>
      </c>
      <c r="F6" s="17" t="s">
        <v>274</v>
      </c>
      <c r="G6" s="17" t="s">
        <v>274</v>
      </c>
      <c r="H6" s="17" t="s">
        <v>274</v>
      </c>
      <c r="I6" s="17" t="s">
        <v>274</v>
      </c>
      <c r="J6" s="17" t="s">
        <v>274</v>
      </c>
      <c r="K6" s="17" t="s">
        <v>274</v>
      </c>
      <c r="L6" s="17" t="s">
        <v>275</v>
      </c>
      <c r="M6" s="17" t="s">
        <v>275</v>
      </c>
      <c r="N6" s="17" t="s">
        <v>275</v>
      </c>
      <c r="O6" s="17" t="s">
        <v>275</v>
      </c>
      <c r="P6" s="17" t="s">
        <v>275</v>
      </c>
    </row>
    <row r="7" spans="1:16" x14ac:dyDescent="0.25">
      <c r="A7" s="366">
        <f t="shared" si="0"/>
        <v>44793</v>
      </c>
      <c r="B7" s="17" t="s">
        <v>274</v>
      </c>
      <c r="C7" s="17" t="s">
        <v>274</v>
      </c>
      <c r="D7" s="17" t="s">
        <v>274</v>
      </c>
      <c r="E7" s="17" t="s">
        <v>274</v>
      </c>
      <c r="F7" s="17" t="s">
        <v>274</v>
      </c>
      <c r="G7" s="17" t="s">
        <v>274</v>
      </c>
      <c r="H7" s="17" t="s">
        <v>274</v>
      </c>
      <c r="I7" s="17" t="s">
        <v>274</v>
      </c>
      <c r="J7" s="17" t="s">
        <v>274</v>
      </c>
      <c r="K7" s="17" t="s">
        <v>274</v>
      </c>
      <c r="L7" s="17" t="s">
        <v>275</v>
      </c>
      <c r="M7" s="17" t="s">
        <v>275</v>
      </c>
      <c r="N7" s="17" t="s">
        <v>275</v>
      </c>
      <c r="O7" s="17" t="s">
        <v>275</v>
      </c>
      <c r="P7" s="17" t="s">
        <v>275</v>
      </c>
    </row>
    <row r="8" spans="1:16" x14ac:dyDescent="0.25">
      <c r="A8" s="366">
        <f t="shared" si="0"/>
        <v>44794</v>
      </c>
      <c r="B8" s="17" t="s">
        <v>274</v>
      </c>
      <c r="C8" s="17" t="s">
        <v>274</v>
      </c>
      <c r="D8" s="17" t="s">
        <v>274</v>
      </c>
      <c r="E8" s="17" t="s">
        <v>274</v>
      </c>
      <c r="F8" s="17" t="s">
        <v>274</v>
      </c>
      <c r="G8" s="17" t="s">
        <v>274</v>
      </c>
      <c r="H8" s="17" t="s">
        <v>274</v>
      </c>
      <c r="I8" s="17" t="s">
        <v>274</v>
      </c>
      <c r="J8" s="17" t="s">
        <v>274</v>
      </c>
      <c r="K8" s="17" t="s">
        <v>274</v>
      </c>
      <c r="L8" s="17" t="s">
        <v>275</v>
      </c>
      <c r="M8" s="17" t="s">
        <v>275</v>
      </c>
      <c r="N8" s="17" t="s">
        <v>275</v>
      </c>
      <c r="O8" s="17" t="s">
        <v>275</v>
      </c>
      <c r="P8" s="17" t="s">
        <v>275</v>
      </c>
    </row>
    <row r="9" spans="1:16" x14ac:dyDescent="0.25">
      <c r="A9" s="366">
        <f t="shared" si="0"/>
        <v>44795</v>
      </c>
      <c r="B9" s="17" t="s">
        <v>274</v>
      </c>
      <c r="C9" s="17" t="s">
        <v>274</v>
      </c>
      <c r="D9" s="17" t="s">
        <v>274</v>
      </c>
      <c r="E9" s="17" t="s">
        <v>274</v>
      </c>
      <c r="F9" s="17" t="s">
        <v>274</v>
      </c>
      <c r="G9" s="17" t="s">
        <v>274</v>
      </c>
      <c r="H9" s="17" t="s">
        <v>274</v>
      </c>
      <c r="I9" s="17" t="s">
        <v>274</v>
      </c>
      <c r="J9" s="17" t="s">
        <v>274</v>
      </c>
      <c r="K9" s="17" t="s">
        <v>274</v>
      </c>
      <c r="L9" s="17" t="s">
        <v>275</v>
      </c>
      <c r="M9" s="17" t="s">
        <v>275</v>
      </c>
      <c r="N9" s="17" t="s">
        <v>275</v>
      </c>
      <c r="O9" s="17" t="s">
        <v>275</v>
      </c>
      <c r="P9" s="17" t="s">
        <v>275</v>
      </c>
    </row>
    <row r="10" spans="1:16" x14ac:dyDescent="0.25">
      <c r="A10" s="366">
        <f t="shared" si="0"/>
        <v>44796</v>
      </c>
      <c r="B10" s="17" t="s">
        <v>274</v>
      </c>
      <c r="C10" s="17" t="s">
        <v>274</v>
      </c>
      <c r="D10" s="17" t="s">
        <v>274</v>
      </c>
      <c r="E10" s="17" t="s">
        <v>274</v>
      </c>
      <c r="F10" s="17" t="s">
        <v>274</v>
      </c>
      <c r="G10" s="17" t="s">
        <v>274</v>
      </c>
      <c r="H10" s="17" t="s">
        <v>274</v>
      </c>
      <c r="I10" s="17" t="s">
        <v>274</v>
      </c>
      <c r="J10" s="17" t="s">
        <v>274</v>
      </c>
      <c r="K10" s="17" t="s">
        <v>274</v>
      </c>
      <c r="L10" s="17" t="s">
        <v>275</v>
      </c>
      <c r="M10" s="17" t="s">
        <v>275</v>
      </c>
      <c r="N10" s="17" t="s">
        <v>275</v>
      </c>
      <c r="O10" s="17" t="s">
        <v>275</v>
      </c>
      <c r="P10" s="17" t="s">
        <v>275</v>
      </c>
    </row>
    <row r="11" spans="1:16" x14ac:dyDescent="0.25">
      <c r="A11" s="366">
        <f t="shared" si="0"/>
        <v>44797</v>
      </c>
      <c r="B11" s="17" t="s">
        <v>274</v>
      </c>
      <c r="C11" s="17" t="s">
        <v>274</v>
      </c>
      <c r="D11" s="17" t="s">
        <v>274</v>
      </c>
      <c r="E11" s="17" t="s">
        <v>274</v>
      </c>
      <c r="F11" s="17" t="s">
        <v>274</v>
      </c>
      <c r="G11" s="17" t="s">
        <v>274</v>
      </c>
      <c r="H11" s="17" t="s">
        <v>274</v>
      </c>
      <c r="I11" s="17" t="s">
        <v>274</v>
      </c>
      <c r="J11" s="17" t="s">
        <v>274</v>
      </c>
      <c r="K11" s="17" t="s">
        <v>274</v>
      </c>
      <c r="L11" s="17" t="s">
        <v>275</v>
      </c>
      <c r="M11" s="17" t="s">
        <v>275</v>
      </c>
      <c r="N11" s="17" t="s">
        <v>275</v>
      </c>
      <c r="O11" s="17" t="s">
        <v>275</v>
      </c>
      <c r="P11" s="17" t="s">
        <v>275</v>
      </c>
    </row>
    <row r="12" spans="1:16" x14ac:dyDescent="0.25">
      <c r="A12" s="366">
        <f t="shared" si="0"/>
        <v>44798</v>
      </c>
      <c r="B12" s="17" t="s">
        <v>274</v>
      </c>
      <c r="C12" s="17" t="s">
        <v>274</v>
      </c>
      <c r="D12" s="17" t="s">
        <v>274</v>
      </c>
      <c r="E12" s="17" t="s">
        <v>274</v>
      </c>
      <c r="F12" s="17" t="s">
        <v>274</v>
      </c>
      <c r="G12" s="17" t="s">
        <v>274</v>
      </c>
      <c r="H12" s="17" t="s">
        <v>274</v>
      </c>
      <c r="I12" s="17" t="s">
        <v>274</v>
      </c>
      <c r="J12" s="17" t="s">
        <v>274</v>
      </c>
      <c r="K12" s="17" t="s">
        <v>274</v>
      </c>
      <c r="L12" s="17" t="s">
        <v>275</v>
      </c>
      <c r="M12" s="17" t="s">
        <v>275</v>
      </c>
      <c r="N12" s="17" t="s">
        <v>275</v>
      </c>
      <c r="O12" s="17" t="s">
        <v>275</v>
      </c>
      <c r="P12" s="17" t="s">
        <v>275</v>
      </c>
    </row>
    <row r="13" spans="1:16" x14ac:dyDescent="0.25">
      <c r="A13" s="366">
        <f t="shared" si="0"/>
        <v>44799</v>
      </c>
      <c r="B13" s="17" t="s">
        <v>274</v>
      </c>
      <c r="C13" s="17" t="s">
        <v>274</v>
      </c>
      <c r="D13" s="17" t="s">
        <v>274</v>
      </c>
      <c r="E13" s="17" t="s">
        <v>274</v>
      </c>
      <c r="F13" s="17" t="s">
        <v>274</v>
      </c>
      <c r="G13" s="17" t="s">
        <v>274</v>
      </c>
      <c r="H13" s="17" t="s">
        <v>274</v>
      </c>
      <c r="I13" s="17" t="s">
        <v>274</v>
      </c>
      <c r="J13" s="17" t="s">
        <v>274</v>
      </c>
      <c r="K13" s="17" t="s">
        <v>274</v>
      </c>
      <c r="L13" s="17" t="s">
        <v>275</v>
      </c>
      <c r="M13" s="17" t="s">
        <v>275</v>
      </c>
      <c r="N13" s="17" t="s">
        <v>275</v>
      </c>
      <c r="O13" s="17" t="s">
        <v>275</v>
      </c>
      <c r="P13" s="17" t="s">
        <v>275</v>
      </c>
    </row>
    <row r="14" spans="1:16" x14ac:dyDescent="0.25">
      <c r="A14" s="366">
        <f t="shared" si="0"/>
        <v>44800</v>
      </c>
      <c r="B14" s="17" t="s">
        <v>274</v>
      </c>
      <c r="C14" s="17" t="s">
        <v>274</v>
      </c>
      <c r="D14" s="17" t="s">
        <v>274</v>
      </c>
      <c r="E14" s="17" t="s">
        <v>274</v>
      </c>
      <c r="F14" s="17" t="s">
        <v>274</v>
      </c>
      <c r="G14" s="17" t="s">
        <v>274</v>
      </c>
      <c r="H14" s="17" t="s">
        <v>274</v>
      </c>
      <c r="I14" s="17" t="s">
        <v>274</v>
      </c>
      <c r="J14" s="17" t="s">
        <v>274</v>
      </c>
      <c r="K14" s="17" t="s">
        <v>274</v>
      </c>
      <c r="L14" s="17" t="s">
        <v>275</v>
      </c>
      <c r="M14" s="17" t="s">
        <v>275</v>
      </c>
      <c r="N14" s="17" t="s">
        <v>275</v>
      </c>
      <c r="O14" s="17" t="s">
        <v>275</v>
      </c>
      <c r="P14" s="17" t="s">
        <v>275</v>
      </c>
    </row>
    <row r="15" spans="1:16" x14ac:dyDescent="0.25">
      <c r="A15" s="366">
        <f t="shared" si="0"/>
        <v>44801</v>
      </c>
      <c r="B15" s="17" t="s">
        <v>274</v>
      </c>
      <c r="C15" s="17" t="s">
        <v>274</v>
      </c>
      <c r="D15" s="17" t="s">
        <v>274</v>
      </c>
      <c r="E15" s="17" t="s">
        <v>274</v>
      </c>
      <c r="F15" s="17" t="s">
        <v>274</v>
      </c>
      <c r="G15" s="17" t="s">
        <v>274</v>
      </c>
      <c r="H15" s="17" t="s">
        <v>274</v>
      </c>
      <c r="I15" s="17" t="s">
        <v>274</v>
      </c>
      <c r="J15" s="17" t="s">
        <v>274</v>
      </c>
      <c r="K15" s="17" t="s">
        <v>274</v>
      </c>
      <c r="L15" s="17" t="s">
        <v>275</v>
      </c>
      <c r="M15" s="17" t="s">
        <v>275</v>
      </c>
      <c r="N15" s="17" t="s">
        <v>275</v>
      </c>
      <c r="O15" s="17" t="s">
        <v>275</v>
      </c>
      <c r="P15" s="17" t="s">
        <v>275</v>
      </c>
    </row>
    <row r="16" spans="1:16" x14ac:dyDescent="0.25">
      <c r="A16" s="366">
        <f t="shared" si="0"/>
        <v>44802</v>
      </c>
      <c r="B16" s="17" t="s">
        <v>274</v>
      </c>
      <c r="C16" s="17" t="s">
        <v>274</v>
      </c>
      <c r="D16" s="17" t="s">
        <v>274</v>
      </c>
      <c r="E16" s="17" t="s">
        <v>274</v>
      </c>
      <c r="F16" s="17" t="s">
        <v>274</v>
      </c>
      <c r="G16" s="17" t="s">
        <v>274</v>
      </c>
      <c r="H16" s="17" t="s">
        <v>274</v>
      </c>
      <c r="I16" s="17" t="s">
        <v>274</v>
      </c>
      <c r="J16" s="17" t="s">
        <v>274</v>
      </c>
      <c r="K16" s="17" t="s">
        <v>274</v>
      </c>
      <c r="L16" s="17" t="s">
        <v>275</v>
      </c>
      <c r="M16" s="17" t="s">
        <v>275</v>
      </c>
      <c r="N16" s="17" t="s">
        <v>275</v>
      </c>
      <c r="O16" s="17" t="s">
        <v>275</v>
      </c>
      <c r="P16" s="17" t="s">
        <v>275</v>
      </c>
    </row>
    <row r="17" spans="1:16" x14ac:dyDescent="0.25">
      <c r="A17" s="366">
        <f t="shared" si="0"/>
        <v>44803</v>
      </c>
      <c r="B17" s="17" t="s">
        <v>274</v>
      </c>
      <c r="C17" s="17" t="s">
        <v>274</v>
      </c>
      <c r="D17" s="17" t="s">
        <v>274</v>
      </c>
      <c r="E17" s="17" t="s">
        <v>274</v>
      </c>
      <c r="F17" s="17" t="s">
        <v>274</v>
      </c>
      <c r="G17" s="17" t="s">
        <v>274</v>
      </c>
      <c r="H17" s="17" t="s">
        <v>274</v>
      </c>
      <c r="I17" s="17" t="s">
        <v>274</v>
      </c>
      <c r="J17" s="17" t="s">
        <v>274</v>
      </c>
      <c r="K17" s="17" t="s">
        <v>274</v>
      </c>
      <c r="L17" s="17" t="s">
        <v>275</v>
      </c>
      <c r="M17" s="17" t="s">
        <v>275</v>
      </c>
      <c r="N17" s="17" t="s">
        <v>275</v>
      </c>
      <c r="O17" s="17" t="s">
        <v>275</v>
      </c>
      <c r="P17" s="17" t="s">
        <v>275</v>
      </c>
    </row>
    <row r="18" spans="1:16" x14ac:dyDescent="0.25">
      <c r="A18" s="366">
        <f t="shared" si="0"/>
        <v>44804</v>
      </c>
      <c r="B18" s="17" t="s">
        <v>274</v>
      </c>
      <c r="C18" s="17" t="s">
        <v>274</v>
      </c>
      <c r="D18" s="17" t="s">
        <v>274</v>
      </c>
      <c r="E18" s="17" t="s">
        <v>274</v>
      </c>
      <c r="F18" s="17" t="s">
        <v>274</v>
      </c>
      <c r="G18" s="17" t="s">
        <v>274</v>
      </c>
      <c r="H18" s="17" t="s">
        <v>274</v>
      </c>
      <c r="I18" s="17" t="s">
        <v>274</v>
      </c>
      <c r="J18" s="17" t="s">
        <v>274</v>
      </c>
      <c r="K18" s="17" t="s">
        <v>274</v>
      </c>
      <c r="L18" s="17" t="s">
        <v>275</v>
      </c>
      <c r="M18" s="17" t="s">
        <v>275</v>
      </c>
      <c r="N18" s="17" t="s">
        <v>275</v>
      </c>
      <c r="O18" s="17" t="s">
        <v>275</v>
      </c>
      <c r="P18" s="17" t="s">
        <v>275</v>
      </c>
    </row>
    <row r="19" spans="1:16" x14ac:dyDescent="0.25">
      <c r="A19" s="366">
        <f t="shared" si="0"/>
        <v>44805</v>
      </c>
      <c r="B19" s="17" t="s">
        <v>274</v>
      </c>
      <c r="C19" s="17" t="s">
        <v>274</v>
      </c>
      <c r="D19" s="17" t="s">
        <v>274</v>
      </c>
      <c r="E19" s="17" t="s">
        <v>274</v>
      </c>
      <c r="F19" s="17" t="s">
        <v>274</v>
      </c>
      <c r="G19" s="17" t="s">
        <v>274</v>
      </c>
      <c r="H19" s="17" t="s">
        <v>274</v>
      </c>
      <c r="I19" s="17" t="s">
        <v>274</v>
      </c>
      <c r="J19" s="17" t="s">
        <v>274</v>
      </c>
      <c r="K19" s="17" t="s">
        <v>274</v>
      </c>
      <c r="L19" s="17" t="s">
        <v>275</v>
      </c>
      <c r="M19" s="17" t="s">
        <v>275</v>
      </c>
      <c r="N19" s="17" t="s">
        <v>275</v>
      </c>
      <c r="O19" s="17" t="s">
        <v>275</v>
      </c>
      <c r="P19" s="17" t="s">
        <v>275</v>
      </c>
    </row>
    <row r="20" spans="1:16" x14ac:dyDescent="0.25">
      <c r="A20" s="366">
        <f t="shared" si="0"/>
        <v>44806</v>
      </c>
      <c r="B20" s="17" t="s">
        <v>274</v>
      </c>
      <c r="C20" s="17" t="s">
        <v>274</v>
      </c>
      <c r="D20" s="17" t="s">
        <v>274</v>
      </c>
      <c r="E20" s="17" t="s">
        <v>274</v>
      </c>
      <c r="F20" s="17" t="s">
        <v>274</v>
      </c>
      <c r="G20" s="17" t="s">
        <v>274</v>
      </c>
      <c r="H20" s="17" t="s">
        <v>274</v>
      </c>
      <c r="I20" s="17" t="s">
        <v>274</v>
      </c>
      <c r="J20" s="17" t="s">
        <v>274</v>
      </c>
      <c r="K20" s="17" t="s">
        <v>274</v>
      </c>
      <c r="L20" s="17" t="s">
        <v>275</v>
      </c>
      <c r="M20" s="17" t="s">
        <v>275</v>
      </c>
      <c r="N20" s="17" t="s">
        <v>275</v>
      </c>
      <c r="O20" s="17" t="s">
        <v>275</v>
      </c>
      <c r="P20" s="17" t="s">
        <v>275</v>
      </c>
    </row>
    <row r="21" spans="1:16" x14ac:dyDescent="0.25">
      <c r="A21" s="366">
        <f t="shared" si="0"/>
        <v>44807</v>
      </c>
      <c r="B21" s="17" t="s">
        <v>274</v>
      </c>
      <c r="C21" s="17" t="s">
        <v>274</v>
      </c>
      <c r="D21" s="17" t="s">
        <v>274</v>
      </c>
      <c r="E21" s="17" t="s">
        <v>274</v>
      </c>
      <c r="F21" s="17" t="s">
        <v>274</v>
      </c>
      <c r="G21" s="17" t="s">
        <v>274</v>
      </c>
      <c r="H21" s="17" t="s">
        <v>274</v>
      </c>
      <c r="I21" s="17" t="s">
        <v>274</v>
      </c>
      <c r="J21" s="17" t="s">
        <v>274</v>
      </c>
      <c r="K21" s="17" t="s">
        <v>274</v>
      </c>
      <c r="L21" s="17" t="s">
        <v>275</v>
      </c>
      <c r="M21" s="17" t="s">
        <v>275</v>
      </c>
      <c r="N21" s="17" t="s">
        <v>275</v>
      </c>
      <c r="O21" s="17" t="s">
        <v>275</v>
      </c>
      <c r="P21" s="17" t="s">
        <v>275</v>
      </c>
    </row>
    <row r="22" spans="1:16" x14ac:dyDescent="0.25">
      <c r="A22" s="366">
        <f t="shared" si="0"/>
        <v>44808</v>
      </c>
      <c r="B22" s="17" t="s">
        <v>274</v>
      </c>
      <c r="C22" s="17" t="s">
        <v>274</v>
      </c>
      <c r="D22" s="17" t="s">
        <v>274</v>
      </c>
      <c r="E22" s="17" t="s">
        <v>274</v>
      </c>
      <c r="F22" s="17" t="s">
        <v>274</v>
      </c>
      <c r="G22" s="17" t="s">
        <v>274</v>
      </c>
      <c r="H22" s="17" t="s">
        <v>274</v>
      </c>
      <c r="I22" s="17" t="s">
        <v>274</v>
      </c>
      <c r="J22" s="17" t="s">
        <v>274</v>
      </c>
      <c r="K22" s="17" t="s">
        <v>274</v>
      </c>
      <c r="L22" s="17" t="s">
        <v>275</v>
      </c>
      <c r="M22" s="17" t="s">
        <v>275</v>
      </c>
      <c r="N22" s="17" t="s">
        <v>275</v>
      </c>
      <c r="O22" s="17" t="s">
        <v>275</v>
      </c>
      <c r="P22" s="17" t="s">
        <v>275</v>
      </c>
    </row>
    <row r="23" spans="1:16" x14ac:dyDescent="0.25">
      <c r="A23" s="366">
        <f t="shared" si="0"/>
        <v>44809</v>
      </c>
      <c r="B23" s="17" t="s">
        <v>274</v>
      </c>
      <c r="C23" s="17" t="s">
        <v>274</v>
      </c>
      <c r="D23" s="17" t="s">
        <v>274</v>
      </c>
      <c r="E23" s="17" t="s">
        <v>274</v>
      </c>
      <c r="F23" s="17" t="s">
        <v>274</v>
      </c>
      <c r="G23" s="17" t="s">
        <v>274</v>
      </c>
      <c r="H23" s="17" t="s">
        <v>274</v>
      </c>
      <c r="I23" s="17" t="s">
        <v>274</v>
      </c>
      <c r="J23" s="17" t="s">
        <v>274</v>
      </c>
      <c r="K23" s="17" t="s">
        <v>274</v>
      </c>
      <c r="L23" s="17" t="s">
        <v>275</v>
      </c>
      <c r="M23" s="17" t="s">
        <v>275</v>
      </c>
      <c r="N23" s="17" t="s">
        <v>275</v>
      </c>
      <c r="O23" s="17" t="s">
        <v>275</v>
      </c>
      <c r="P23" s="17" t="s">
        <v>275</v>
      </c>
    </row>
    <row r="24" spans="1:16" x14ac:dyDescent="0.25">
      <c r="A24" s="366">
        <f t="shared" si="0"/>
        <v>44810</v>
      </c>
      <c r="B24" s="17" t="s">
        <v>274</v>
      </c>
      <c r="C24" s="17" t="s">
        <v>274</v>
      </c>
      <c r="D24" s="17" t="s">
        <v>274</v>
      </c>
      <c r="E24" s="17" t="s">
        <v>274</v>
      </c>
      <c r="F24" s="17" t="s">
        <v>274</v>
      </c>
      <c r="G24" s="17" t="s">
        <v>274</v>
      </c>
      <c r="H24" s="17" t="s">
        <v>274</v>
      </c>
      <c r="I24" s="17" t="s">
        <v>274</v>
      </c>
      <c r="J24" s="17" t="s">
        <v>274</v>
      </c>
      <c r="K24" s="17" t="s">
        <v>274</v>
      </c>
      <c r="L24" s="17" t="s">
        <v>275</v>
      </c>
      <c r="M24" s="17" t="s">
        <v>275</v>
      </c>
      <c r="N24" s="17" t="s">
        <v>275</v>
      </c>
      <c r="O24" s="17" t="s">
        <v>275</v>
      </c>
      <c r="P24" s="17" t="s">
        <v>275</v>
      </c>
    </row>
    <row r="25" spans="1:16" x14ac:dyDescent="0.25">
      <c r="A25" s="366">
        <f t="shared" si="0"/>
        <v>44811</v>
      </c>
      <c r="B25" s="17" t="s">
        <v>274</v>
      </c>
      <c r="C25" s="17" t="s">
        <v>274</v>
      </c>
      <c r="D25" s="17" t="s">
        <v>274</v>
      </c>
      <c r="E25" s="17" t="s">
        <v>274</v>
      </c>
      <c r="F25" s="17" t="s">
        <v>274</v>
      </c>
      <c r="G25" s="17" t="s">
        <v>274</v>
      </c>
      <c r="H25" s="17" t="s">
        <v>274</v>
      </c>
      <c r="I25" s="17" t="s">
        <v>274</v>
      </c>
      <c r="J25" s="17" t="s">
        <v>274</v>
      </c>
      <c r="K25" s="17" t="s">
        <v>274</v>
      </c>
      <c r="L25" s="17" t="s">
        <v>275</v>
      </c>
      <c r="M25" s="17" t="s">
        <v>275</v>
      </c>
      <c r="N25" s="17" t="s">
        <v>275</v>
      </c>
      <c r="O25" s="17" t="s">
        <v>275</v>
      </c>
      <c r="P25" s="17" t="s">
        <v>275</v>
      </c>
    </row>
    <row r="26" spans="1:16" x14ac:dyDescent="0.25">
      <c r="A26" s="366">
        <f t="shared" si="0"/>
        <v>44812</v>
      </c>
      <c r="B26" s="17" t="s">
        <v>274</v>
      </c>
      <c r="C26" s="17" t="s">
        <v>274</v>
      </c>
      <c r="D26" s="17" t="s">
        <v>274</v>
      </c>
      <c r="E26" s="17" t="s">
        <v>274</v>
      </c>
      <c r="F26" s="17" t="s">
        <v>274</v>
      </c>
      <c r="G26" s="17" t="s">
        <v>274</v>
      </c>
      <c r="H26" s="17" t="s">
        <v>274</v>
      </c>
      <c r="I26" s="17" t="s">
        <v>274</v>
      </c>
      <c r="J26" s="17" t="s">
        <v>274</v>
      </c>
      <c r="K26" s="17" t="s">
        <v>274</v>
      </c>
      <c r="L26" s="17" t="s">
        <v>275</v>
      </c>
      <c r="M26" s="17" t="s">
        <v>275</v>
      </c>
      <c r="N26" s="17" t="s">
        <v>275</v>
      </c>
      <c r="O26" s="17" t="s">
        <v>275</v>
      </c>
      <c r="P26" s="17" t="s">
        <v>275</v>
      </c>
    </row>
    <row r="27" spans="1:16" x14ac:dyDescent="0.25">
      <c r="A27" s="366">
        <f t="shared" si="0"/>
        <v>44813</v>
      </c>
      <c r="B27" s="17" t="s">
        <v>274</v>
      </c>
      <c r="C27" s="17" t="s">
        <v>274</v>
      </c>
      <c r="D27" s="17" t="s">
        <v>274</v>
      </c>
      <c r="E27" s="17" t="s">
        <v>274</v>
      </c>
      <c r="F27" s="17" t="s">
        <v>274</v>
      </c>
      <c r="G27" s="17" t="s">
        <v>274</v>
      </c>
      <c r="H27" s="17" t="s">
        <v>274</v>
      </c>
      <c r="I27" s="17" t="s">
        <v>274</v>
      </c>
      <c r="J27" s="17" t="s">
        <v>274</v>
      </c>
      <c r="K27" s="17" t="s">
        <v>274</v>
      </c>
      <c r="L27" s="17" t="s">
        <v>275</v>
      </c>
      <c r="M27" s="17" t="s">
        <v>275</v>
      </c>
      <c r="N27" s="17" t="s">
        <v>275</v>
      </c>
      <c r="O27" s="17" t="s">
        <v>275</v>
      </c>
      <c r="P27" s="17" t="s">
        <v>275</v>
      </c>
    </row>
    <row r="28" spans="1:16" x14ac:dyDescent="0.25">
      <c r="A28" s="366">
        <f t="shared" si="0"/>
        <v>44814</v>
      </c>
      <c r="B28" s="17" t="s">
        <v>274</v>
      </c>
      <c r="C28" s="17" t="s">
        <v>274</v>
      </c>
      <c r="D28" s="17" t="s">
        <v>274</v>
      </c>
      <c r="E28" s="17" t="s">
        <v>274</v>
      </c>
      <c r="F28" s="17" t="s">
        <v>274</v>
      </c>
      <c r="G28" s="17" t="s">
        <v>274</v>
      </c>
      <c r="H28" s="17" t="s">
        <v>274</v>
      </c>
      <c r="I28" s="17" t="s">
        <v>274</v>
      </c>
      <c r="J28" s="17" t="s">
        <v>274</v>
      </c>
      <c r="K28" s="17" t="s">
        <v>274</v>
      </c>
      <c r="L28" s="17" t="s">
        <v>275</v>
      </c>
      <c r="M28" s="17" t="s">
        <v>275</v>
      </c>
      <c r="N28" s="17" t="s">
        <v>275</v>
      </c>
      <c r="O28" s="17" t="s">
        <v>275</v>
      </c>
      <c r="P28" s="17" t="s">
        <v>275</v>
      </c>
    </row>
    <row r="29" spans="1:16" x14ac:dyDescent="0.25">
      <c r="A29" s="366">
        <f t="shared" si="0"/>
        <v>44815</v>
      </c>
      <c r="B29" s="17" t="s">
        <v>274</v>
      </c>
      <c r="C29" s="17" t="s">
        <v>274</v>
      </c>
      <c r="D29" s="17" t="s">
        <v>274</v>
      </c>
      <c r="E29" s="17" t="s">
        <v>274</v>
      </c>
      <c r="F29" s="17" t="s">
        <v>274</v>
      </c>
      <c r="G29" s="17" t="s">
        <v>274</v>
      </c>
      <c r="H29" s="17" t="s">
        <v>274</v>
      </c>
      <c r="I29" s="17" t="s">
        <v>274</v>
      </c>
      <c r="J29" s="17" t="s">
        <v>274</v>
      </c>
      <c r="K29" s="17" t="s">
        <v>274</v>
      </c>
      <c r="L29" s="17" t="s">
        <v>275</v>
      </c>
      <c r="M29" s="17" t="s">
        <v>275</v>
      </c>
      <c r="N29" s="17" t="s">
        <v>275</v>
      </c>
      <c r="O29" s="17" t="s">
        <v>275</v>
      </c>
      <c r="P29" s="17" t="s">
        <v>275</v>
      </c>
    </row>
    <row r="30" spans="1:16" x14ac:dyDescent="0.25">
      <c r="A30" s="366">
        <f t="shared" si="0"/>
        <v>44816</v>
      </c>
      <c r="B30" s="17" t="s">
        <v>274</v>
      </c>
      <c r="C30" s="17" t="s">
        <v>274</v>
      </c>
      <c r="D30" s="17" t="s">
        <v>274</v>
      </c>
      <c r="E30" s="17" t="s">
        <v>274</v>
      </c>
      <c r="F30" s="17" t="s">
        <v>274</v>
      </c>
      <c r="G30" s="17" t="s">
        <v>274</v>
      </c>
      <c r="H30" s="17" t="s">
        <v>274</v>
      </c>
      <c r="I30" s="17" t="s">
        <v>274</v>
      </c>
      <c r="J30" s="17" t="s">
        <v>274</v>
      </c>
      <c r="K30" s="17" t="s">
        <v>274</v>
      </c>
      <c r="L30" s="17" t="s">
        <v>275</v>
      </c>
      <c r="M30" s="17" t="s">
        <v>275</v>
      </c>
      <c r="N30" s="17" t="s">
        <v>275</v>
      </c>
      <c r="O30" s="17" t="s">
        <v>275</v>
      </c>
      <c r="P30" s="17" t="s">
        <v>275</v>
      </c>
    </row>
    <row r="31" spans="1:16" x14ac:dyDescent="0.25">
      <c r="A31" s="366">
        <f t="shared" si="0"/>
        <v>44817</v>
      </c>
      <c r="B31" s="17" t="s">
        <v>274</v>
      </c>
      <c r="C31" s="17" t="s">
        <v>274</v>
      </c>
      <c r="D31" s="17" t="s">
        <v>274</v>
      </c>
      <c r="E31" s="17" t="s">
        <v>274</v>
      </c>
      <c r="F31" s="17" t="s">
        <v>274</v>
      </c>
      <c r="G31" s="17" t="s">
        <v>274</v>
      </c>
      <c r="H31" s="17" t="s">
        <v>274</v>
      </c>
      <c r="I31" s="17" t="s">
        <v>274</v>
      </c>
      <c r="J31" s="17" t="s">
        <v>274</v>
      </c>
      <c r="K31" s="17" t="s">
        <v>274</v>
      </c>
      <c r="L31" s="17" t="s">
        <v>275</v>
      </c>
      <c r="M31" s="17" t="s">
        <v>275</v>
      </c>
      <c r="N31" s="17" t="s">
        <v>275</v>
      </c>
      <c r="O31" s="17" t="s">
        <v>275</v>
      </c>
      <c r="P31" s="17" t="s">
        <v>275</v>
      </c>
    </row>
    <row r="32" spans="1:16" x14ac:dyDescent="0.25">
      <c r="A32" s="366">
        <f t="shared" si="0"/>
        <v>44818</v>
      </c>
      <c r="B32" s="17" t="s">
        <v>274</v>
      </c>
      <c r="C32" s="17" t="s">
        <v>274</v>
      </c>
      <c r="D32" s="17" t="s">
        <v>274</v>
      </c>
      <c r="E32" s="17" t="s">
        <v>274</v>
      </c>
      <c r="F32" s="17" t="s">
        <v>274</v>
      </c>
      <c r="G32" s="17" t="s">
        <v>274</v>
      </c>
      <c r="H32" s="17" t="s">
        <v>274</v>
      </c>
      <c r="I32" s="17" t="s">
        <v>274</v>
      </c>
      <c r="J32" s="17" t="s">
        <v>274</v>
      </c>
      <c r="K32" s="17" t="s">
        <v>274</v>
      </c>
      <c r="L32" s="17" t="s">
        <v>275</v>
      </c>
      <c r="M32" s="17" t="s">
        <v>275</v>
      </c>
      <c r="N32" s="17" t="s">
        <v>275</v>
      </c>
      <c r="O32" s="17" t="s">
        <v>275</v>
      </c>
      <c r="P32" s="17" t="s">
        <v>275</v>
      </c>
    </row>
    <row r="33" spans="1:16" x14ac:dyDescent="0.25">
      <c r="A33" s="366">
        <f t="shared" si="0"/>
        <v>44819</v>
      </c>
      <c r="B33" s="17" t="s">
        <v>274</v>
      </c>
      <c r="C33" s="17" t="s">
        <v>274</v>
      </c>
      <c r="D33" s="17" t="s">
        <v>274</v>
      </c>
      <c r="E33" s="17" t="s">
        <v>274</v>
      </c>
      <c r="F33" s="17" t="s">
        <v>274</v>
      </c>
      <c r="G33" s="17" t="s">
        <v>274</v>
      </c>
      <c r="H33" s="17" t="s">
        <v>274</v>
      </c>
      <c r="I33" s="17" t="s">
        <v>274</v>
      </c>
      <c r="J33" s="17" t="s">
        <v>274</v>
      </c>
      <c r="K33" s="17" t="s">
        <v>274</v>
      </c>
      <c r="L33" s="17" t="s">
        <v>275</v>
      </c>
      <c r="M33" s="17" t="s">
        <v>275</v>
      </c>
      <c r="N33" s="17" t="s">
        <v>275</v>
      </c>
      <c r="O33" s="17" t="s">
        <v>275</v>
      </c>
      <c r="P33" s="17" t="s">
        <v>275</v>
      </c>
    </row>
    <row r="34" spans="1:16" x14ac:dyDescent="0.25">
      <c r="A34" s="366">
        <f t="shared" si="0"/>
        <v>44820</v>
      </c>
      <c r="B34" s="17" t="s">
        <v>274</v>
      </c>
      <c r="C34" s="17" t="s">
        <v>274</v>
      </c>
      <c r="D34" s="17" t="s">
        <v>274</v>
      </c>
      <c r="E34" s="17" t="s">
        <v>274</v>
      </c>
      <c r="F34" s="17" t="s">
        <v>274</v>
      </c>
      <c r="G34" s="17" t="s">
        <v>274</v>
      </c>
      <c r="H34" s="17" t="s">
        <v>274</v>
      </c>
      <c r="I34" s="17" t="s">
        <v>274</v>
      </c>
      <c r="J34" s="17" t="s">
        <v>274</v>
      </c>
      <c r="K34" s="17" t="s">
        <v>274</v>
      </c>
      <c r="L34" s="17" t="s">
        <v>275</v>
      </c>
      <c r="M34" s="17" t="s">
        <v>275</v>
      </c>
      <c r="N34" s="17" t="s">
        <v>275</v>
      </c>
      <c r="O34" s="17" t="s">
        <v>275</v>
      </c>
      <c r="P34" s="17" t="s">
        <v>275</v>
      </c>
    </row>
    <row r="35" spans="1:16" x14ac:dyDescent="0.25">
      <c r="A35" s="366">
        <f t="shared" si="0"/>
        <v>44821</v>
      </c>
      <c r="B35" s="17" t="s">
        <v>274</v>
      </c>
      <c r="C35" s="17" t="s">
        <v>274</v>
      </c>
      <c r="D35" s="17" t="s">
        <v>274</v>
      </c>
      <c r="E35" s="17" t="s">
        <v>274</v>
      </c>
      <c r="F35" s="17" t="s">
        <v>274</v>
      </c>
      <c r="G35" s="17" t="s">
        <v>274</v>
      </c>
      <c r="H35" s="17" t="s">
        <v>274</v>
      </c>
      <c r="I35" s="17" t="s">
        <v>274</v>
      </c>
      <c r="J35" s="17" t="s">
        <v>274</v>
      </c>
      <c r="K35" s="17" t="s">
        <v>274</v>
      </c>
      <c r="L35" s="17" t="s">
        <v>275</v>
      </c>
      <c r="M35" s="17" t="s">
        <v>275</v>
      </c>
      <c r="N35" s="17" t="s">
        <v>275</v>
      </c>
      <c r="O35" s="17" t="s">
        <v>275</v>
      </c>
      <c r="P35" s="17" t="s">
        <v>275</v>
      </c>
    </row>
    <row r="36" spans="1:16" x14ac:dyDescent="0.25">
      <c r="A36" s="366">
        <f t="shared" si="0"/>
        <v>44822</v>
      </c>
      <c r="B36" s="17" t="s">
        <v>274</v>
      </c>
      <c r="C36" s="17" t="s">
        <v>274</v>
      </c>
      <c r="D36" s="17" t="s">
        <v>274</v>
      </c>
      <c r="E36" s="17" t="s">
        <v>274</v>
      </c>
      <c r="F36" s="17" t="s">
        <v>274</v>
      </c>
      <c r="G36" s="17" t="s">
        <v>274</v>
      </c>
      <c r="H36" s="17" t="s">
        <v>274</v>
      </c>
      <c r="I36" s="17" t="s">
        <v>274</v>
      </c>
      <c r="J36" s="17" t="s">
        <v>274</v>
      </c>
      <c r="K36" s="17" t="s">
        <v>274</v>
      </c>
      <c r="L36" s="17" t="s">
        <v>275</v>
      </c>
      <c r="M36" s="17" t="s">
        <v>275</v>
      </c>
      <c r="N36" s="17" t="s">
        <v>275</v>
      </c>
      <c r="O36" s="17" t="s">
        <v>275</v>
      </c>
      <c r="P36" s="17" t="s">
        <v>275</v>
      </c>
    </row>
    <row r="37" spans="1:16" x14ac:dyDescent="0.25">
      <c r="A37" s="366">
        <f t="shared" si="0"/>
        <v>44823</v>
      </c>
      <c r="B37" s="17" t="s">
        <v>274</v>
      </c>
      <c r="C37" s="17" t="s">
        <v>274</v>
      </c>
      <c r="D37" s="17" t="s">
        <v>274</v>
      </c>
      <c r="E37" s="17" t="s">
        <v>274</v>
      </c>
      <c r="F37" s="17" t="s">
        <v>274</v>
      </c>
      <c r="G37" s="17" t="s">
        <v>274</v>
      </c>
      <c r="H37" s="17" t="s">
        <v>274</v>
      </c>
      <c r="I37" s="17" t="s">
        <v>274</v>
      </c>
      <c r="J37" s="17" t="s">
        <v>274</v>
      </c>
      <c r="K37" s="17" t="s">
        <v>274</v>
      </c>
      <c r="L37" s="17" t="s">
        <v>275</v>
      </c>
      <c r="M37" s="17" t="s">
        <v>275</v>
      </c>
      <c r="N37" s="17" t="s">
        <v>275</v>
      </c>
      <c r="O37" s="17" t="s">
        <v>275</v>
      </c>
      <c r="P37" s="17" t="s">
        <v>275</v>
      </c>
    </row>
    <row r="38" spans="1:16" x14ac:dyDescent="0.25">
      <c r="A38" s="366">
        <f t="shared" si="0"/>
        <v>44824</v>
      </c>
      <c r="B38" s="17" t="s">
        <v>274</v>
      </c>
      <c r="C38" s="17" t="s">
        <v>274</v>
      </c>
      <c r="D38" s="17" t="s">
        <v>274</v>
      </c>
      <c r="E38" s="17" t="s">
        <v>274</v>
      </c>
      <c r="F38" s="17" t="s">
        <v>274</v>
      </c>
      <c r="G38" s="17" t="s">
        <v>274</v>
      </c>
      <c r="H38" s="17" t="s">
        <v>274</v>
      </c>
      <c r="I38" s="17" t="s">
        <v>274</v>
      </c>
      <c r="J38" s="17" t="s">
        <v>274</v>
      </c>
      <c r="K38" s="17" t="s">
        <v>274</v>
      </c>
      <c r="L38" s="17" t="s">
        <v>275</v>
      </c>
      <c r="M38" s="17" t="s">
        <v>275</v>
      </c>
      <c r="N38" s="17" t="s">
        <v>275</v>
      </c>
      <c r="O38" s="17" t="s">
        <v>275</v>
      </c>
      <c r="P38" s="17" t="s">
        <v>275</v>
      </c>
    </row>
    <row r="39" spans="1:16" x14ac:dyDescent="0.25">
      <c r="A39" s="366">
        <f t="shared" si="0"/>
        <v>44825</v>
      </c>
      <c r="B39" s="17" t="s">
        <v>274</v>
      </c>
      <c r="C39" s="17" t="s">
        <v>274</v>
      </c>
      <c r="D39" s="17" t="s">
        <v>274</v>
      </c>
      <c r="E39" s="17" t="s">
        <v>274</v>
      </c>
      <c r="F39" s="17" t="s">
        <v>274</v>
      </c>
      <c r="G39" s="17" t="s">
        <v>274</v>
      </c>
      <c r="H39" s="17" t="s">
        <v>274</v>
      </c>
      <c r="I39" s="17" t="s">
        <v>274</v>
      </c>
      <c r="J39" s="17" t="s">
        <v>274</v>
      </c>
      <c r="K39" s="17" t="s">
        <v>274</v>
      </c>
      <c r="L39" s="17" t="s">
        <v>275</v>
      </c>
      <c r="M39" s="17" t="s">
        <v>275</v>
      </c>
      <c r="N39" s="17" t="s">
        <v>275</v>
      </c>
      <c r="O39" s="17" t="s">
        <v>275</v>
      </c>
      <c r="P39" s="17" t="s">
        <v>275</v>
      </c>
    </row>
    <row r="40" spans="1:16" x14ac:dyDescent="0.25">
      <c r="A40" s="366">
        <f t="shared" si="0"/>
        <v>44826</v>
      </c>
      <c r="B40" s="17" t="s">
        <v>274</v>
      </c>
      <c r="C40" s="17" t="s">
        <v>274</v>
      </c>
      <c r="D40" s="17" t="s">
        <v>274</v>
      </c>
      <c r="E40" s="17" t="s">
        <v>274</v>
      </c>
      <c r="F40" s="17" t="s">
        <v>274</v>
      </c>
      <c r="G40" s="17" t="s">
        <v>274</v>
      </c>
      <c r="H40" s="17" t="s">
        <v>274</v>
      </c>
      <c r="I40" s="17" t="s">
        <v>274</v>
      </c>
      <c r="J40" s="17" t="s">
        <v>274</v>
      </c>
      <c r="K40" s="17" t="s">
        <v>274</v>
      </c>
      <c r="L40" s="17" t="s">
        <v>275</v>
      </c>
      <c r="M40" s="17" t="s">
        <v>275</v>
      </c>
      <c r="N40" s="17" t="s">
        <v>275</v>
      </c>
      <c r="O40" s="17" t="s">
        <v>275</v>
      </c>
      <c r="P40" s="17" t="s">
        <v>275</v>
      </c>
    </row>
    <row r="41" spans="1:16" x14ac:dyDescent="0.25">
      <c r="A41" s="366">
        <f t="shared" si="0"/>
        <v>44827</v>
      </c>
      <c r="B41" s="17" t="s">
        <v>274</v>
      </c>
      <c r="C41" s="17" t="s">
        <v>274</v>
      </c>
      <c r="D41" s="17" t="s">
        <v>274</v>
      </c>
      <c r="E41" s="17" t="s">
        <v>274</v>
      </c>
      <c r="F41" s="17" t="s">
        <v>274</v>
      </c>
      <c r="G41" s="17" t="s">
        <v>274</v>
      </c>
      <c r="H41" s="17" t="s">
        <v>274</v>
      </c>
      <c r="I41" s="17" t="s">
        <v>274</v>
      </c>
      <c r="J41" s="17" t="s">
        <v>274</v>
      </c>
      <c r="K41" s="17" t="s">
        <v>274</v>
      </c>
      <c r="L41" s="17" t="s">
        <v>275</v>
      </c>
      <c r="M41" s="17" t="s">
        <v>275</v>
      </c>
      <c r="N41" s="17" t="s">
        <v>275</v>
      </c>
      <c r="O41" s="17" t="s">
        <v>275</v>
      </c>
      <c r="P41" s="17" t="s">
        <v>275</v>
      </c>
    </row>
    <row r="42" spans="1:16" x14ac:dyDescent="0.25">
      <c r="A42" s="366">
        <f t="shared" si="0"/>
        <v>44828</v>
      </c>
      <c r="B42" s="17" t="s">
        <v>274</v>
      </c>
      <c r="C42" s="17" t="s">
        <v>274</v>
      </c>
      <c r="D42" s="17" t="s">
        <v>274</v>
      </c>
      <c r="E42" s="17" t="s">
        <v>274</v>
      </c>
      <c r="F42" s="17" t="s">
        <v>274</v>
      </c>
      <c r="G42" s="17" t="s">
        <v>274</v>
      </c>
      <c r="H42" s="17" t="s">
        <v>274</v>
      </c>
      <c r="I42" s="17" t="s">
        <v>274</v>
      </c>
      <c r="J42" s="17" t="s">
        <v>274</v>
      </c>
      <c r="K42" s="17" t="s">
        <v>274</v>
      </c>
      <c r="L42" s="17" t="s">
        <v>275</v>
      </c>
      <c r="M42" s="17" t="s">
        <v>275</v>
      </c>
      <c r="N42" s="17" t="s">
        <v>275</v>
      </c>
      <c r="O42" s="17" t="s">
        <v>275</v>
      </c>
      <c r="P42" s="17" t="s">
        <v>275</v>
      </c>
    </row>
    <row r="43" spans="1:16" x14ac:dyDescent="0.25">
      <c r="A43" s="366">
        <f t="shared" si="0"/>
        <v>44829</v>
      </c>
      <c r="B43" s="17" t="s">
        <v>274</v>
      </c>
      <c r="C43" s="17" t="s">
        <v>274</v>
      </c>
      <c r="D43" s="17" t="s">
        <v>274</v>
      </c>
      <c r="E43" s="17" t="s">
        <v>274</v>
      </c>
      <c r="F43" s="17" t="s">
        <v>274</v>
      </c>
      <c r="G43" s="17" t="s">
        <v>274</v>
      </c>
      <c r="H43" s="17" t="s">
        <v>274</v>
      </c>
      <c r="I43" s="17" t="s">
        <v>274</v>
      </c>
      <c r="J43" s="17" t="s">
        <v>274</v>
      </c>
      <c r="K43" s="17" t="s">
        <v>274</v>
      </c>
      <c r="L43" s="17" t="s">
        <v>275</v>
      </c>
      <c r="M43" s="17" t="s">
        <v>275</v>
      </c>
      <c r="N43" s="17" t="s">
        <v>275</v>
      </c>
      <c r="O43" s="17" t="s">
        <v>275</v>
      </c>
      <c r="P43" s="17" t="s">
        <v>275</v>
      </c>
    </row>
    <row r="44" spans="1:16" x14ac:dyDescent="0.25">
      <c r="A44" s="366">
        <f t="shared" si="0"/>
        <v>44830</v>
      </c>
      <c r="B44" s="17" t="s">
        <v>274</v>
      </c>
      <c r="C44" s="17" t="s">
        <v>274</v>
      </c>
      <c r="D44" s="17" t="s">
        <v>274</v>
      </c>
      <c r="E44" s="17" t="s">
        <v>274</v>
      </c>
      <c r="F44" s="17" t="s">
        <v>274</v>
      </c>
      <c r="G44" s="17" t="s">
        <v>274</v>
      </c>
      <c r="H44" s="17" t="s">
        <v>274</v>
      </c>
      <c r="I44" s="17" t="s">
        <v>274</v>
      </c>
      <c r="J44" s="17" t="s">
        <v>274</v>
      </c>
      <c r="K44" s="17" t="s">
        <v>274</v>
      </c>
      <c r="L44" s="17" t="s">
        <v>275</v>
      </c>
      <c r="M44" s="17" t="s">
        <v>275</v>
      </c>
      <c r="N44" s="17" t="s">
        <v>275</v>
      </c>
      <c r="O44" s="17" t="s">
        <v>275</v>
      </c>
      <c r="P44" s="17" t="s">
        <v>275</v>
      </c>
    </row>
    <row r="45" spans="1:16" x14ac:dyDescent="0.25">
      <c r="A45" s="366">
        <f t="shared" si="0"/>
        <v>44831</v>
      </c>
      <c r="B45" s="17" t="s">
        <v>274</v>
      </c>
      <c r="C45" s="17" t="s">
        <v>274</v>
      </c>
      <c r="D45" s="17" t="s">
        <v>274</v>
      </c>
      <c r="E45" s="17" t="s">
        <v>274</v>
      </c>
      <c r="F45" s="17" t="s">
        <v>274</v>
      </c>
      <c r="G45" s="17" t="s">
        <v>274</v>
      </c>
      <c r="H45" s="17" t="s">
        <v>274</v>
      </c>
      <c r="I45" s="17" t="s">
        <v>274</v>
      </c>
      <c r="J45" s="17" t="s">
        <v>274</v>
      </c>
      <c r="K45" s="17" t="s">
        <v>274</v>
      </c>
      <c r="L45" s="17" t="s">
        <v>275</v>
      </c>
      <c r="M45" s="17" t="s">
        <v>275</v>
      </c>
      <c r="N45" s="17" t="s">
        <v>275</v>
      </c>
      <c r="O45" s="17" t="s">
        <v>275</v>
      </c>
      <c r="P45" s="17" t="s">
        <v>275</v>
      </c>
    </row>
    <row r="46" spans="1:16" x14ac:dyDescent="0.25">
      <c r="A46" s="366">
        <f t="shared" si="0"/>
        <v>44832</v>
      </c>
      <c r="B46" s="17" t="s">
        <v>274</v>
      </c>
      <c r="C46" s="17" t="s">
        <v>274</v>
      </c>
      <c r="D46" s="17" t="s">
        <v>274</v>
      </c>
      <c r="E46" s="17" t="s">
        <v>274</v>
      </c>
      <c r="F46" s="17" t="s">
        <v>274</v>
      </c>
      <c r="G46" s="17" t="s">
        <v>274</v>
      </c>
      <c r="H46" s="17" t="s">
        <v>274</v>
      </c>
      <c r="I46" s="17" t="s">
        <v>274</v>
      </c>
      <c r="J46" s="17" t="s">
        <v>274</v>
      </c>
      <c r="K46" s="17" t="s">
        <v>274</v>
      </c>
      <c r="L46" s="17" t="s">
        <v>275</v>
      </c>
      <c r="M46" s="17" t="s">
        <v>275</v>
      </c>
      <c r="N46" s="17" t="s">
        <v>275</v>
      </c>
      <c r="O46" s="17" t="s">
        <v>275</v>
      </c>
      <c r="P46" s="17" t="s">
        <v>275</v>
      </c>
    </row>
    <row r="47" spans="1:16" x14ac:dyDescent="0.25">
      <c r="A47" s="366">
        <f t="shared" si="0"/>
        <v>44833</v>
      </c>
      <c r="B47" s="17" t="s">
        <v>274</v>
      </c>
      <c r="C47" s="17" t="s">
        <v>274</v>
      </c>
      <c r="D47" s="17" t="s">
        <v>274</v>
      </c>
      <c r="E47" s="17" t="s">
        <v>274</v>
      </c>
      <c r="F47" s="17" t="s">
        <v>274</v>
      </c>
      <c r="G47" s="17" t="s">
        <v>274</v>
      </c>
      <c r="H47" s="17" t="s">
        <v>274</v>
      </c>
      <c r="I47" s="17" t="s">
        <v>274</v>
      </c>
      <c r="J47" s="17" t="s">
        <v>274</v>
      </c>
      <c r="K47" s="17" t="s">
        <v>274</v>
      </c>
      <c r="L47" s="17" t="s">
        <v>275</v>
      </c>
      <c r="M47" s="17" t="s">
        <v>275</v>
      </c>
      <c r="N47" s="17" t="s">
        <v>275</v>
      </c>
      <c r="O47" s="17" t="s">
        <v>275</v>
      </c>
      <c r="P47" s="17" t="s">
        <v>275</v>
      </c>
    </row>
    <row r="48" spans="1:16" x14ac:dyDescent="0.25">
      <c r="A48" s="366">
        <f t="shared" si="0"/>
        <v>44834</v>
      </c>
      <c r="B48" s="17" t="s">
        <v>274</v>
      </c>
      <c r="C48" s="17" t="s">
        <v>274</v>
      </c>
      <c r="D48" s="17" t="s">
        <v>274</v>
      </c>
      <c r="E48" s="17" t="s">
        <v>274</v>
      </c>
      <c r="F48" s="17" t="s">
        <v>274</v>
      </c>
      <c r="G48" s="17" t="s">
        <v>274</v>
      </c>
      <c r="H48" s="17" t="s">
        <v>274</v>
      </c>
      <c r="I48" s="17" t="s">
        <v>274</v>
      </c>
      <c r="J48" s="17" t="s">
        <v>274</v>
      </c>
      <c r="K48" s="17" t="s">
        <v>274</v>
      </c>
      <c r="L48" s="17" t="s">
        <v>275</v>
      </c>
      <c r="M48" s="17" t="s">
        <v>275</v>
      </c>
      <c r="N48" s="17" t="s">
        <v>275</v>
      </c>
      <c r="O48" s="17" t="s">
        <v>275</v>
      </c>
      <c r="P48" s="17" t="s">
        <v>275</v>
      </c>
    </row>
    <row r="49" spans="1:16" x14ac:dyDescent="0.25">
      <c r="A49" s="366">
        <f t="shared" si="0"/>
        <v>44835</v>
      </c>
      <c r="B49" s="17" t="s">
        <v>274</v>
      </c>
      <c r="C49" s="17" t="s">
        <v>274</v>
      </c>
      <c r="D49" s="17" t="s">
        <v>274</v>
      </c>
      <c r="E49" s="17" t="s">
        <v>274</v>
      </c>
      <c r="F49" s="17" t="s">
        <v>274</v>
      </c>
      <c r="G49" s="17" t="s">
        <v>274</v>
      </c>
      <c r="H49" s="17" t="s">
        <v>274</v>
      </c>
      <c r="I49" s="17" t="s">
        <v>274</v>
      </c>
      <c r="J49" s="17" t="s">
        <v>274</v>
      </c>
      <c r="K49" s="17" t="s">
        <v>274</v>
      </c>
      <c r="L49" s="17" t="s">
        <v>275</v>
      </c>
      <c r="M49" s="17" t="s">
        <v>275</v>
      </c>
      <c r="N49" s="17" t="s">
        <v>275</v>
      </c>
      <c r="O49" s="17" t="s">
        <v>275</v>
      </c>
      <c r="P49" s="17" t="s">
        <v>275</v>
      </c>
    </row>
    <row r="50" spans="1:16" x14ac:dyDescent="0.25">
      <c r="A50" s="366">
        <f t="shared" si="0"/>
        <v>44836</v>
      </c>
      <c r="B50" s="17" t="s">
        <v>274</v>
      </c>
      <c r="C50" s="17" t="s">
        <v>274</v>
      </c>
      <c r="D50" s="17" t="s">
        <v>274</v>
      </c>
      <c r="E50" s="17" t="s">
        <v>274</v>
      </c>
      <c r="F50" s="17" t="s">
        <v>274</v>
      </c>
      <c r="G50" s="17" t="s">
        <v>274</v>
      </c>
      <c r="H50" s="17" t="s">
        <v>274</v>
      </c>
      <c r="I50" s="17" t="s">
        <v>274</v>
      </c>
      <c r="J50" s="17" t="s">
        <v>274</v>
      </c>
      <c r="K50" s="17" t="s">
        <v>274</v>
      </c>
      <c r="L50" s="17" t="s">
        <v>275</v>
      </c>
      <c r="M50" s="17" t="s">
        <v>275</v>
      </c>
      <c r="N50" s="17" t="s">
        <v>275</v>
      </c>
      <c r="O50" s="17" t="s">
        <v>275</v>
      </c>
      <c r="P50" s="17" t="s">
        <v>275</v>
      </c>
    </row>
    <row r="51" spans="1:16" x14ac:dyDescent="0.25">
      <c r="A51" s="366">
        <f t="shared" si="0"/>
        <v>44837</v>
      </c>
      <c r="B51" s="17" t="s">
        <v>274</v>
      </c>
      <c r="C51" s="17" t="s">
        <v>274</v>
      </c>
      <c r="D51" s="17" t="s">
        <v>274</v>
      </c>
      <c r="E51" s="17" t="s">
        <v>274</v>
      </c>
      <c r="F51" s="17" t="s">
        <v>274</v>
      </c>
      <c r="G51" s="17" t="s">
        <v>274</v>
      </c>
      <c r="H51" s="17" t="s">
        <v>274</v>
      </c>
      <c r="I51" s="17" t="s">
        <v>274</v>
      </c>
      <c r="J51" s="17" t="s">
        <v>274</v>
      </c>
      <c r="K51" s="17" t="s">
        <v>274</v>
      </c>
      <c r="L51" s="17" t="s">
        <v>275</v>
      </c>
      <c r="M51" s="17" t="s">
        <v>275</v>
      </c>
      <c r="N51" s="17" t="s">
        <v>275</v>
      </c>
      <c r="O51" s="17" t="s">
        <v>275</v>
      </c>
      <c r="P51" s="17" t="s">
        <v>275</v>
      </c>
    </row>
    <row r="52" spans="1:16" x14ac:dyDescent="0.25">
      <c r="A52" s="366">
        <f t="shared" si="0"/>
        <v>44838</v>
      </c>
      <c r="B52" s="17" t="s">
        <v>274</v>
      </c>
      <c r="C52" s="17" t="s">
        <v>274</v>
      </c>
      <c r="D52" s="17" t="s">
        <v>274</v>
      </c>
      <c r="E52" s="17" t="s">
        <v>274</v>
      </c>
      <c r="F52" s="17" t="s">
        <v>274</v>
      </c>
      <c r="G52" s="17" t="s">
        <v>274</v>
      </c>
      <c r="H52" s="17" t="s">
        <v>274</v>
      </c>
      <c r="I52" s="17" t="s">
        <v>274</v>
      </c>
      <c r="J52" s="17" t="s">
        <v>274</v>
      </c>
      <c r="K52" s="17" t="s">
        <v>274</v>
      </c>
      <c r="L52" s="17" t="s">
        <v>275</v>
      </c>
      <c r="M52" s="17" t="s">
        <v>275</v>
      </c>
      <c r="N52" s="17" t="s">
        <v>275</v>
      </c>
      <c r="O52" s="17" t="s">
        <v>275</v>
      </c>
      <c r="P52" s="17" t="s">
        <v>275</v>
      </c>
    </row>
    <row r="53" spans="1:16" x14ac:dyDescent="0.25">
      <c r="A53" s="366">
        <f t="shared" si="0"/>
        <v>44839</v>
      </c>
      <c r="B53" s="17" t="s">
        <v>274</v>
      </c>
      <c r="C53" s="17" t="s">
        <v>274</v>
      </c>
      <c r="D53" s="17" t="s">
        <v>274</v>
      </c>
      <c r="E53" s="17" t="s">
        <v>274</v>
      </c>
      <c r="F53" s="17" t="s">
        <v>274</v>
      </c>
      <c r="G53" s="17" t="s">
        <v>274</v>
      </c>
      <c r="H53" s="17" t="s">
        <v>274</v>
      </c>
      <c r="I53" s="17" t="s">
        <v>274</v>
      </c>
      <c r="J53" s="17" t="s">
        <v>274</v>
      </c>
      <c r="K53" s="17" t="s">
        <v>274</v>
      </c>
      <c r="L53" s="17" t="s">
        <v>275</v>
      </c>
      <c r="M53" s="17" t="s">
        <v>275</v>
      </c>
      <c r="N53" s="17" t="s">
        <v>275</v>
      </c>
      <c r="O53" s="17" t="s">
        <v>275</v>
      </c>
      <c r="P53" s="17" t="s">
        <v>275</v>
      </c>
    </row>
    <row r="54" spans="1:16" x14ac:dyDescent="0.25">
      <c r="A54" s="366">
        <f t="shared" si="0"/>
        <v>44840</v>
      </c>
      <c r="B54" s="17" t="s">
        <v>274</v>
      </c>
      <c r="C54" s="17" t="s">
        <v>274</v>
      </c>
      <c r="D54" s="17" t="s">
        <v>274</v>
      </c>
      <c r="E54" s="17" t="s">
        <v>274</v>
      </c>
      <c r="F54" s="17" t="s">
        <v>274</v>
      </c>
      <c r="G54" s="17" t="s">
        <v>274</v>
      </c>
      <c r="H54" s="17" t="s">
        <v>274</v>
      </c>
      <c r="I54" s="17" t="s">
        <v>274</v>
      </c>
      <c r="J54" s="17" t="s">
        <v>274</v>
      </c>
      <c r="K54" s="17" t="s">
        <v>274</v>
      </c>
      <c r="L54" s="17" t="s">
        <v>275</v>
      </c>
      <c r="M54" s="17" t="s">
        <v>275</v>
      </c>
      <c r="N54" s="17" t="s">
        <v>275</v>
      </c>
      <c r="O54" s="17" t="s">
        <v>275</v>
      </c>
      <c r="P54" s="17" t="s">
        <v>275</v>
      </c>
    </row>
    <row r="55" spans="1:16" x14ac:dyDescent="0.25">
      <c r="A55" s="366">
        <f t="shared" si="0"/>
        <v>44841</v>
      </c>
      <c r="B55" s="17" t="s">
        <v>274</v>
      </c>
      <c r="C55" s="17" t="s">
        <v>274</v>
      </c>
      <c r="D55" s="17" t="s">
        <v>274</v>
      </c>
      <c r="E55" s="17" t="s">
        <v>274</v>
      </c>
      <c r="F55" s="17" t="s">
        <v>274</v>
      </c>
      <c r="G55" s="17" t="s">
        <v>274</v>
      </c>
      <c r="H55" s="17" t="s">
        <v>274</v>
      </c>
      <c r="I55" s="17" t="s">
        <v>274</v>
      </c>
      <c r="J55" s="17" t="s">
        <v>276</v>
      </c>
      <c r="K55" s="17" t="s">
        <v>274</v>
      </c>
      <c r="L55" s="17" t="s">
        <v>275</v>
      </c>
      <c r="M55" s="17" t="s">
        <v>275</v>
      </c>
      <c r="N55" s="17" t="s">
        <v>275</v>
      </c>
      <c r="O55" s="17" t="s">
        <v>275</v>
      </c>
      <c r="P55" s="17" t="s">
        <v>275</v>
      </c>
    </row>
    <row r="56" spans="1:16" x14ac:dyDescent="0.25">
      <c r="A56" s="366">
        <f t="shared" si="0"/>
        <v>44842</v>
      </c>
      <c r="B56" s="17" t="s">
        <v>274</v>
      </c>
      <c r="C56" s="17" t="s">
        <v>274</v>
      </c>
      <c r="D56" s="17" t="s">
        <v>274</v>
      </c>
      <c r="E56" s="17" t="s">
        <v>274</v>
      </c>
      <c r="F56" s="17" t="s">
        <v>274</v>
      </c>
      <c r="G56" s="17" t="s">
        <v>274</v>
      </c>
      <c r="H56" s="17" t="s">
        <v>274</v>
      </c>
      <c r="I56" s="17" t="s">
        <v>274</v>
      </c>
      <c r="J56" s="17" t="s">
        <v>276</v>
      </c>
      <c r="K56" s="17" t="s">
        <v>274</v>
      </c>
      <c r="L56" s="17" t="s">
        <v>275</v>
      </c>
      <c r="M56" s="17" t="s">
        <v>275</v>
      </c>
      <c r="N56" s="17" t="s">
        <v>275</v>
      </c>
      <c r="O56" s="17" t="s">
        <v>275</v>
      </c>
      <c r="P56" s="17" t="s">
        <v>275</v>
      </c>
    </row>
    <row r="57" spans="1:16" x14ac:dyDescent="0.25">
      <c r="A57" s="366">
        <f t="shared" si="0"/>
        <v>44843</v>
      </c>
      <c r="B57" s="17" t="s">
        <v>274</v>
      </c>
      <c r="C57" s="17" t="s">
        <v>274</v>
      </c>
      <c r="D57" s="17" t="s">
        <v>274</v>
      </c>
      <c r="E57" s="17" t="s">
        <v>274</v>
      </c>
      <c r="F57" s="17" t="s">
        <v>274</v>
      </c>
      <c r="G57" s="17" t="s">
        <v>274</v>
      </c>
      <c r="H57" s="17" t="s">
        <v>274</v>
      </c>
      <c r="I57" s="17" t="s">
        <v>274</v>
      </c>
      <c r="J57" s="17" t="s">
        <v>276</v>
      </c>
      <c r="K57" s="17" t="s">
        <v>274</v>
      </c>
      <c r="L57" s="17" t="s">
        <v>275</v>
      </c>
      <c r="M57" s="17" t="s">
        <v>275</v>
      </c>
      <c r="N57" s="17" t="s">
        <v>275</v>
      </c>
      <c r="O57" s="17" t="s">
        <v>275</v>
      </c>
      <c r="P57" s="17" t="s">
        <v>275</v>
      </c>
    </row>
    <row r="58" spans="1:16" x14ac:dyDescent="0.25">
      <c r="A58" s="366">
        <f t="shared" si="0"/>
        <v>44844</v>
      </c>
      <c r="B58" s="17" t="s">
        <v>274</v>
      </c>
      <c r="C58" s="17" t="s">
        <v>274</v>
      </c>
      <c r="D58" s="17" t="s">
        <v>274</v>
      </c>
      <c r="E58" s="17" t="s">
        <v>274</v>
      </c>
      <c r="F58" s="17" t="s">
        <v>274</v>
      </c>
      <c r="G58" s="17" t="s">
        <v>274</v>
      </c>
      <c r="H58" s="17" t="s">
        <v>274</v>
      </c>
      <c r="I58" s="17" t="s">
        <v>274</v>
      </c>
      <c r="J58" s="17" t="s">
        <v>276</v>
      </c>
      <c r="K58" s="17" t="s">
        <v>274</v>
      </c>
      <c r="L58" s="17" t="s">
        <v>275</v>
      </c>
      <c r="M58" s="17" t="s">
        <v>275</v>
      </c>
      <c r="N58" s="17" t="s">
        <v>275</v>
      </c>
      <c r="O58" s="17" t="s">
        <v>275</v>
      </c>
      <c r="P58" s="17" t="s">
        <v>275</v>
      </c>
    </row>
    <row r="59" spans="1:16" x14ac:dyDescent="0.25">
      <c r="A59" s="366">
        <f t="shared" si="0"/>
        <v>44845</v>
      </c>
      <c r="B59" s="17" t="s">
        <v>274</v>
      </c>
      <c r="C59" s="17" t="s">
        <v>274</v>
      </c>
      <c r="D59" s="17" t="s">
        <v>274</v>
      </c>
      <c r="E59" s="17" t="s">
        <v>274</v>
      </c>
      <c r="F59" s="17" t="s">
        <v>274</v>
      </c>
      <c r="G59" s="17" t="s">
        <v>274</v>
      </c>
      <c r="H59" s="17" t="s">
        <v>274</v>
      </c>
      <c r="I59" s="17" t="s">
        <v>274</v>
      </c>
      <c r="J59" s="17" t="s">
        <v>276</v>
      </c>
      <c r="K59" s="17" t="s">
        <v>274</v>
      </c>
      <c r="L59" s="17" t="s">
        <v>275</v>
      </c>
      <c r="M59" s="17" t="s">
        <v>275</v>
      </c>
      <c r="N59" s="17" t="s">
        <v>275</v>
      </c>
      <c r="O59" s="17" t="s">
        <v>275</v>
      </c>
      <c r="P59" s="17" t="s">
        <v>275</v>
      </c>
    </row>
    <row r="60" spans="1:16" x14ac:dyDescent="0.25">
      <c r="A60" s="366">
        <f t="shared" si="0"/>
        <v>44846</v>
      </c>
      <c r="B60" s="17" t="s">
        <v>274</v>
      </c>
      <c r="C60" s="17" t="s">
        <v>274</v>
      </c>
      <c r="D60" s="17" t="s">
        <v>274</v>
      </c>
      <c r="E60" s="17" t="s">
        <v>274</v>
      </c>
      <c r="F60" s="17" t="s">
        <v>274</v>
      </c>
      <c r="G60" s="17" t="s">
        <v>274</v>
      </c>
      <c r="H60" s="17" t="s">
        <v>274</v>
      </c>
      <c r="I60" s="17" t="s">
        <v>274</v>
      </c>
      <c r="J60" s="17" t="s">
        <v>276</v>
      </c>
      <c r="K60" s="17" t="s">
        <v>274</v>
      </c>
      <c r="L60" s="17" t="s">
        <v>275</v>
      </c>
      <c r="M60" s="17" t="s">
        <v>275</v>
      </c>
      <c r="N60" s="17" t="s">
        <v>275</v>
      </c>
      <c r="O60" s="17" t="s">
        <v>275</v>
      </c>
      <c r="P60" s="17" t="s">
        <v>275</v>
      </c>
    </row>
    <row r="61" spans="1:16" x14ac:dyDescent="0.25">
      <c r="A61" s="366">
        <f t="shared" si="0"/>
        <v>44847</v>
      </c>
      <c r="B61" s="17" t="s">
        <v>274</v>
      </c>
      <c r="C61" s="17" t="s">
        <v>274</v>
      </c>
      <c r="D61" s="17" t="s">
        <v>274</v>
      </c>
      <c r="E61" s="17" t="s">
        <v>274</v>
      </c>
      <c r="F61" s="17" t="s">
        <v>274</v>
      </c>
      <c r="G61" s="17" t="s">
        <v>274</v>
      </c>
      <c r="H61" s="17" t="s">
        <v>274</v>
      </c>
      <c r="I61" s="17" t="s">
        <v>274</v>
      </c>
      <c r="J61" s="17" t="s">
        <v>276</v>
      </c>
      <c r="K61" s="17" t="s">
        <v>274</v>
      </c>
      <c r="L61" s="17" t="s">
        <v>275</v>
      </c>
      <c r="M61" s="17" t="s">
        <v>275</v>
      </c>
      <c r="N61" s="17" t="s">
        <v>275</v>
      </c>
      <c r="O61" s="17" t="s">
        <v>275</v>
      </c>
      <c r="P61" s="17" t="s">
        <v>275</v>
      </c>
    </row>
    <row r="62" spans="1:16" x14ac:dyDescent="0.25">
      <c r="A62" s="366">
        <f t="shared" si="0"/>
        <v>44848</v>
      </c>
      <c r="B62" s="17" t="s">
        <v>274</v>
      </c>
      <c r="C62" s="17" t="s">
        <v>274</v>
      </c>
      <c r="D62" s="17" t="s">
        <v>274</v>
      </c>
      <c r="E62" s="17" t="s">
        <v>274</v>
      </c>
      <c r="F62" s="17" t="s">
        <v>274</v>
      </c>
      <c r="G62" s="17" t="s">
        <v>274</v>
      </c>
      <c r="H62" s="17" t="s">
        <v>274</v>
      </c>
      <c r="I62" s="17" t="s">
        <v>274</v>
      </c>
      <c r="J62" s="17" t="s">
        <v>276</v>
      </c>
      <c r="K62" s="17" t="s">
        <v>274</v>
      </c>
      <c r="L62" s="17" t="s">
        <v>275</v>
      </c>
      <c r="M62" s="17" t="s">
        <v>275</v>
      </c>
      <c r="N62" s="17" t="s">
        <v>275</v>
      </c>
      <c r="O62" s="17" t="s">
        <v>275</v>
      </c>
      <c r="P62" s="17" t="s">
        <v>275</v>
      </c>
    </row>
    <row r="63" spans="1:16" x14ac:dyDescent="0.25">
      <c r="A63" s="366">
        <f t="shared" si="0"/>
        <v>44849</v>
      </c>
      <c r="B63" s="17" t="s">
        <v>274</v>
      </c>
      <c r="C63" s="17" t="s">
        <v>274</v>
      </c>
      <c r="D63" s="17" t="s">
        <v>274</v>
      </c>
      <c r="E63" s="17" t="s">
        <v>274</v>
      </c>
      <c r="F63" s="17" t="s">
        <v>274</v>
      </c>
      <c r="G63" s="17" t="s">
        <v>274</v>
      </c>
      <c r="H63" s="17" t="s">
        <v>274</v>
      </c>
      <c r="I63" s="17" t="s">
        <v>274</v>
      </c>
      <c r="J63" s="17" t="s">
        <v>276</v>
      </c>
      <c r="K63" s="17" t="s">
        <v>274</v>
      </c>
      <c r="L63" s="17" t="s">
        <v>275</v>
      </c>
      <c r="M63" s="17" t="s">
        <v>275</v>
      </c>
      <c r="N63" s="17" t="s">
        <v>275</v>
      </c>
      <c r="O63" s="17" t="s">
        <v>275</v>
      </c>
      <c r="P63" s="17" t="s">
        <v>275</v>
      </c>
    </row>
    <row r="64" spans="1:16" x14ac:dyDescent="0.25">
      <c r="A64" s="366">
        <f t="shared" si="0"/>
        <v>44850</v>
      </c>
      <c r="B64" s="17" t="s">
        <v>274</v>
      </c>
      <c r="C64" s="17" t="s">
        <v>274</v>
      </c>
      <c r="D64" s="17" t="s">
        <v>274</v>
      </c>
      <c r="E64" s="17" t="s">
        <v>274</v>
      </c>
      <c r="F64" s="17" t="s">
        <v>274</v>
      </c>
      <c r="G64" s="17" t="s">
        <v>274</v>
      </c>
      <c r="H64" s="17" t="s">
        <v>274</v>
      </c>
      <c r="I64" s="17" t="s">
        <v>274</v>
      </c>
      <c r="J64" s="17" t="s">
        <v>276</v>
      </c>
      <c r="K64" s="17" t="s">
        <v>274</v>
      </c>
      <c r="L64" s="17" t="s">
        <v>275</v>
      </c>
      <c r="M64" s="17" t="s">
        <v>275</v>
      </c>
      <c r="N64" s="17" t="s">
        <v>275</v>
      </c>
      <c r="O64" s="17" t="s">
        <v>275</v>
      </c>
      <c r="P64" s="17" t="s">
        <v>275</v>
      </c>
    </row>
    <row r="65" spans="1:16" x14ac:dyDescent="0.25">
      <c r="A65" s="366">
        <f t="shared" si="0"/>
        <v>44851</v>
      </c>
      <c r="B65" s="17" t="s">
        <v>274</v>
      </c>
      <c r="C65" s="17" t="s">
        <v>274</v>
      </c>
      <c r="D65" s="17" t="s">
        <v>274</v>
      </c>
      <c r="E65" s="17" t="s">
        <v>274</v>
      </c>
      <c r="F65" s="17" t="s">
        <v>274</v>
      </c>
      <c r="G65" s="17" t="s">
        <v>274</v>
      </c>
      <c r="H65" s="17" t="s">
        <v>274</v>
      </c>
      <c r="I65" s="17" t="s">
        <v>274</v>
      </c>
      <c r="J65" s="17" t="s">
        <v>276</v>
      </c>
      <c r="K65" s="17" t="s">
        <v>274</v>
      </c>
      <c r="L65" s="17" t="s">
        <v>275</v>
      </c>
      <c r="M65" s="17" t="s">
        <v>275</v>
      </c>
      <c r="N65" s="17" t="s">
        <v>275</v>
      </c>
      <c r="O65" s="17" t="s">
        <v>275</v>
      </c>
      <c r="P65" s="17" t="s">
        <v>275</v>
      </c>
    </row>
    <row r="66" spans="1:16" x14ac:dyDescent="0.25">
      <c r="A66" s="366">
        <f t="shared" si="0"/>
        <v>44852</v>
      </c>
      <c r="B66" s="17" t="s">
        <v>274</v>
      </c>
      <c r="C66" s="17" t="s">
        <v>274</v>
      </c>
      <c r="D66" s="17" t="s">
        <v>274</v>
      </c>
      <c r="E66" s="17" t="s">
        <v>274</v>
      </c>
      <c r="F66" s="17" t="s">
        <v>274</v>
      </c>
      <c r="G66" s="17" t="s">
        <v>274</v>
      </c>
      <c r="H66" s="17" t="s">
        <v>274</v>
      </c>
      <c r="I66" s="17" t="s">
        <v>274</v>
      </c>
      <c r="J66" s="17" t="s">
        <v>276</v>
      </c>
      <c r="K66" s="17" t="s">
        <v>274</v>
      </c>
      <c r="L66" s="17" t="s">
        <v>275</v>
      </c>
      <c r="M66" s="17" t="s">
        <v>275</v>
      </c>
      <c r="N66" s="17" t="s">
        <v>275</v>
      </c>
      <c r="O66" s="17" t="s">
        <v>275</v>
      </c>
      <c r="P66" s="17" t="s">
        <v>275</v>
      </c>
    </row>
    <row r="67" spans="1:16" x14ac:dyDescent="0.25">
      <c r="A67" s="366">
        <f t="shared" si="0"/>
        <v>44853</v>
      </c>
      <c r="B67" s="17" t="s">
        <v>274</v>
      </c>
      <c r="C67" s="17" t="s">
        <v>274</v>
      </c>
      <c r="D67" s="17" t="s">
        <v>274</v>
      </c>
      <c r="E67" s="17" t="s">
        <v>274</v>
      </c>
      <c r="F67" s="17" t="s">
        <v>274</v>
      </c>
      <c r="G67" s="17" t="s">
        <v>274</v>
      </c>
      <c r="H67" s="17" t="s">
        <v>274</v>
      </c>
      <c r="I67" s="17" t="s">
        <v>274</v>
      </c>
      <c r="J67" s="17" t="s">
        <v>276</v>
      </c>
      <c r="K67" s="17" t="s">
        <v>274</v>
      </c>
      <c r="L67" s="17" t="s">
        <v>275</v>
      </c>
      <c r="M67" s="17" t="s">
        <v>275</v>
      </c>
      <c r="N67" s="17" t="s">
        <v>275</v>
      </c>
      <c r="O67" s="17" t="s">
        <v>275</v>
      </c>
      <c r="P67" s="17" t="s">
        <v>275</v>
      </c>
    </row>
    <row r="68" spans="1:16" x14ac:dyDescent="0.25">
      <c r="A68" s="366">
        <f t="shared" ref="A68:A131" si="1">A67+1</f>
        <v>44854</v>
      </c>
      <c r="B68" s="17" t="s">
        <v>274</v>
      </c>
      <c r="C68" s="17" t="s">
        <v>274</v>
      </c>
      <c r="D68" s="17" t="s">
        <v>274</v>
      </c>
      <c r="E68" s="17" t="s">
        <v>274</v>
      </c>
      <c r="F68" s="17" t="s">
        <v>274</v>
      </c>
      <c r="G68" s="17" t="s">
        <v>274</v>
      </c>
      <c r="H68" s="17" t="s">
        <v>274</v>
      </c>
      <c r="I68" s="17" t="s">
        <v>274</v>
      </c>
      <c r="J68" s="17" t="s">
        <v>276</v>
      </c>
      <c r="K68" s="17" t="s">
        <v>274</v>
      </c>
      <c r="L68" s="17" t="s">
        <v>275</v>
      </c>
      <c r="M68" s="17" t="s">
        <v>275</v>
      </c>
      <c r="N68" s="17" t="s">
        <v>275</v>
      </c>
      <c r="O68" s="17" t="s">
        <v>275</v>
      </c>
      <c r="P68" s="17" t="s">
        <v>275</v>
      </c>
    </row>
    <row r="69" spans="1:16" x14ac:dyDescent="0.25">
      <c r="A69" s="366">
        <f t="shared" si="1"/>
        <v>44855</v>
      </c>
      <c r="B69" s="17" t="s">
        <v>274</v>
      </c>
      <c r="C69" s="17" t="s">
        <v>274</v>
      </c>
      <c r="D69" s="17" t="s">
        <v>274</v>
      </c>
      <c r="E69" s="17" t="s">
        <v>274</v>
      </c>
      <c r="F69" s="17" t="s">
        <v>274</v>
      </c>
      <c r="G69" s="17" t="s">
        <v>274</v>
      </c>
      <c r="H69" s="17" t="s">
        <v>274</v>
      </c>
      <c r="I69" s="17" t="s">
        <v>274</v>
      </c>
      <c r="J69" s="17" t="s">
        <v>276</v>
      </c>
      <c r="K69" s="17" t="s">
        <v>274</v>
      </c>
      <c r="L69" s="17" t="s">
        <v>275</v>
      </c>
      <c r="M69" s="17" t="s">
        <v>275</v>
      </c>
      <c r="N69" s="17" t="s">
        <v>275</v>
      </c>
      <c r="O69" s="17" t="s">
        <v>275</v>
      </c>
      <c r="P69" s="17" t="s">
        <v>275</v>
      </c>
    </row>
    <row r="70" spans="1:16" x14ac:dyDescent="0.25">
      <c r="A70" s="366">
        <f t="shared" si="1"/>
        <v>44856</v>
      </c>
      <c r="B70" s="17" t="s">
        <v>274</v>
      </c>
      <c r="C70" s="17" t="s">
        <v>274</v>
      </c>
      <c r="D70" s="17" t="s">
        <v>274</v>
      </c>
      <c r="E70" s="17" t="s">
        <v>274</v>
      </c>
      <c r="F70" s="17" t="s">
        <v>274</v>
      </c>
      <c r="G70" s="17" t="s">
        <v>274</v>
      </c>
      <c r="H70" s="17" t="s">
        <v>274</v>
      </c>
      <c r="I70" s="17" t="s">
        <v>274</v>
      </c>
      <c r="J70" s="17" t="s">
        <v>276</v>
      </c>
      <c r="K70" s="17" t="s">
        <v>274</v>
      </c>
      <c r="L70" s="17" t="s">
        <v>275</v>
      </c>
      <c r="M70" s="17" t="s">
        <v>275</v>
      </c>
      <c r="N70" s="17" t="s">
        <v>275</v>
      </c>
      <c r="O70" s="17" t="s">
        <v>275</v>
      </c>
      <c r="P70" s="17" t="s">
        <v>275</v>
      </c>
    </row>
    <row r="71" spans="1:16" x14ac:dyDescent="0.25">
      <c r="A71" s="366">
        <f t="shared" si="1"/>
        <v>44857</v>
      </c>
      <c r="B71" s="17" t="s">
        <v>274</v>
      </c>
      <c r="C71" s="17" t="s">
        <v>274</v>
      </c>
      <c r="D71" s="17" t="s">
        <v>274</v>
      </c>
      <c r="E71" s="17" t="s">
        <v>274</v>
      </c>
      <c r="F71" s="17" t="s">
        <v>274</v>
      </c>
      <c r="G71" s="17" t="s">
        <v>274</v>
      </c>
      <c r="H71" s="17" t="s">
        <v>274</v>
      </c>
      <c r="I71" s="17" t="s">
        <v>274</v>
      </c>
      <c r="J71" s="17" t="s">
        <v>276</v>
      </c>
      <c r="K71" s="17" t="s">
        <v>274</v>
      </c>
      <c r="L71" s="17" t="s">
        <v>275</v>
      </c>
      <c r="M71" s="17" t="s">
        <v>275</v>
      </c>
      <c r="N71" s="17" t="s">
        <v>275</v>
      </c>
      <c r="O71" s="17" t="s">
        <v>275</v>
      </c>
      <c r="P71" s="17" t="s">
        <v>275</v>
      </c>
    </row>
    <row r="72" spans="1:16" x14ac:dyDescent="0.25">
      <c r="A72" s="366">
        <f t="shared" si="1"/>
        <v>44858</v>
      </c>
      <c r="B72" s="17" t="s">
        <v>274</v>
      </c>
      <c r="C72" s="17" t="s">
        <v>274</v>
      </c>
      <c r="D72" s="17" t="s">
        <v>274</v>
      </c>
      <c r="E72" s="17" t="s">
        <v>274</v>
      </c>
      <c r="F72" s="17" t="s">
        <v>274</v>
      </c>
      <c r="G72" s="17" t="s">
        <v>274</v>
      </c>
      <c r="H72" s="17" t="s">
        <v>274</v>
      </c>
      <c r="I72" s="17" t="s">
        <v>274</v>
      </c>
      <c r="J72" s="17" t="s">
        <v>276</v>
      </c>
      <c r="K72" s="17" t="s">
        <v>274</v>
      </c>
      <c r="L72" s="17" t="s">
        <v>275</v>
      </c>
      <c r="M72" s="17" t="s">
        <v>275</v>
      </c>
      <c r="N72" s="17" t="s">
        <v>275</v>
      </c>
      <c r="O72" s="17" t="s">
        <v>275</v>
      </c>
      <c r="P72" s="17" t="s">
        <v>275</v>
      </c>
    </row>
    <row r="73" spans="1:16" x14ac:dyDescent="0.25">
      <c r="A73" s="366">
        <f t="shared" si="1"/>
        <v>44859</v>
      </c>
      <c r="B73" s="17" t="s">
        <v>274</v>
      </c>
      <c r="C73" s="17" t="s">
        <v>274</v>
      </c>
      <c r="D73" s="17" t="s">
        <v>274</v>
      </c>
      <c r="E73" s="17" t="s">
        <v>274</v>
      </c>
      <c r="F73" s="17" t="s">
        <v>274</v>
      </c>
      <c r="G73" s="17" t="s">
        <v>274</v>
      </c>
      <c r="H73" s="17" t="s">
        <v>274</v>
      </c>
      <c r="I73" s="17" t="s">
        <v>274</v>
      </c>
      <c r="J73" s="17" t="s">
        <v>276</v>
      </c>
      <c r="K73" s="17" t="s">
        <v>274</v>
      </c>
      <c r="L73" s="17" t="s">
        <v>275</v>
      </c>
      <c r="M73" s="17" t="s">
        <v>275</v>
      </c>
      <c r="N73" s="17" t="s">
        <v>275</v>
      </c>
      <c r="O73" s="17" t="s">
        <v>275</v>
      </c>
      <c r="P73" s="17" t="s">
        <v>275</v>
      </c>
    </row>
    <row r="74" spans="1:16" x14ac:dyDescent="0.25">
      <c r="A74" s="366">
        <f t="shared" si="1"/>
        <v>44860</v>
      </c>
      <c r="B74" s="17" t="s">
        <v>274</v>
      </c>
      <c r="C74" s="17" t="s">
        <v>274</v>
      </c>
      <c r="D74" s="17" t="s">
        <v>274</v>
      </c>
      <c r="E74" s="17" t="s">
        <v>274</v>
      </c>
      <c r="F74" s="17" t="s">
        <v>274</v>
      </c>
      <c r="G74" s="17" t="s">
        <v>274</v>
      </c>
      <c r="H74" s="17" t="s">
        <v>274</v>
      </c>
      <c r="I74" s="17" t="s">
        <v>274</v>
      </c>
      <c r="J74" s="17" t="s">
        <v>276</v>
      </c>
      <c r="K74" s="17" t="s">
        <v>274</v>
      </c>
      <c r="L74" s="17" t="s">
        <v>275</v>
      </c>
      <c r="M74" s="17" t="s">
        <v>275</v>
      </c>
      <c r="N74" s="17" t="s">
        <v>275</v>
      </c>
      <c r="O74" s="17" t="s">
        <v>275</v>
      </c>
      <c r="P74" s="17" t="s">
        <v>275</v>
      </c>
    </row>
    <row r="75" spans="1:16" x14ac:dyDescent="0.25">
      <c r="A75" s="366">
        <f t="shared" si="1"/>
        <v>44861</v>
      </c>
      <c r="B75" s="17" t="s">
        <v>274</v>
      </c>
      <c r="C75" s="17" t="s">
        <v>274</v>
      </c>
      <c r="D75" s="17" t="s">
        <v>274</v>
      </c>
      <c r="E75" s="17" t="s">
        <v>274</v>
      </c>
      <c r="F75" s="17" t="s">
        <v>274</v>
      </c>
      <c r="G75" s="17" t="s">
        <v>274</v>
      </c>
      <c r="H75" s="17" t="s">
        <v>274</v>
      </c>
      <c r="I75" s="17" t="s">
        <v>274</v>
      </c>
      <c r="J75" s="17" t="s">
        <v>276</v>
      </c>
      <c r="K75" s="17" t="s">
        <v>274</v>
      </c>
      <c r="L75" s="17" t="s">
        <v>275</v>
      </c>
      <c r="M75" s="17" t="s">
        <v>275</v>
      </c>
      <c r="N75" s="17" t="s">
        <v>275</v>
      </c>
      <c r="O75" s="17" t="s">
        <v>275</v>
      </c>
      <c r="P75" s="17" t="s">
        <v>275</v>
      </c>
    </row>
    <row r="76" spans="1:16" x14ac:dyDescent="0.25">
      <c r="A76" s="366">
        <f t="shared" si="1"/>
        <v>44862</v>
      </c>
      <c r="B76" s="17" t="s">
        <v>274</v>
      </c>
      <c r="C76" s="17" t="s">
        <v>274</v>
      </c>
      <c r="D76" s="17" t="s">
        <v>274</v>
      </c>
      <c r="E76" s="17" t="s">
        <v>274</v>
      </c>
      <c r="F76" s="17" t="s">
        <v>274</v>
      </c>
      <c r="G76" s="17" t="s">
        <v>274</v>
      </c>
      <c r="H76" s="17" t="s">
        <v>274</v>
      </c>
      <c r="I76" s="17" t="s">
        <v>274</v>
      </c>
      <c r="J76" s="17" t="s">
        <v>276</v>
      </c>
      <c r="K76" s="17" t="s">
        <v>274</v>
      </c>
      <c r="L76" s="17" t="s">
        <v>275</v>
      </c>
      <c r="M76" s="17" t="s">
        <v>275</v>
      </c>
      <c r="N76" s="17" t="s">
        <v>275</v>
      </c>
      <c r="O76" s="17" t="s">
        <v>275</v>
      </c>
      <c r="P76" s="17" t="s">
        <v>275</v>
      </c>
    </row>
    <row r="77" spans="1:16" x14ac:dyDescent="0.25">
      <c r="A77" s="366">
        <f t="shared" si="1"/>
        <v>44863</v>
      </c>
      <c r="B77" s="17" t="s">
        <v>274</v>
      </c>
      <c r="C77" s="17" t="s">
        <v>274</v>
      </c>
      <c r="D77" s="17" t="s">
        <v>274</v>
      </c>
      <c r="E77" s="17" t="s">
        <v>274</v>
      </c>
      <c r="F77" s="17" t="s">
        <v>274</v>
      </c>
      <c r="G77" s="17" t="s">
        <v>274</v>
      </c>
      <c r="H77" s="17" t="s">
        <v>274</v>
      </c>
      <c r="I77" s="17" t="s">
        <v>274</v>
      </c>
      <c r="J77" s="17" t="s">
        <v>276</v>
      </c>
      <c r="K77" s="17" t="s">
        <v>274</v>
      </c>
      <c r="L77" s="17" t="s">
        <v>275</v>
      </c>
      <c r="M77" s="17" t="s">
        <v>275</v>
      </c>
      <c r="N77" s="17" t="s">
        <v>275</v>
      </c>
      <c r="O77" s="17" t="s">
        <v>275</v>
      </c>
      <c r="P77" s="17" t="s">
        <v>275</v>
      </c>
    </row>
    <row r="78" spans="1:16" x14ac:dyDescent="0.25">
      <c r="A78" s="366">
        <f t="shared" si="1"/>
        <v>44864</v>
      </c>
      <c r="B78" s="17" t="s">
        <v>274</v>
      </c>
      <c r="C78" s="17" t="s">
        <v>274</v>
      </c>
      <c r="D78" s="17" t="s">
        <v>274</v>
      </c>
      <c r="E78" s="17" t="s">
        <v>274</v>
      </c>
      <c r="F78" s="17" t="s">
        <v>274</v>
      </c>
      <c r="G78" s="17" t="s">
        <v>274</v>
      </c>
      <c r="H78" s="17" t="s">
        <v>274</v>
      </c>
      <c r="I78" s="17" t="s">
        <v>274</v>
      </c>
      <c r="J78" s="17" t="s">
        <v>276</v>
      </c>
      <c r="K78" s="17" t="s">
        <v>274</v>
      </c>
      <c r="L78" s="17" t="s">
        <v>275</v>
      </c>
      <c r="M78" s="17" t="s">
        <v>275</v>
      </c>
      <c r="N78" s="17" t="s">
        <v>275</v>
      </c>
      <c r="O78" s="17" t="s">
        <v>275</v>
      </c>
      <c r="P78" s="17" t="s">
        <v>275</v>
      </c>
    </row>
    <row r="79" spans="1:16" x14ac:dyDescent="0.25">
      <c r="A79" s="366">
        <f t="shared" si="1"/>
        <v>44865</v>
      </c>
      <c r="B79" s="17" t="s">
        <v>274</v>
      </c>
      <c r="C79" s="17" t="s">
        <v>274</v>
      </c>
      <c r="D79" s="17" t="s">
        <v>274</v>
      </c>
      <c r="E79" s="17" t="s">
        <v>274</v>
      </c>
      <c r="F79" s="17" t="s">
        <v>274</v>
      </c>
      <c r="G79" s="17" t="s">
        <v>274</v>
      </c>
      <c r="H79" s="17" t="s">
        <v>274</v>
      </c>
      <c r="I79" s="17" t="s">
        <v>274</v>
      </c>
      <c r="J79" s="17" t="s">
        <v>276</v>
      </c>
      <c r="K79" s="17" t="s">
        <v>274</v>
      </c>
      <c r="L79" s="17" t="s">
        <v>275</v>
      </c>
      <c r="M79" s="17" t="s">
        <v>275</v>
      </c>
      <c r="N79" s="17" t="s">
        <v>275</v>
      </c>
      <c r="O79" s="17" t="s">
        <v>275</v>
      </c>
      <c r="P79" s="17" t="s">
        <v>275</v>
      </c>
    </row>
    <row r="80" spans="1:16" x14ac:dyDescent="0.25">
      <c r="A80" s="366">
        <f t="shared" si="1"/>
        <v>44866</v>
      </c>
      <c r="B80" s="17" t="s">
        <v>274</v>
      </c>
      <c r="C80" s="17" t="s">
        <v>274</v>
      </c>
      <c r="D80" s="17" t="s">
        <v>274</v>
      </c>
      <c r="E80" s="17" t="s">
        <v>274</v>
      </c>
      <c r="F80" s="17" t="s">
        <v>274</v>
      </c>
      <c r="G80" s="17" t="s">
        <v>274</v>
      </c>
      <c r="H80" s="17" t="s">
        <v>274</v>
      </c>
      <c r="I80" s="17" t="s">
        <v>274</v>
      </c>
      <c r="J80" s="17" t="s">
        <v>276</v>
      </c>
      <c r="K80" s="17" t="s">
        <v>274</v>
      </c>
      <c r="L80" s="17" t="s">
        <v>275</v>
      </c>
      <c r="M80" s="17" t="s">
        <v>275</v>
      </c>
      <c r="N80" s="17" t="s">
        <v>275</v>
      </c>
      <c r="O80" s="17" t="s">
        <v>275</v>
      </c>
      <c r="P80" s="17" t="s">
        <v>275</v>
      </c>
    </row>
    <row r="81" spans="1:16" x14ac:dyDescent="0.25">
      <c r="A81" s="366">
        <f>A80+1</f>
        <v>44867</v>
      </c>
      <c r="B81" s="17" t="s">
        <v>274</v>
      </c>
      <c r="C81" s="17" t="s">
        <v>274</v>
      </c>
      <c r="D81" s="17" t="s">
        <v>274</v>
      </c>
      <c r="E81" s="17" t="s">
        <v>274</v>
      </c>
      <c r="F81" s="17" t="s">
        <v>274</v>
      </c>
      <c r="G81" s="17" t="s">
        <v>274</v>
      </c>
      <c r="H81" s="17" t="s">
        <v>274</v>
      </c>
      <c r="I81" s="17" t="s">
        <v>274</v>
      </c>
      <c r="J81" s="17" t="s">
        <v>276</v>
      </c>
      <c r="K81" s="17" t="s">
        <v>274</v>
      </c>
      <c r="L81" s="17" t="s">
        <v>275</v>
      </c>
      <c r="M81" s="17" t="s">
        <v>275</v>
      </c>
      <c r="N81" s="17" t="s">
        <v>275</v>
      </c>
      <c r="O81" s="17" t="s">
        <v>275</v>
      </c>
      <c r="P81" s="17" t="s">
        <v>275</v>
      </c>
    </row>
    <row r="82" spans="1:16" x14ac:dyDescent="0.25">
      <c r="A82" s="366">
        <f t="shared" si="1"/>
        <v>44868</v>
      </c>
      <c r="B82" s="17" t="s">
        <v>274</v>
      </c>
      <c r="C82" s="17" t="s">
        <v>274</v>
      </c>
      <c r="D82" s="17" t="s">
        <v>274</v>
      </c>
      <c r="E82" s="17" t="s">
        <v>274</v>
      </c>
      <c r="F82" s="17" t="s">
        <v>274</v>
      </c>
      <c r="G82" s="17" t="s">
        <v>274</v>
      </c>
      <c r="H82" s="17" t="s">
        <v>274</v>
      </c>
      <c r="I82" s="17" t="s">
        <v>274</v>
      </c>
      <c r="J82" s="17" t="s">
        <v>276</v>
      </c>
      <c r="K82" s="17" t="s">
        <v>274</v>
      </c>
      <c r="L82" s="17" t="s">
        <v>275</v>
      </c>
      <c r="M82" s="17" t="s">
        <v>275</v>
      </c>
      <c r="N82" s="17" t="s">
        <v>275</v>
      </c>
      <c r="O82" s="17" t="s">
        <v>275</v>
      </c>
      <c r="P82" s="17" t="s">
        <v>275</v>
      </c>
    </row>
    <row r="83" spans="1:16" x14ac:dyDescent="0.25">
      <c r="A83" s="366">
        <f t="shared" si="1"/>
        <v>44869</v>
      </c>
      <c r="B83" s="17" t="s">
        <v>274</v>
      </c>
      <c r="C83" s="17" t="s">
        <v>274</v>
      </c>
      <c r="D83" s="17" t="s">
        <v>274</v>
      </c>
      <c r="E83" s="17" t="s">
        <v>274</v>
      </c>
      <c r="F83" s="17" t="s">
        <v>274</v>
      </c>
      <c r="G83" s="17" t="s">
        <v>274</v>
      </c>
      <c r="H83" s="17" t="s">
        <v>274</v>
      </c>
      <c r="I83" s="17" t="s">
        <v>274</v>
      </c>
      <c r="J83" s="17" t="s">
        <v>274</v>
      </c>
      <c r="K83" s="17" t="s">
        <v>274</v>
      </c>
      <c r="L83" s="17" t="s">
        <v>275</v>
      </c>
      <c r="M83" s="17" t="s">
        <v>275</v>
      </c>
      <c r="N83" s="17" t="s">
        <v>275</v>
      </c>
      <c r="O83" s="17" t="s">
        <v>275</v>
      </c>
      <c r="P83" s="17" t="s">
        <v>275</v>
      </c>
    </row>
    <row r="84" spans="1:16" x14ac:dyDescent="0.25">
      <c r="A84" s="366">
        <f t="shared" si="1"/>
        <v>44870</v>
      </c>
      <c r="B84" s="17" t="s">
        <v>274</v>
      </c>
      <c r="C84" s="17" t="s">
        <v>274</v>
      </c>
      <c r="D84" s="17" t="s">
        <v>274</v>
      </c>
      <c r="E84" s="17" t="s">
        <v>274</v>
      </c>
      <c r="F84" s="17" t="s">
        <v>274</v>
      </c>
      <c r="G84" s="17" t="s">
        <v>274</v>
      </c>
      <c r="H84" s="17" t="s">
        <v>274</v>
      </c>
      <c r="I84" s="17" t="s">
        <v>274</v>
      </c>
      <c r="J84" s="17" t="s">
        <v>274</v>
      </c>
      <c r="K84" s="17" t="s">
        <v>274</v>
      </c>
      <c r="L84" s="17" t="s">
        <v>275</v>
      </c>
      <c r="M84" s="17" t="s">
        <v>275</v>
      </c>
      <c r="N84" s="17" t="s">
        <v>275</v>
      </c>
      <c r="O84" s="17" t="s">
        <v>275</v>
      </c>
      <c r="P84" s="17" t="s">
        <v>275</v>
      </c>
    </row>
    <row r="85" spans="1:16" x14ac:dyDescent="0.25">
      <c r="A85" s="366">
        <f t="shared" si="1"/>
        <v>44871</v>
      </c>
      <c r="B85" s="17" t="s">
        <v>274</v>
      </c>
      <c r="C85" s="17" t="s">
        <v>274</v>
      </c>
      <c r="D85" s="17" t="s">
        <v>274</v>
      </c>
      <c r="E85" s="17" t="s">
        <v>274</v>
      </c>
      <c r="F85" s="17" t="s">
        <v>274</v>
      </c>
      <c r="G85" s="17" t="s">
        <v>274</v>
      </c>
      <c r="H85" s="17" t="s">
        <v>274</v>
      </c>
      <c r="I85" s="17" t="s">
        <v>274</v>
      </c>
      <c r="J85" s="17" t="s">
        <v>274</v>
      </c>
      <c r="K85" s="17" t="s">
        <v>274</v>
      </c>
      <c r="L85" s="17" t="s">
        <v>275</v>
      </c>
      <c r="M85" s="17" t="s">
        <v>275</v>
      </c>
      <c r="N85" s="17" t="s">
        <v>275</v>
      </c>
      <c r="O85" s="17" t="s">
        <v>275</v>
      </c>
      <c r="P85" s="17" t="s">
        <v>275</v>
      </c>
    </row>
    <row r="86" spans="1:16" x14ac:dyDescent="0.25">
      <c r="A86" s="366">
        <f t="shared" si="1"/>
        <v>44872</v>
      </c>
      <c r="B86" s="17" t="s">
        <v>274</v>
      </c>
      <c r="C86" s="17" t="s">
        <v>274</v>
      </c>
      <c r="D86" s="17" t="s">
        <v>274</v>
      </c>
      <c r="E86" s="17" t="s">
        <v>274</v>
      </c>
      <c r="F86" s="17" t="s">
        <v>274</v>
      </c>
      <c r="G86" s="17" t="s">
        <v>274</v>
      </c>
      <c r="H86" s="17" t="s">
        <v>274</v>
      </c>
      <c r="I86" s="17" t="s">
        <v>274</v>
      </c>
      <c r="J86" s="17" t="s">
        <v>274</v>
      </c>
      <c r="K86" s="17" t="s">
        <v>274</v>
      </c>
      <c r="L86" s="17" t="s">
        <v>275</v>
      </c>
      <c r="M86" s="17" t="s">
        <v>275</v>
      </c>
      <c r="N86" s="17" t="s">
        <v>275</v>
      </c>
      <c r="O86" s="17" t="s">
        <v>275</v>
      </c>
      <c r="P86" s="17" t="s">
        <v>275</v>
      </c>
    </row>
    <row r="87" spans="1:16" x14ac:dyDescent="0.25">
      <c r="A87" s="366">
        <f t="shared" si="1"/>
        <v>44873</v>
      </c>
      <c r="B87" s="17" t="s">
        <v>274</v>
      </c>
      <c r="C87" s="17" t="s">
        <v>274</v>
      </c>
      <c r="D87" s="17" t="s">
        <v>274</v>
      </c>
      <c r="E87" s="17" t="s">
        <v>274</v>
      </c>
      <c r="F87" s="17" t="s">
        <v>274</v>
      </c>
      <c r="G87" s="17" t="s">
        <v>274</v>
      </c>
      <c r="H87" s="17" t="s">
        <v>274</v>
      </c>
      <c r="I87" s="17" t="s">
        <v>274</v>
      </c>
      <c r="J87" s="17" t="s">
        <v>274</v>
      </c>
      <c r="K87" s="17" t="s">
        <v>274</v>
      </c>
      <c r="L87" s="17" t="s">
        <v>275</v>
      </c>
      <c r="M87" s="17" t="s">
        <v>275</v>
      </c>
      <c r="N87" s="17" t="s">
        <v>275</v>
      </c>
      <c r="O87" s="17" t="s">
        <v>275</v>
      </c>
      <c r="P87" s="17" t="s">
        <v>275</v>
      </c>
    </row>
    <row r="88" spans="1:16" x14ac:dyDescent="0.25">
      <c r="A88" s="366">
        <f t="shared" si="1"/>
        <v>44874</v>
      </c>
      <c r="B88" s="17" t="s">
        <v>274</v>
      </c>
      <c r="C88" s="17" t="s">
        <v>274</v>
      </c>
      <c r="D88" s="17" t="s">
        <v>274</v>
      </c>
      <c r="E88" s="17" t="s">
        <v>274</v>
      </c>
      <c r="F88" s="17" t="s">
        <v>274</v>
      </c>
      <c r="G88" s="17" t="s">
        <v>274</v>
      </c>
      <c r="H88" s="17" t="s">
        <v>274</v>
      </c>
      <c r="I88" s="17" t="s">
        <v>274</v>
      </c>
      <c r="J88" s="17" t="s">
        <v>274</v>
      </c>
      <c r="K88" s="17" t="s">
        <v>274</v>
      </c>
      <c r="L88" s="17" t="s">
        <v>275</v>
      </c>
      <c r="M88" s="17" t="s">
        <v>275</v>
      </c>
      <c r="N88" s="17" t="s">
        <v>275</v>
      </c>
      <c r="O88" s="17" t="s">
        <v>275</v>
      </c>
      <c r="P88" s="17" t="s">
        <v>275</v>
      </c>
    </row>
    <row r="89" spans="1:16" x14ac:dyDescent="0.25">
      <c r="A89" s="366">
        <f t="shared" si="1"/>
        <v>44875</v>
      </c>
      <c r="B89" s="17" t="s">
        <v>274</v>
      </c>
      <c r="C89" s="17" t="s">
        <v>274</v>
      </c>
      <c r="D89" s="17" t="s">
        <v>274</v>
      </c>
      <c r="E89" s="17" t="s">
        <v>274</v>
      </c>
      <c r="F89" s="17" t="s">
        <v>274</v>
      </c>
      <c r="G89" s="17" t="s">
        <v>274</v>
      </c>
      <c r="H89" s="17" t="s">
        <v>274</v>
      </c>
      <c r="I89" s="17" t="s">
        <v>274</v>
      </c>
      <c r="J89" s="17" t="s">
        <v>274</v>
      </c>
      <c r="K89" s="17" t="s">
        <v>274</v>
      </c>
      <c r="L89" s="17" t="s">
        <v>275</v>
      </c>
      <c r="M89" s="17" t="s">
        <v>275</v>
      </c>
      <c r="N89" s="17" t="s">
        <v>275</v>
      </c>
      <c r="O89" s="17" t="s">
        <v>275</v>
      </c>
      <c r="P89" s="17" t="s">
        <v>275</v>
      </c>
    </row>
    <row r="90" spans="1:16" x14ac:dyDescent="0.25">
      <c r="A90" s="366">
        <f t="shared" si="1"/>
        <v>44876</v>
      </c>
      <c r="B90" s="17" t="s">
        <v>274</v>
      </c>
      <c r="C90" s="17" t="s">
        <v>274</v>
      </c>
      <c r="D90" s="17" t="s">
        <v>274</v>
      </c>
      <c r="E90" s="17" t="s">
        <v>274</v>
      </c>
      <c r="F90" s="17" t="s">
        <v>274</v>
      </c>
      <c r="G90" s="17" t="s">
        <v>274</v>
      </c>
      <c r="H90" s="17" t="s">
        <v>274</v>
      </c>
      <c r="I90" s="17" t="s">
        <v>274</v>
      </c>
      <c r="J90" s="17" t="s">
        <v>274</v>
      </c>
      <c r="K90" s="17" t="s">
        <v>274</v>
      </c>
      <c r="L90" s="17" t="s">
        <v>275</v>
      </c>
      <c r="M90" s="17" t="s">
        <v>275</v>
      </c>
      <c r="N90" s="17" t="s">
        <v>275</v>
      </c>
      <c r="O90" s="17" t="s">
        <v>275</v>
      </c>
      <c r="P90" s="17" t="s">
        <v>275</v>
      </c>
    </row>
    <row r="91" spans="1:16" x14ac:dyDescent="0.25">
      <c r="A91" s="366">
        <f t="shared" si="1"/>
        <v>44877</v>
      </c>
      <c r="B91" s="17" t="s">
        <v>274</v>
      </c>
      <c r="C91" s="17" t="s">
        <v>274</v>
      </c>
      <c r="D91" s="17" t="s">
        <v>274</v>
      </c>
      <c r="E91" s="17" t="s">
        <v>274</v>
      </c>
      <c r="F91" s="17" t="s">
        <v>274</v>
      </c>
      <c r="G91" s="17" t="s">
        <v>274</v>
      </c>
      <c r="H91" s="17" t="s">
        <v>274</v>
      </c>
      <c r="I91" s="17" t="s">
        <v>274</v>
      </c>
      <c r="J91" s="17" t="s">
        <v>274</v>
      </c>
      <c r="K91" s="17" t="s">
        <v>274</v>
      </c>
      <c r="L91" s="17" t="s">
        <v>275</v>
      </c>
      <c r="M91" s="17" t="s">
        <v>275</v>
      </c>
      <c r="N91" s="17" t="s">
        <v>275</v>
      </c>
      <c r="O91" s="17" t="s">
        <v>275</v>
      </c>
      <c r="P91" s="17" t="s">
        <v>275</v>
      </c>
    </row>
    <row r="92" spans="1:16" x14ac:dyDescent="0.25">
      <c r="A92" s="366">
        <f t="shared" si="1"/>
        <v>44878</v>
      </c>
      <c r="B92" s="17" t="s">
        <v>274</v>
      </c>
      <c r="C92" s="17" t="s">
        <v>274</v>
      </c>
      <c r="D92" s="17" t="s">
        <v>274</v>
      </c>
      <c r="E92" s="17" t="s">
        <v>274</v>
      </c>
      <c r="F92" s="17" t="s">
        <v>274</v>
      </c>
      <c r="G92" s="17" t="s">
        <v>274</v>
      </c>
      <c r="H92" s="17" t="s">
        <v>274</v>
      </c>
      <c r="I92" s="17" t="s">
        <v>274</v>
      </c>
      <c r="J92" s="17" t="s">
        <v>274</v>
      </c>
      <c r="K92" s="17" t="s">
        <v>274</v>
      </c>
      <c r="L92" s="17" t="s">
        <v>275</v>
      </c>
      <c r="M92" s="17" t="s">
        <v>275</v>
      </c>
      <c r="N92" s="17" t="s">
        <v>275</v>
      </c>
      <c r="O92" s="17" t="s">
        <v>275</v>
      </c>
      <c r="P92" s="17" t="s">
        <v>275</v>
      </c>
    </row>
    <row r="93" spans="1:16" x14ac:dyDescent="0.25">
      <c r="A93" s="366">
        <f t="shared" si="1"/>
        <v>44879</v>
      </c>
      <c r="B93" s="17" t="s">
        <v>274</v>
      </c>
      <c r="C93" s="17" t="s">
        <v>274</v>
      </c>
      <c r="D93" s="17" t="s">
        <v>274</v>
      </c>
      <c r="E93" s="17" t="s">
        <v>274</v>
      </c>
      <c r="F93" s="17" t="s">
        <v>274</v>
      </c>
      <c r="G93" s="17" t="s">
        <v>274</v>
      </c>
      <c r="H93" s="17" t="s">
        <v>274</v>
      </c>
      <c r="I93" s="17" t="s">
        <v>274</v>
      </c>
      <c r="J93" s="17" t="s">
        <v>274</v>
      </c>
      <c r="K93" s="17" t="s">
        <v>274</v>
      </c>
      <c r="L93" s="17" t="s">
        <v>275</v>
      </c>
      <c r="M93" s="17" t="s">
        <v>275</v>
      </c>
      <c r="N93" s="17" t="s">
        <v>275</v>
      </c>
      <c r="O93" s="17" t="s">
        <v>275</v>
      </c>
      <c r="P93" s="17" t="s">
        <v>275</v>
      </c>
    </row>
    <row r="94" spans="1:16" x14ac:dyDescent="0.25">
      <c r="A94" s="366">
        <f t="shared" si="1"/>
        <v>44880</v>
      </c>
      <c r="B94" s="17" t="s">
        <v>274</v>
      </c>
      <c r="C94" s="17" t="s">
        <v>274</v>
      </c>
      <c r="D94" s="17" t="s">
        <v>274</v>
      </c>
      <c r="E94" s="17" t="s">
        <v>274</v>
      </c>
      <c r="F94" s="17" t="s">
        <v>274</v>
      </c>
      <c r="G94" s="17" t="s">
        <v>274</v>
      </c>
      <c r="H94" s="17" t="s">
        <v>274</v>
      </c>
      <c r="I94" s="17" t="s">
        <v>274</v>
      </c>
      <c r="J94" s="17" t="s">
        <v>335</v>
      </c>
      <c r="K94" s="17" t="s">
        <v>274</v>
      </c>
      <c r="L94" s="17" t="s">
        <v>275</v>
      </c>
      <c r="M94" s="17" t="s">
        <v>275</v>
      </c>
      <c r="N94" s="17" t="s">
        <v>275</v>
      </c>
      <c r="O94" s="17" t="s">
        <v>275</v>
      </c>
      <c r="P94" s="17" t="s">
        <v>275</v>
      </c>
    </row>
    <row r="95" spans="1:16" x14ac:dyDescent="0.25">
      <c r="A95" s="366">
        <f t="shared" si="1"/>
        <v>44881</v>
      </c>
      <c r="B95" s="17" t="s">
        <v>274</v>
      </c>
      <c r="C95" s="17" t="s">
        <v>274</v>
      </c>
      <c r="D95" s="17" t="s">
        <v>274</v>
      </c>
      <c r="E95" s="17" t="s">
        <v>274</v>
      </c>
      <c r="F95" s="17" t="s">
        <v>274</v>
      </c>
      <c r="G95" s="17" t="s">
        <v>274</v>
      </c>
      <c r="H95" s="17" t="s">
        <v>274</v>
      </c>
      <c r="I95" s="17" t="s">
        <v>274</v>
      </c>
      <c r="J95" s="17" t="s">
        <v>335</v>
      </c>
      <c r="K95" s="17" t="s">
        <v>274</v>
      </c>
      <c r="L95" s="17" t="s">
        <v>275</v>
      </c>
      <c r="M95" s="17" t="s">
        <v>275</v>
      </c>
      <c r="N95" s="17" t="s">
        <v>275</v>
      </c>
      <c r="O95" s="17" t="s">
        <v>275</v>
      </c>
      <c r="P95" s="17" t="s">
        <v>275</v>
      </c>
    </row>
    <row r="96" spans="1:16" x14ac:dyDescent="0.25">
      <c r="A96" s="366">
        <f t="shared" si="1"/>
        <v>44882</v>
      </c>
      <c r="B96" s="17" t="s">
        <v>274</v>
      </c>
      <c r="C96" s="17" t="s">
        <v>274</v>
      </c>
      <c r="D96" s="17" t="s">
        <v>274</v>
      </c>
      <c r="E96" s="17" t="s">
        <v>274</v>
      </c>
      <c r="F96" s="17" t="s">
        <v>274</v>
      </c>
      <c r="G96" s="17" t="s">
        <v>274</v>
      </c>
      <c r="H96" s="17" t="s">
        <v>274</v>
      </c>
      <c r="I96" s="17" t="s">
        <v>274</v>
      </c>
      <c r="J96" s="17" t="s">
        <v>335</v>
      </c>
      <c r="K96" s="17" t="s">
        <v>274</v>
      </c>
      <c r="L96" s="17" t="s">
        <v>275</v>
      </c>
      <c r="M96" s="17" t="s">
        <v>275</v>
      </c>
      <c r="N96" s="17" t="s">
        <v>275</v>
      </c>
      <c r="O96" s="17" t="s">
        <v>275</v>
      </c>
      <c r="P96" s="17" t="s">
        <v>275</v>
      </c>
    </row>
    <row r="97" spans="1:16" x14ac:dyDescent="0.25">
      <c r="A97" s="366">
        <f t="shared" si="1"/>
        <v>44883</v>
      </c>
      <c r="B97" s="17" t="s">
        <v>274</v>
      </c>
      <c r="C97" s="17" t="s">
        <v>274</v>
      </c>
      <c r="D97" s="17" t="s">
        <v>274</v>
      </c>
      <c r="E97" s="17" t="s">
        <v>274</v>
      </c>
      <c r="F97" s="17" t="s">
        <v>274</v>
      </c>
      <c r="G97" s="17" t="s">
        <v>274</v>
      </c>
      <c r="H97" s="17" t="s">
        <v>274</v>
      </c>
      <c r="I97" s="17" t="s">
        <v>274</v>
      </c>
      <c r="J97" s="17" t="s">
        <v>335</v>
      </c>
      <c r="K97" s="17" t="s">
        <v>274</v>
      </c>
      <c r="L97" s="17" t="s">
        <v>275</v>
      </c>
      <c r="M97" s="17" t="s">
        <v>275</v>
      </c>
      <c r="N97" s="17" t="s">
        <v>275</v>
      </c>
      <c r="O97" s="17" t="s">
        <v>275</v>
      </c>
      <c r="P97" s="17" t="s">
        <v>275</v>
      </c>
    </row>
    <row r="98" spans="1:16" x14ac:dyDescent="0.25">
      <c r="A98" s="366">
        <f t="shared" si="1"/>
        <v>44884</v>
      </c>
      <c r="B98" s="17" t="s">
        <v>274</v>
      </c>
      <c r="C98" s="17" t="s">
        <v>274</v>
      </c>
      <c r="D98" s="17" t="s">
        <v>274</v>
      </c>
      <c r="E98" s="17" t="s">
        <v>274</v>
      </c>
      <c r="F98" s="17" t="s">
        <v>274</v>
      </c>
      <c r="G98" s="17" t="s">
        <v>274</v>
      </c>
      <c r="H98" s="17" t="s">
        <v>274</v>
      </c>
      <c r="I98" s="17" t="s">
        <v>274</v>
      </c>
      <c r="J98" s="17" t="s">
        <v>335</v>
      </c>
      <c r="K98" s="17" t="s">
        <v>274</v>
      </c>
      <c r="L98" s="17" t="s">
        <v>275</v>
      </c>
      <c r="M98" s="17" t="s">
        <v>275</v>
      </c>
      <c r="N98" s="17" t="s">
        <v>275</v>
      </c>
      <c r="O98" s="17" t="s">
        <v>275</v>
      </c>
      <c r="P98" s="17" t="s">
        <v>275</v>
      </c>
    </row>
    <row r="99" spans="1:16" x14ac:dyDescent="0.25">
      <c r="A99" s="366">
        <f t="shared" si="1"/>
        <v>44885</v>
      </c>
      <c r="B99" s="17" t="s">
        <v>274</v>
      </c>
      <c r="C99" s="17" t="s">
        <v>274</v>
      </c>
      <c r="D99" s="17" t="s">
        <v>274</v>
      </c>
      <c r="E99" s="17" t="s">
        <v>274</v>
      </c>
      <c r="F99" s="17" t="s">
        <v>274</v>
      </c>
      <c r="G99" s="17" t="s">
        <v>274</v>
      </c>
      <c r="H99" s="17" t="s">
        <v>274</v>
      </c>
      <c r="I99" s="17" t="s">
        <v>274</v>
      </c>
      <c r="J99" s="17" t="s">
        <v>335</v>
      </c>
      <c r="K99" s="17" t="s">
        <v>274</v>
      </c>
      <c r="L99" s="17" t="s">
        <v>275</v>
      </c>
      <c r="M99" s="17" t="s">
        <v>275</v>
      </c>
      <c r="N99" s="17" t="s">
        <v>275</v>
      </c>
      <c r="O99" s="17" t="s">
        <v>275</v>
      </c>
      <c r="P99" s="17" t="s">
        <v>275</v>
      </c>
    </row>
    <row r="100" spans="1:16" x14ac:dyDescent="0.25">
      <c r="A100" s="366">
        <f t="shared" si="1"/>
        <v>44886</v>
      </c>
      <c r="B100" s="17" t="s">
        <v>274</v>
      </c>
      <c r="C100" s="17" t="s">
        <v>274</v>
      </c>
      <c r="D100" s="17" t="s">
        <v>274</v>
      </c>
      <c r="E100" s="17" t="s">
        <v>274</v>
      </c>
      <c r="F100" s="17" t="s">
        <v>274</v>
      </c>
      <c r="G100" s="17" t="s">
        <v>274</v>
      </c>
      <c r="H100" s="17" t="s">
        <v>274</v>
      </c>
      <c r="I100" s="17" t="s">
        <v>274</v>
      </c>
      <c r="J100" s="17" t="s">
        <v>335</v>
      </c>
      <c r="K100" s="17" t="s">
        <v>274</v>
      </c>
      <c r="L100" s="17" t="s">
        <v>275</v>
      </c>
      <c r="M100" s="17" t="s">
        <v>275</v>
      </c>
      <c r="N100" s="17" t="s">
        <v>275</v>
      </c>
      <c r="O100" s="17" t="s">
        <v>275</v>
      </c>
      <c r="P100" s="17" t="s">
        <v>275</v>
      </c>
    </row>
    <row r="101" spans="1:16" x14ac:dyDescent="0.25">
      <c r="A101" s="366">
        <f t="shared" si="1"/>
        <v>44887</v>
      </c>
      <c r="B101" s="17" t="s">
        <v>274</v>
      </c>
      <c r="C101" s="17" t="s">
        <v>274</v>
      </c>
      <c r="D101" s="17" t="s">
        <v>274</v>
      </c>
      <c r="E101" s="17" t="s">
        <v>274</v>
      </c>
      <c r="F101" s="17" t="s">
        <v>274</v>
      </c>
      <c r="G101" s="17" t="s">
        <v>274</v>
      </c>
      <c r="H101" s="17" t="s">
        <v>274</v>
      </c>
      <c r="I101" s="17" t="s">
        <v>274</v>
      </c>
      <c r="J101" s="17" t="s">
        <v>335</v>
      </c>
      <c r="K101" s="17" t="s">
        <v>274</v>
      </c>
      <c r="L101" s="17" t="s">
        <v>275</v>
      </c>
      <c r="M101" s="17" t="s">
        <v>275</v>
      </c>
      <c r="N101" s="17" t="s">
        <v>275</v>
      </c>
      <c r="O101" s="17" t="s">
        <v>275</v>
      </c>
      <c r="P101" s="17" t="s">
        <v>275</v>
      </c>
    </row>
    <row r="102" spans="1:16" x14ac:dyDescent="0.25">
      <c r="A102" s="366">
        <f t="shared" si="1"/>
        <v>44888</v>
      </c>
      <c r="B102" s="17" t="s">
        <v>274</v>
      </c>
      <c r="C102" s="17" t="s">
        <v>274</v>
      </c>
      <c r="D102" s="17" t="s">
        <v>274</v>
      </c>
      <c r="E102" s="17" t="s">
        <v>274</v>
      </c>
      <c r="F102" s="17" t="s">
        <v>274</v>
      </c>
      <c r="G102" s="17" t="s">
        <v>274</v>
      </c>
      <c r="H102" s="17" t="s">
        <v>274</v>
      </c>
      <c r="I102" s="17" t="s">
        <v>274</v>
      </c>
      <c r="J102" s="17" t="s">
        <v>335</v>
      </c>
      <c r="K102" s="17" t="s">
        <v>274</v>
      </c>
      <c r="L102" s="17" t="s">
        <v>275</v>
      </c>
      <c r="M102" s="17" t="s">
        <v>275</v>
      </c>
      <c r="N102" s="17" t="s">
        <v>275</v>
      </c>
      <c r="O102" s="17" t="s">
        <v>275</v>
      </c>
      <c r="P102" s="17" t="s">
        <v>275</v>
      </c>
    </row>
    <row r="103" spans="1:16" x14ac:dyDescent="0.25">
      <c r="A103" s="366">
        <f t="shared" si="1"/>
        <v>44889</v>
      </c>
      <c r="B103" s="17" t="s">
        <v>274</v>
      </c>
      <c r="C103" s="17" t="s">
        <v>274</v>
      </c>
      <c r="D103" s="17" t="s">
        <v>274</v>
      </c>
      <c r="E103" s="17" t="s">
        <v>274</v>
      </c>
      <c r="F103" s="17" t="s">
        <v>274</v>
      </c>
      <c r="G103" s="17" t="s">
        <v>274</v>
      </c>
      <c r="H103" s="17" t="s">
        <v>274</v>
      </c>
      <c r="I103" s="17" t="s">
        <v>274</v>
      </c>
      <c r="J103" s="17" t="s">
        <v>335</v>
      </c>
      <c r="K103" s="17" t="s">
        <v>274</v>
      </c>
      <c r="L103" s="17" t="s">
        <v>275</v>
      </c>
      <c r="M103" s="17" t="s">
        <v>275</v>
      </c>
      <c r="N103" s="17" t="s">
        <v>275</v>
      </c>
      <c r="O103" s="17" t="s">
        <v>275</v>
      </c>
      <c r="P103" s="17" t="s">
        <v>275</v>
      </c>
    </row>
    <row r="104" spans="1:16" x14ac:dyDescent="0.25">
      <c r="A104" s="366">
        <f t="shared" si="1"/>
        <v>44890</v>
      </c>
      <c r="B104" s="17" t="s">
        <v>274</v>
      </c>
      <c r="C104" s="17" t="s">
        <v>274</v>
      </c>
      <c r="D104" s="17" t="s">
        <v>274</v>
      </c>
      <c r="E104" s="17" t="s">
        <v>274</v>
      </c>
      <c r="F104" s="17" t="s">
        <v>274</v>
      </c>
      <c r="G104" s="17" t="s">
        <v>274</v>
      </c>
      <c r="H104" s="17" t="s">
        <v>274</v>
      </c>
      <c r="I104" s="17" t="s">
        <v>274</v>
      </c>
      <c r="J104" s="17" t="s">
        <v>335</v>
      </c>
      <c r="K104" s="17" t="s">
        <v>274</v>
      </c>
      <c r="L104" s="17" t="s">
        <v>275</v>
      </c>
      <c r="M104" s="17" t="s">
        <v>275</v>
      </c>
      <c r="N104" s="17" t="s">
        <v>275</v>
      </c>
      <c r="O104" s="17" t="s">
        <v>275</v>
      </c>
      <c r="P104" s="17" t="s">
        <v>275</v>
      </c>
    </row>
    <row r="105" spans="1:16" x14ac:dyDescent="0.25">
      <c r="A105" s="366">
        <f t="shared" si="1"/>
        <v>44891</v>
      </c>
      <c r="B105" s="17" t="s">
        <v>274</v>
      </c>
      <c r="C105" s="17" t="s">
        <v>274</v>
      </c>
      <c r="D105" s="17" t="s">
        <v>274</v>
      </c>
      <c r="E105" s="17" t="s">
        <v>274</v>
      </c>
      <c r="F105" s="17" t="s">
        <v>274</v>
      </c>
      <c r="G105" s="17" t="s">
        <v>274</v>
      </c>
      <c r="H105" s="17" t="s">
        <v>274</v>
      </c>
      <c r="I105" s="17" t="s">
        <v>274</v>
      </c>
      <c r="J105" s="17" t="s">
        <v>335</v>
      </c>
      <c r="K105" s="17" t="s">
        <v>274</v>
      </c>
      <c r="L105" s="17" t="s">
        <v>275</v>
      </c>
      <c r="M105" s="17" t="s">
        <v>275</v>
      </c>
      <c r="N105" s="17" t="s">
        <v>275</v>
      </c>
      <c r="O105" s="17" t="s">
        <v>275</v>
      </c>
      <c r="P105" s="17" t="s">
        <v>275</v>
      </c>
    </row>
    <row r="106" spans="1:16" x14ac:dyDescent="0.25">
      <c r="A106" s="366">
        <f t="shared" si="1"/>
        <v>44892</v>
      </c>
      <c r="B106" s="17" t="s">
        <v>274</v>
      </c>
      <c r="C106" s="17" t="s">
        <v>274</v>
      </c>
      <c r="D106" s="17" t="s">
        <v>274</v>
      </c>
      <c r="E106" s="17" t="s">
        <v>274</v>
      </c>
      <c r="F106" s="17" t="s">
        <v>274</v>
      </c>
      <c r="G106" s="17" t="s">
        <v>274</v>
      </c>
      <c r="H106" s="17" t="s">
        <v>274</v>
      </c>
      <c r="I106" s="17" t="s">
        <v>274</v>
      </c>
      <c r="J106" s="17" t="s">
        <v>335</v>
      </c>
      <c r="K106" s="17" t="s">
        <v>274</v>
      </c>
      <c r="L106" s="17" t="s">
        <v>275</v>
      </c>
      <c r="M106" s="17" t="s">
        <v>275</v>
      </c>
      <c r="N106" s="17" t="s">
        <v>275</v>
      </c>
      <c r="O106" s="17" t="s">
        <v>275</v>
      </c>
      <c r="P106" s="17" t="s">
        <v>275</v>
      </c>
    </row>
    <row r="107" spans="1:16" x14ac:dyDescent="0.25">
      <c r="A107" s="366">
        <f t="shared" si="1"/>
        <v>44893</v>
      </c>
      <c r="B107" s="17" t="s">
        <v>274</v>
      </c>
      <c r="C107" s="17" t="s">
        <v>274</v>
      </c>
      <c r="D107" s="17" t="s">
        <v>274</v>
      </c>
      <c r="E107" s="17" t="s">
        <v>274</v>
      </c>
      <c r="F107" s="17" t="s">
        <v>274</v>
      </c>
      <c r="G107" s="17" t="s">
        <v>274</v>
      </c>
      <c r="H107" s="17" t="s">
        <v>274</v>
      </c>
      <c r="I107" s="17" t="s">
        <v>274</v>
      </c>
      <c r="J107" s="17" t="s">
        <v>335</v>
      </c>
      <c r="K107" s="17" t="s">
        <v>274</v>
      </c>
      <c r="L107" s="17" t="s">
        <v>275</v>
      </c>
      <c r="M107" s="17" t="s">
        <v>275</v>
      </c>
      <c r="N107" s="17" t="s">
        <v>275</v>
      </c>
      <c r="O107" s="17" t="s">
        <v>275</v>
      </c>
      <c r="P107" s="17" t="s">
        <v>275</v>
      </c>
    </row>
    <row r="108" spans="1:16" x14ac:dyDescent="0.25">
      <c r="A108" s="366">
        <f t="shared" si="1"/>
        <v>44894</v>
      </c>
      <c r="B108" s="17" t="s">
        <v>274</v>
      </c>
      <c r="C108" s="17" t="s">
        <v>274</v>
      </c>
      <c r="D108" s="17" t="s">
        <v>274</v>
      </c>
      <c r="E108" s="17" t="s">
        <v>274</v>
      </c>
      <c r="F108" s="17" t="s">
        <v>274</v>
      </c>
      <c r="G108" s="17" t="s">
        <v>274</v>
      </c>
      <c r="H108" s="17" t="s">
        <v>274</v>
      </c>
      <c r="I108" s="17" t="s">
        <v>274</v>
      </c>
      <c r="J108" s="17" t="s">
        <v>335</v>
      </c>
      <c r="K108" s="17" t="s">
        <v>274</v>
      </c>
      <c r="L108" s="17" t="s">
        <v>275</v>
      </c>
      <c r="M108" s="17" t="s">
        <v>275</v>
      </c>
      <c r="N108" s="17" t="s">
        <v>275</v>
      </c>
      <c r="O108" s="17" t="s">
        <v>275</v>
      </c>
      <c r="P108" s="17" t="s">
        <v>275</v>
      </c>
    </row>
    <row r="109" spans="1:16" x14ac:dyDescent="0.25">
      <c r="A109" s="366">
        <f t="shared" si="1"/>
        <v>44895</v>
      </c>
      <c r="B109" s="17" t="s">
        <v>274</v>
      </c>
      <c r="C109" s="17" t="s">
        <v>274</v>
      </c>
      <c r="D109" s="17" t="s">
        <v>274</v>
      </c>
      <c r="E109" s="17" t="s">
        <v>274</v>
      </c>
      <c r="F109" s="17" t="s">
        <v>274</v>
      </c>
      <c r="G109" s="17" t="s">
        <v>274</v>
      </c>
      <c r="H109" s="17" t="s">
        <v>274</v>
      </c>
      <c r="I109" s="17" t="s">
        <v>274</v>
      </c>
      <c r="J109" s="17" t="s">
        <v>335</v>
      </c>
      <c r="K109" s="17" t="s">
        <v>274</v>
      </c>
      <c r="L109" s="17" t="s">
        <v>275</v>
      </c>
      <c r="M109" s="17" t="s">
        <v>275</v>
      </c>
      <c r="N109" s="17" t="s">
        <v>275</v>
      </c>
      <c r="O109" s="17" t="s">
        <v>275</v>
      </c>
      <c r="P109" s="17" t="s">
        <v>275</v>
      </c>
    </row>
    <row r="110" spans="1:16" x14ac:dyDescent="0.25">
      <c r="A110" s="366">
        <f t="shared" si="1"/>
        <v>44896</v>
      </c>
      <c r="B110" s="17" t="s">
        <v>275</v>
      </c>
      <c r="C110" s="17" t="s">
        <v>275</v>
      </c>
      <c r="D110" s="17" t="s">
        <v>275</v>
      </c>
      <c r="E110" s="17" t="s">
        <v>275</v>
      </c>
      <c r="F110" s="17" t="s">
        <v>275</v>
      </c>
      <c r="G110" s="17" t="s">
        <v>275</v>
      </c>
      <c r="H110" s="17" t="s">
        <v>275</v>
      </c>
      <c r="I110" s="17" t="s">
        <v>275</v>
      </c>
      <c r="J110" s="17" t="s">
        <v>275</v>
      </c>
      <c r="K110" s="17" t="s">
        <v>275</v>
      </c>
      <c r="L110" s="17" t="s">
        <v>275</v>
      </c>
      <c r="M110" s="17" t="s">
        <v>275</v>
      </c>
      <c r="N110" s="17" t="s">
        <v>275</v>
      </c>
      <c r="O110" s="17" t="s">
        <v>275</v>
      </c>
      <c r="P110" s="17" t="s">
        <v>275</v>
      </c>
    </row>
    <row r="111" spans="1:16" x14ac:dyDescent="0.25">
      <c r="A111" s="366">
        <f t="shared" si="1"/>
        <v>44897</v>
      </c>
      <c r="B111" s="17" t="s">
        <v>275</v>
      </c>
      <c r="C111" s="17" t="s">
        <v>275</v>
      </c>
      <c r="D111" s="17" t="s">
        <v>275</v>
      </c>
      <c r="E111" s="17" t="s">
        <v>275</v>
      </c>
      <c r="F111" s="17" t="s">
        <v>275</v>
      </c>
      <c r="G111" s="17" t="s">
        <v>275</v>
      </c>
      <c r="H111" s="17" t="s">
        <v>275</v>
      </c>
      <c r="I111" s="17" t="s">
        <v>275</v>
      </c>
      <c r="J111" s="17" t="s">
        <v>275</v>
      </c>
      <c r="K111" s="17" t="s">
        <v>275</v>
      </c>
      <c r="L111" s="17" t="s">
        <v>275</v>
      </c>
      <c r="M111" s="17" t="s">
        <v>275</v>
      </c>
      <c r="N111" s="17" t="s">
        <v>275</v>
      </c>
      <c r="O111" s="17" t="s">
        <v>275</v>
      </c>
      <c r="P111" s="17" t="s">
        <v>275</v>
      </c>
    </row>
    <row r="112" spans="1:16" x14ac:dyDescent="0.25">
      <c r="A112" s="366">
        <f t="shared" si="1"/>
        <v>44898</v>
      </c>
      <c r="B112" s="17" t="s">
        <v>275</v>
      </c>
      <c r="C112" s="17" t="s">
        <v>275</v>
      </c>
      <c r="D112" s="17" t="s">
        <v>275</v>
      </c>
      <c r="E112" s="17" t="s">
        <v>275</v>
      </c>
      <c r="F112" s="17" t="s">
        <v>275</v>
      </c>
      <c r="G112" s="17" t="s">
        <v>275</v>
      </c>
      <c r="H112" s="17" t="s">
        <v>275</v>
      </c>
      <c r="I112" s="17" t="s">
        <v>275</v>
      </c>
      <c r="J112" s="17" t="s">
        <v>275</v>
      </c>
      <c r="K112" s="17" t="s">
        <v>275</v>
      </c>
      <c r="L112" s="17" t="s">
        <v>275</v>
      </c>
      <c r="M112" s="17" t="s">
        <v>275</v>
      </c>
      <c r="N112" s="17" t="s">
        <v>275</v>
      </c>
      <c r="O112" s="17" t="s">
        <v>275</v>
      </c>
      <c r="P112" s="17" t="s">
        <v>275</v>
      </c>
    </row>
    <row r="113" spans="1:16" x14ac:dyDescent="0.25">
      <c r="A113" s="366">
        <f t="shared" si="1"/>
        <v>44899</v>
      </c>
      <c r="B113" s="17" t="s">
        <v>275</v>
      </c>
      <c r="C113" s="17" t="s">
        <v>275</v>
      </c>
      <c r="D113" s="17" t="s">
        <v>275</v>
      </c>
      <c r="E113" s="17" t="s">
        <v>275</v>
      </c>
      <c r="F113" s="17" t="s">
        <v>275</v>
      </c>
      <c r="G113" s="17" t="s">
        <v>275</v>
      </c>
      <c r="H113" s="17" t="s">
        <v>275</v>
      </c>
      <c r="I113" s="17" t="s">
        <v>275</v>
      </c>
      <c r="J113" s="17" t="s">
        <v>275</v>
      </c>
      <c r="K113" s="17" t="s">
        <v>275</v>
      </c>
      <c r="L113" s="17" t="s">
        <v>275</v>
      </c>
      <c r="M113" s="17" t="s">
        <v>275</v>
      </c>
      <c r="N113" s="17" t="s">
        <v>275</v>
      </c>
      <c r="O113" s="17" t="s">
        <v>275</v>
      </c>
      <c r="P113" s="17" t="s">
        <v>275</v>
      </c>
    </row>
    <row r="114" spans="1:16" x14ac:dyDescent="0.25">
      <c r="A114" s="366">
        <f t="shared" si="1"/>
        <v>44900</v>
      </c>
      <c r="B114" s="17" t="s">
        <v>275</v>
      </c>
      <c r="C114" s="17" t="s">
        <v>275</v>
      </c>
      <c r="D114" s="17" t="s">
        <v>275</v>
      </c>
      <c r="E114" s="17" t="s">
        <v>275</v>
      </c>
      <c r="F114" s="17" t="s">
        <v>275</v>
      </c>
      <c r="G114" s="17" t="s">
        <v>275</v>
      </c>
      <c r="H114" s="17" t="s">
        <v>275</v>
      </c>
      <c r="I114" s="17" t="s">
        <v>275</v>
      </c>
      <c r="J114" s="17" t="s">
        <v>275</v>
      </c>
      <c r="K114" s="17" t="s">
        <v>275</v>
      </c>
      <c r="L114" s="17" t="s">
        <v>275</v>
      </c>
      <c r="M114" s="17" t="s">
        <v>275</v>
      </c>
      <c r="N114" s="17" t="s">
        <v>275</v>
      </c>
      <c r="O114" s="17" t="s">
        <v>275</v>
      </c>
      <c r="P114" s="17" t="s">
        <v>275</v>
      </c>
    </row>
    <row r="115" spans="1:16" x14ac:dyDescent="0.25">
      <c r="A115" s="366">
        <f t="shared" si="1"/>
        <v>44901</v>
      </c>
      <c r="B115" s="17" t="s">
        <v>275</v>
      </c>
      <c r="C115" s="17" t="s">
        <v>275</v>
      </c>
      <c r="D115" s="17" t="s">
        <v>275</v>
      </c>
      <c r="E115" s="17" t="s">
        <v>275</v>
      </c>
      <c r="F115" s="17" t="s">
        <v>275</v>
      </c>
      <c r="G115" s="17" t="s">
        <v>275</v>
      </c>
      <c r="H115" s="17" t="s">
        <v>275</v>
      </c>
      <c r="I115" s="17" t="s">
        <v>275</v>
      </c>
      <c r="J115" s="17" t="s">
        <v>275</v>
      </c>
      <c r="K115" s="17" t="s">
        <v>275</v>
      </c>
      <c r="L115" s="17" t="s">
        <v>275</v>
      </c>
      <c r="M115" s="17" t="s">
        <v>275</v>
      </c>
      <c r="N115" s="17" t="s">
        <v>275</v>
      </c>
      <c r="O115" s="17" t="s">
        <v>275</v>
      </c>
      <c r="P115" s="17" t="s">
        <v>275</v>
      </c>
    </row>
    <row r="116" spans="1:16" x14ac:dyDescent="0.25">
      <c r="A116" s="366">
        <f t="shared" si="1"/>
        <v>44902</v>
      </c>
      <c r="B116" s="17" t="s">
        <v>275</v>
      </c>
      <c r="C116" s="17" t="s">
        <v>275</v>
      </c>
      <c r="D116" s="17" t="s">
        <v>275</v>
      </c>
      <c r="E116" s="17" t="s">
        <v>275</v>
      </c>
      <c r="F116" s="17" t="s">
        <v>275</v>
      </c>
      <c r="G116" s="17" t="s">
        <v>275</v>
      </c>
      <c r="H116" s="17" t="s">
        <v>275</v>
      </c>
      <c r="I116" s="17" t="s">
        <v>275</v>
      </c>
      <c r="J116" s="17" t="s">
        <v>275</v>
      </c>
      <c r="K116" s="17" t="s">
        <v>275</v>
      </c>
      <c r="L116" s="17" t="s">
        <v>275</v>
      </c>
      <c r="M116" s="17" t="s">
        <v>275</v>
      </c>
      <c r="N116" s="17" t="s">
        <v>275</v>
      </c>
      <c r="O116" s="17" t="s">
        <v>275</v>
      </c>
      <c r="P116" s="17" t="s">
        <v>275</v>
      </c>
    </row>
    <row r="117" spans="1:16" x14ac:dyDescent="0.25">
      <c r="A117" s="366">
        <f t="shared" si="1"/>
        <v>44903</v>
      </c>
      <c r="B117" s="17" t="s">
        <v>275</v>
      </c>
      <c r="C117" s="17" t="s">
        <v>275</v>
      </c>
      <c r="D117" s="17" t="s">
        <v>275</v>
      </c>
      <c r="E117" s="17" t="s">
        <v>275</v>
      </c>
      <c r="F117" s="17" t="s">
        <v>275</v>
      </c>
      <c r="G117" s="17" t="s">
        <v>275</v>
      </c>
      <c r="H117" s="17" t="s">
        <v>275</v>
      </c>
      <c r="I117" s="17" t="s">
        <v>275</v>
      </c>
      <c r="J117" s="17" t="s">
        <v>275</v>
      </c>
      <c r="K117" s="17" t="s">
        <v>275</v>
      </c>
      <c r="L117" s="17" t="s">
        <v>275</v>
      </c>
      <c r="M117" s="17" t="s">
        <v>275</v>
      </c>
      <c r="N117" s="17" t="s">
        <v>275</v>
      </c>
      <c r="O117" s="17" t="s">
        <v>275</v>
      </c>
      <c r="P117" s="17" t="s">
        <v>275</v>
      </c>
    </row>
    <row r="118" spans="1:16" x14ac:dyDescent="0.25">
      <c r="A118" s="366">
        <f t="shared" si="1"/>
        <v>44904</v>
      </c>
      <c r="B118" s="17" t="s">
        <v>275</v>
      </c>
      <c r="C118" s="17" t="s">
        <v>275</v>
      </c>
      <c r="D118" s="17" t="s">
        <v>275</v>
      </c>
      <c r="E118" s="17" t="s">
        <v>275</v>
      </c>
      <c r="F118" s="17" t="s">
        <v>275</v>
      </c>
      <c r="G118" s="17" t="s">
        <v>275</v>
      </c>
      <c r="H118" s="17" t="s">
        <v>275</v>
      </c>
      <c r="I118" s="17" t="s">
        <v>275</v>
      </c>
      <c r="J118" s="17" t="s">
        <v>275</v>
      </c>
      <c r="K118" s="17" t="s">
        <v>275</v>
      </c>
      <c r="L118" s="17" t="s">
        <v>275</v>
      </c>
      <c r="M118" s="17" t="s">
        <v>275</v>
      </c>
      <c r="N118" s="17" t="s">
        <v>275</v>
      </c>
      <c r="O118" s="17" t="s">
        <v>275</v>
      </c>
      <c r="P118" s="17" t="s">
        <v>275</v>
      </c>
    </row>
    <row r="119" spans="1:16" x14ac:dyDescent="0.25">
      <c r="A119" s="366">
        <f t="shared" si="1"/>
        <v>44905</v>
      </c>
      <c r="B119" s="17" t="s">
        <v>275</v>
      </c>
      <c r="C119" s="17" t="s">
        <v>275</v>
      </c>
      <c r="D119" s="17" t="s">
        <v>275</v>
      </c>
      <c r="E119" s="17" t="s">
        <v>275</v>
      </c>
      <c r="F119" s="17" t="s">
        <v>275</v>
      </c>
      <c r="G119" s="17" t="s">
        <v>275</v>
      </c>
      <c r="H119" s="17" t="s">
        <v>275</v>
      </c>
      <c r="I119" s="17" t="s">
        <v>275</v>
      </c>
      <c r="J119" s="17" t="s">
        <v>275</v>
      </c>
      <c r="K119" s="17" t="s">
        <v>275</v>
      </c>
      <c r="L119" s="17" t="s">
        <v>275</v>
      </c>
      <c r="M119" s="17" t="s">
        <v>275</v>
      </c>
      <c r="N119" s="17" t="s">
        <v>275</v>
      </c>
      <c r="O119" s="17" t="s">
        <v>275</v>
      </c>
      <c r="P119" s="17" t="s">
        <v>275</v>
      </c>
    </row>
    <row r="120" spans="1:16" x14ac:dyDescent="0.25">
      <c r="A120" s="366">
        <f t="shared" si="1"/>
        <v>44906</v>
      </c>
      <c r="B120" s="17" t="s">
        <v>275</v>
      </c>
      <c r="C120" s="17" t="s">
        <v>275</v>
      </c>
      <c r="D120" s="17" t="s">
        <v>275</v>
      </c>
      <c r="E120" s="17" t="s">
        <v>275</v>
      </c>
      <c r="F120" s="17" t="s">
        <v>275</v>
      </c>
      <c r="G120" s="17" t="s">
        <v>275</v>
      </c>
      <c r="H120" s="17" t="s">
        <v>275</v>
      </c>
      <c r="I120" s="17" t="s">
        <v>275</v>
      </c>
      <c r="J120" s="17" t="s">
        <v>275</v>
      </c>
      <c r="K120" s="17" t="s">
        <v>275</v>
      </c>
      <c r="L120" s="17" t="s">
        <v>275</v>
      </c>
      <c r="M120" s="17" t="s">
        <v>275</v>
      </c>
      <c r="N120" s="17" t="s">
        <v>275</v>
      </c>
      <c r="O120" s="17" t="s">
        <v>275</v>
      </c>
      <c r="P120" s="17" t="s">
        <v>275</v>
      </c>
    </row>
    <row r="121" spans="1:16" x14ac:dyDescent="0.25">
      <c r="A121" s="366">
        <f t="shared" si="1"/>
        <v>44907</v>
      </c>
      <c r="B121" s="17" t="s">
        <v>275</v>
      </c>
      <c r="C121" s="17" t="s">
        <v>275</v>
      </c>
      <c r="D121" s="17" t="s">
        <v>275</v>
      </c>
      <c r="E121" s="17" t="s">
        <v>275</v>
      </c>
      <c r="F121" s="17" t="s">
        <v>275</v>
      </c>
      <c r="G121" s="17" t="s">
        <v>275</v>
      </c>
      <c r="H121" s="17" t="s">
        <v>275</v>
      </c>
      <c r="I121" s="17" t="s">
        <v>275</v>
      </c>
      <c r="J121" s="17" t="s">
        <v>275</v>
      </c>
      <c r="K121" s="17" t="s">
        <v>275</v>
      </c>
      <c r="L121" s="17" t="s">
        <v>275</v>
      </c>
      <c r="M121" s="17" t="s">
        <v>275</v>
      </c>
      <c r="N121" s="17" t="s">
        <v>275</v>
      </c>
      <c r="O121" s="17" t="s">
        <v>275</v>
      </c>
      <c r="P121" s="17" t="s">
        <v>275</v>
      </c>
    </row>
    <row r="122" spans="1:16" x14ac:dyDescent="0.25">
      <c r="A122" s="366">
        <f t="shared" si="1"/>
        <v>44908</v>
      </c>
      <c r="B122" s="17" t="s">
        <v>275</v>
      </c>
      <c r="C122" s="17" t="s">
        <v>275</v>
      </c>
      <c r="D122" s="17" t="s">
        <v>275</v>
      </c>
      <c r="E122" s="17" t="s">
        <v>275</v>
      </c>
      <c r="F122" s="17" t="s">
        <v>275</v>
      </c>
      <c r="G122" s="17" t="s">
        <v>275</v>
      </c>
      <c r="H122" s="17" t="s">
        <v>275</v>
      </c>
      <c r="I122" s="17" t="s">
        <v>275</v>
      </c>
      <c r="J122" s="17" t="s">
        <v>275</v>
      </c>
      <c r="K122" s="17" t="s">
        <v>275</v>
      </c>
      <c r="L122" s="17" t="s">
        <v>275</v>
      </c>
      <c r="M122" s="17" t="s">
        <v>275</v>
      </c>
      <c r="N122" s="17" t="s">
        <v>275</v>
      </c>
      <c r="O122" s="17" t="s">
        <v>275</v>
      </c>
      <c r="P122" s="17" t="s">
        <v>275</v>
      </c>
    </row>
    <row r="123" spans="1:16" x14ac:dyDescent="0.25">
      <c r="A123" s="366">
        <f t="shared" si="1"/>
        <v>44909</v>
      </c>
      <c r="B123" s="17" t="s">
        <v>275</v>
      </c>
      <c r="C123" s="17" t="s">
        <v>275</v>
      </c>
      <c r="D123" s="17" t="s">
        <v>275</v>
      </c>
      <c r="E123" s="17" t="s">
        <v>275</v>
      </c>
      <c r="F123" s="17" t="s">
        <v>275</v>
      </c>
      <c r="G123" s="17" t="s">
        <v>275</v>
      </c>
      <c r="H123" s="17" t="s">
        <v>275</v>
      </c>
      <c r="I123" s="17" t="s">
        <v>275</v>
      </c>
      <c r="J123" s="17" t="s">
        <v>275</v>
      </c>
      <c r="K123" s="17" t="s">
        <v>275</v>
      </c>
      <c r="L123" s="17" t="s">
        <v>275</v>
      </c>
      <c r="M123" s="17" t="s">
        <v>275</v>
      </c>
      <c r="N123" s="17" t="s">
        <v>275</v>
      </c>
      <c r="O123" s="17" t="s">
        <v>275</v>
      </c>
      <c r="P123" s="17" t="s">
        <v>275</v>
      </c>
    </row>
    <row r="124" spans="1:16" x14ac:dyDescent="0.25">
      <c r="A124" s="366">
        <f t="shared" si="1"/>
        <v>44910</v>
      </c>
      <c r="B124" s="17" t="s">
        <v>275</v>
      </c>
      <c r="C124" s="17" t="s">
        <v>275</v>
      </c>
      <c r="D124" s="17" t="s">
        <v>275</v>
      </c>
      <c r="E124" s="17" t="s">
        <v>275</v>
      </c>
      <c r="F124" s="17" t="s">
        <v>275</v>
      </c>
      <c r="G124" s="17" t="s">
        <v>275</v>
      </c>
      <c r="H124" s="17" t="s">
        <v>275</v>
      </c>
      <c r="I124" s="17" t="s">
        <v>275</v>
      </c>
      <c r="J124" s="17" t="s">
        <v>275</v>
      </c>
      <c r="K124" s="17" t="s">
        <v>275</v>
      </c>
      <c r="L124" s="17" t="s">
        <v>275</v>
      </c>
      <c r="M124" s="17" t="s">
        <v>275</v>
      </c>
      <c r="N124" s="17" t="s">
        <v>275</v>
      </c>
      <c r="O124" s="17" t="s">
        <v>275</v>
      </c>
      <c r="P124" s="17" t="s">
        <v>275</v>
      </c>
    </row>
    <row r="125" spans="1:16" x14ac:dyDescent="0.25">
      <c r="A125" s="366">
        <f t="shared" si="1"/>
        <v>44911</v>
      </c>
      <c r="B125" s="17" t="s">
        <v>275</v>
      </c>
      <c r="C125" s="17" t="s">
        <v>275</v>
      </c>
      <c r="D125" s="17" t="s">
        <v>275</v>
      </c>
      <c r="E125" s="17" t="s">
        <v>275</v>
      </c>
      <c r="F125" s="17" t="s">
        <v>275</v>
      </c>
      <c r="G125" s="17" t="s">
        <v>275</v>
      </c>
      <c r="H125" s="17" t="s">
        <v>275</v>
      </c>
      <c r="I125" s="17" t="s">
        <v>275</v>
      </c>
      <c r="J125" s="17" t="s">
        <v>275</v>
      </c>
      <c r="K125" s="17" t="s">
        <v>275</v>
      </c>
      <c r="L125" s="17" t="s">
        <v>275</v>
      </c>
      <c r="M125" s="17" t="s">
        <v>275</v>
      </c>
      <c r="N125" s="17" t="s">
        <v>275</v>
      </c>
      <c r="O125" s="17" t="s">
        <v>275</v>
      </c>
      <c r="P125" s="17" t="s">
        <v>275</v>
      </c>
    </row>
    <row r="126" spans="1:16" x14ac:dyDescent="0.25">
      <c r="A126" s="366">
        <f t="shared" si="1"/>
        <v>44912</v>
      </c>
      <c r="B126" s="17" t="s">
        <v>275</v>
      </c>
      <c r="C126" s="17" t="s">
        <v>275</v>
      </c>
      <c r="D126" s="17" t="s">
        <v>275</v>
      </c>
      <c r="E126" s="17" t="s">
        <v>275</v>
      </c>
      <c r="F126" s="17" t="s">
        <v>275</v>
      </c>
      <c r="G126" s="17" t="s">
        <v>275</v>
      </c>
      <c r="H126" s="17" t="s">
        <v>275</v>
      </c>
      <c r="I126" s="17" t="s">
        <v>275</v>
      </c>
      <c r="J126" s="17" t="s">
        <v>275</v>
      </c>
      <c r="K126" s="17" t="s">
        <v>275</v>
      </c>
      <c r="L126" s="17" t="s">
        <v>275</v>
      </c>
      <c r="M126" s="17" t="s">
        <v>275</v>
      </c>
      <c r="N126" s="17" t="s">
        <v>275</v>
      </c>
      <c r="O126" s="17" t="s">
        <v>275</v>
      </c>
      <c r="P126" s="17" t="s">
        <v>275</v>
      </c>
    </row>
    <row r="127" spans="1:16" x14ac:dyDescent="0.25">
      <c r="A127" s="366">
        <f t="shared" si="1"/>
        <v>44913</v>
      </c>
      <c r="B127" s="17" t="s">
        <v>275</v>
      </c>
      <c r="C127" s="17" t="s">
        <v>275</v>
      </c>
      <c r="D127" s="17" t="s">
        <v>275</v>
      </c>
      <c r="E127" s="17" t="s">
        <v>275</v>
      </c>
      <c r="F127" s="17" t="s">
        <v>275</v>
      </c>
      <c r="G127" s="17" t="s">
        <v>275</v>
      </c>
      <c r="H127" s="17" t="s">
        <v>275</v>
      </c>
      <c r="I127" s="17" t="s">
        <v>275</v>
      </c>
      <c r="J127" s="17" t="s">
        <v>275</v>
      </c>
      <c r="K127" s="17" t="s">
        <v>275</v>
      </c>
      <c r="L127" s="17" t="s">
        <v>275</v>
      </c>
      <c r="M127" s="17" t="s">
        <v>275</v>
      </c>
      <c r="N127" s="17" t="s">
        <v>275</v>
      </c>
      <c r="O127" s="17" t="s">
        <v>275</v>
      </c>
      <c r="P127" s="17" t="s">
        <v>275</v>
      </c>
    </row>
    <row r="128" spans="1:16" x14ac:dyDescent="0.25">
      <c r="A128" s="366">
        <f t="shared" si="1"/>
        <v>44914</v>
      </c>
      <c r="B128" s="17" t="s">
        <v>275</v>
      </c>
      <c r="C128" s="17" t="s">
        <v>275</v>
      </c>
      <c r="D128" s="17" t="s">
        <v>275</v>
      </c>
      <c r="E128" s="17" t="s">
        <v>275</v>
      </c>
      <c r="F128" s="17" t="s">
        <v>275</v>
      </c>
      <c r="G128" s="17" t="s">
        <v>275</v>
      </c>
      <c r="H128" s="17" t="s">
        <v>275</v>
      </c>
      <c r="I128" s="17" t="s">
        <v>275</v>
      </c>
      <c r="J128" s="17" t="s">
        <v>275</v>
      </c>
      <c r="K128" s="17" t="s">
        <v>275</v>
      </c>
      <c r="L128" s="17" t="s">
        <v>275</v>
      </c>
      <c r="M128" s="17" t="s">
        <v>275</v>
      </c>
      <c r="N128" s="17" t="s">
        <v>275</v>
      </c>
      <c r="O128" s="17" t="s">
        <v>275</v>
      </c>
      <c r="P128" s="17" t="s">
        <v>275</v>
      </c>
    </row>
    <row r="129" spans="1:16" x14ac:dyDescent="0.25">
      <c r="A129" s="366">
        <f t="shared" si="1"/>
        <v>44915</v>
      </c>
      <c r="B129" s="17" t="s">
        <v>275</v>
      </c>
      <c r="C129" s="17" t="s">
        <v>275</v>
      </c>
      <c r="D129" s="17" t="s">
        <v>275</v>
      </c>
      <c r="E129" s="17" t="s">
        <v>275</v>
      </c>
      <c r="F129" s="17" t="s">
        <v>275</v>
      </c>
      <c r="G129" s="17" t="s">
        <v>275</v>
      </c>
      <c r="H129" s="17" t="s">
        <v>275</v>
      </c>
      <c r="I129" s="17" t="s">
        <v>275</v>
      </c>
      <c r="J129" s="17" t="s">
        <v>275</v>
      </c>
      <c r="K129" s="17" t="s">
        <v>275</v>
      </c>
      <c r="L129" s="17" t="s">
        <v>275</v>
      </c>
      <c r="M129" s="17" t="s">
        <v>275</v>
      </c>
      <c r="N129" s="17" t="s">
        <v>275</v>
      </c>
      <c r="O129" s="17" t="s">
        <v>275</v>
      </c>
      <c r="P129" s="17" t="s">
        <v>275</v>
      </c>
    </row>
    <row r="130" spans="1:16" x14ac:dyDescent="0.25">
      <c r="A130" s="366">
        <f t="shared" si="1"/>
        <v>44916</v>
      </c>
      <c r="B130" s="17" t="s">
        <v>275</v>
      </c>
      <c r="C130" s="17" t="s">
        <v>275</v>
      </c>
      <c r="D130" s="17" t="s">
        <v>275</v>
      </c>
      <c r="E130" s="17" t="s">
        <v>275</v>
      </c>
      <c r="F130" s="17" t="s">
        <v>275</v>
      </c>
      <c r="G130" s="17" t="s">
        <v>275</v>
      </c>
      <c r="H130" s="17" t="s">
        <v>275</v>
      </c>
      <c r="I130" s="17" t="s">
        <v>275</v>
      </c>
      <c r="J130" s="17" t="s">
        <v>275</v>
      </c>
      <c r="K130" s="17" t="s">
        <v>275</v>
      </c>
      <c r="L130" s="17" t="s">
        <v>275</v>
      </c>
      <c r="M130" s="17" t="s">
        <v>275</v>
      </c>
      <c r="N130" s="17" t="s">
        <v>275</v>
      </c>
      <c r="O130" s="17" t="s">
        <v>275</v>
      </c>
      <c r="P130" s="17" t="s">
        <v>275</v>
      </c>
    </row>
    <row r="131" spans="1:16" x14ac:dyDescent="0.25">
      <c r="A131" s="366">
        <f t="shared" si="1"/>
        <v>44917</v>
      </c>
      <c r="B131" s="17" t="s">
        <v>275</v>
      </c>
      <c r="C131" s="17" t="s">
        <v>275</v>
      </c>
      <c r="D131" s="17" t="s">
        <v>275</v>
      </c>
      <c r="E131" s="17" t="s">
        <v>275</v>
      </c>
      <c r="F131" s="17" t="s">
        <v>275</v>
      </c>
      <c r="G131" s="17" t="s">
        <v>275</v>
      </c>
      <c r="H131" s="17" t="s">
        <v>275</v>
      </c>
      <c r="I131" s="17" t="s">
        <v>275</v>
      </c>
      <c r="J131" s="17" t="s">
        <v>275</v>
      </c>
      <c r="K131" s="17" t="s">
        <v>275</v>
      </c>
      <c r="L131" s="17" t="s">
        <v>275</v>
      </c>
      <c r="M131" s="17" t="s">
        <v>275</v>
      </c>
      <c r="N131" s="17" t="s">
        <v>275</v>
      </c>
      <c r="O131" s="17" t="s">
        <v>275</v>
      </c>
      <c r="P131" s="17" t="s">
        <v>275</v>
      </c>
    </row>
    <row r="132" spans="1:16" x14ac:dyDescent="0.25">
      <c r="A132" s="366">
        <f t="shared" ref="A132:A195" si="2">A131+1</f>
        <v>44918</v>
      </c>
      <c r="B132" s="17" t="s">
        <v>275</v>
      </c>
      <c r="C132" s="17" t="s">
        <v>275</v>
      </c>
      <c r="D132" s="17" t="s">
        <v>275</v>
      </c>
      <c r="E132" s="17" t="s">
        <v>275</v>
      </c>
      <c r="F132" s="17" t="s">
        <v>275</v>
      </c>
      <c r="G132" s="17" t="s">
        <v>275</v>
      </c>
      <c r="H132" s="17" t="s">
        <v>275</v>
      </c>
      <c r="I132" s="17" t="s">
        <v>275</v>
      </c>
      <c r="J132" s="17" t="s">
        <v>275</v>
      </c>
      <c r="K132" s="17" t="s">
        <v>275</v>
      </c>
      <c r="L132" s="17" t="s">
        <v>275</v>
      </c>
      <c r="M132" s="17" t="s">
        <v>275</v>
      </c>
      <c r="N132" s="17" t="s">
        <v>275</v>
      </c>
      <c r="O132" s="17" t="s">
        <v>275</v>
      </c>
      <c r="P132" s="17" t="s">
        <v>275</v>
      </c>
    </row>
    <row r="133" spans="1:16" x14ac:dyDescent="0.25">
      <c r="A133" s="366">
        <f t="shared" si="2"/>
        <v>44919</v>
      </c>
      <c r="B133" s="17" t="s">
        <v>275</v>
      </c>
      <c r="C133" s="17" t="s">
        <v>275</v>
      </c>
      <c r="D133" s="17" t="s">
        <v>275</v>
      </c>
      <c r="E133" s="17" t="s">
        <v>275</v>
      </c>
      <c r="F133" s="17" t="s">
        <v>275</v>
      </c>
      <c r="G133" s="17" t="s">
        <v>275</v>
      </c>
      <c r="H133" s="17" t="s">
        <v>275</v>
      </c>
      <c r="I133" s="17" t="s">
        <v>275</v>
      </c>
      <c r="J133" s="17" t="s">
        <v>275</v>
      </c>
      <c r="K133" s="17" t="s">
        <v>275</v>
      </c>
      <c r="L133" s="17" t="s">
        <v>275</v>
      </c>
      <c r="M133" s="17" t="s">
        <v>275</v>
      </c>
      <c r="N133" s="17" t="s">
        <v>275</v>
      </c>
      <c r="O133" s="17" t="s">
        <v>275</v>
      </c>
      <c r="P133" s="17" t="s">
        <v>275</v>
      </c>
    </row>
    <row r="134" spans="1:16" x14ac:dyDescent="0.25">
      <c r="A134" s="366">
        <f t="shared" si="2"/>
        <v>44920</v>
      </c>
      <c r="B134" s="17" t="s">
        <v>275</v>
      </c>
      <c r="C134" s="17" t="s">
        <v>275</v>
      </c>
      <c r="D134" s="17" t="s">
        <v>275</v>
      </c>
      <c r="E134" s="17" t="s">
        <v>275</v>
      </c>
      <c r="F134" s="17" t="s">
        <v>275</v>
      </c>
      <c r="G134" s="17" t="s">
        <v>275</v>
      </c>
      <c r="H134" s="17" t="s">
        <v>275</v>
      </c>
      <c r="I134" s="17" t="s">
        <v>275</v>
      </c>
      <c r="J134" s="17" t="s">
        <v>275</v>
      </c>
      <c r="K134" s="17" t="s">
        <v>275</v>
      </c>
      <c r="L134" s="17" t="s">
        <v>275</v>
      </c>
      <c r="M134" s="17" t="s">
        <v>275</v>
      </c>
      <c r="N134" s="17" t="s">
        <v>275</v>
      </c>
      <c r="O134" s="17" t="s">
        <v>275</v>
      </c>
      <c r="P134" s="17" t="s">
        <v>275</v>
      </c>
    </row>
    <row r="135" spans="1:16" x14ac:dyDescent="0.25">
      <c r="A135" s="366">
        <f t="shared" si="2"/>
        <v>44921</v>
      </c>
      <c r="B135" s="17" t="s">
        <v>275</v>
      </c>
      <c r="C135" s="17" t="s">
        <v>275</v>
      </c>
      <c r="D135" s="17" t="s">
        <v>275</v>
      </c>
      <c r="E135" s="17" t="s">
        <v>275</v>
      </c>
      <c r="F135" s="17" t="s">
        <v>275</v>
      </c>
      <c r="G135" s="17" t="s">
        <v>275</v>
      </c>
      <c r="H135" s="17" t="s">
        <v>275</v>
      </c>
      <c r="I135" s="17" t="s">
        <v>275</v>
      </c>
      <c r="J135" s="17" t="s">
        <v>275</v>
      </c>
      <c r="K135" s="17" t="s">
        <v>275</v>
      </c>
      <c r="L135" s="17" t="s">
        <v>275</v>
      </c>
      <c r="M135" s="17" t="s">
        <v>275</v>
      </c>
      <c r="N135" s="17" t="s">
        <v>275</v>
      </c>
      <c r="O135" s="17" t="s">
        <v>275</v>
      </c>
      <c r="P135" s="17" t="s">
        <v>275</v>
      </c>
    </row>
    <row r="136" spans="1:16" x14ac:dyDescent="0.25">
      <c r="A136" s="366">
        <f t="shared" si="2"/>
        <v>44922</v>
      </c>
      <c r="B136" s="17" t="s">
        <v>275</v>
      </c>
      <c r="C136" s="17" t="s">
        <v>275</v>
      </c>
      <c r="D136" s="17" t="s">
        <v>275</v>
      </c>
      <c r="E136" s="17" t="s">
        <v>275</v>
      </c>
      <c r="F136" s="17" t="s">
        <v>275</v>
      </c>
      <c r="G136" s="17" t="s">
        <v>275</v>
      </c>
      <c r="H136" s="17" t="s">
        <v>275</v>
      </c>
      <c r="I136" s="17" t="s">
        <v>275</v>
      </c>
      <c r="J136" s="17" t="s">
        <v>275</v>
      </c>
      <c r="K136" s="17" t="s">
        <v>275</v>
      </c>
      <c r="L136" s="17" t="s">
        <v>275</v>
      </c>
      <c r="M136" s="17" t="s">
        <v>275</v>
      </c>
      <c r="N136" s="17" t="s">
        <v>275</v>
      </c>
      <c r="O136" s="17" t="s">
        <v>275</v>
      </c>
      <c r="P136" s="17" t="s">
        <v>275</v>
      </c>
    </row>
    <row r="137" spans="1:16" x14ac:dyDescent="0.25">
      <c r="A137" s="366">
        <f t="shared" si="2"/>
        <v>44923</v>
      </c>
      <c r="B137" s="17" t="s">
        <v>275</v>
      </c>
      <c r="C137" s="17" t="s">
        <v>275</v>
      </c>
      <c r="D137" s="17" t="s">
        <v>275</v>
      </c>
      <c r="E137" s="17" t="s">
        <v>275</v>
      </c>
      <c r="F137" s="17" t="s">
        <v>275</v>
      </c>
      <c r="G137" s="17" t="s">
        <v>275</v>
      </c>
      <c r="H137" s="17" t="s">
        <v>275</v>
      </c>
      <c r="I137" s="17" t="s">
        <v>275</v>
      </c>
      <c r="J137" s="17" t="s">
        <v>275</v>
      </c>
      <c r="K137" s="17" t="s">
        <v>275</v>
      </c>
      <c r="L137" s="17" t="s">
        <v>275</v>
      </c>
      <c r="M137" s="17" t="s">
        <v>275</v>
      </c>
      <c r="N137" s="17" t="s">
        <v>275</v>
      </c>
      <c r="O137" s="17" t="s">
        <v>275</v>
      </c>
      <c r="P137" s="17" t="s">
        <v>275</v>
      </c>
    </row>
    <row r="138" spans="1:16" x14ac:dyDescent="0.25">
      <c r="A138" s="366">
        <f t="shared" si="2"/>
        <v>44924</v>
      </c>
      <c r="B138" s="17" t="s">
        <v>275</v>
      </c>
      <c r="C138" s="17" t="s">
        <v>275</v>
      </c>
      <c r="D138" s="17" t="s">
        <v>275</v>
      </c>
      <c r="E138" s="17" t="s">
        <v>275</v>
      </c>
      <c r="F138" s="17" t="s">
        <v>275</v>
      </c>
      <c r="G138" s="17" t="s">
        <v>275</v>
      </c>
      <c r="H138" s="17" t="s">
        <v>275</v>
      </c>
      <c r="I138" s="17" t="s">
        <v>275</v>
      </c>
      <c r="J138" s="17" t="s">
        <v>275</v>
      </c>
      <c r="K138" s="17" t="s">
        <v>275</v>
      </c>
      <c r="L138" s="17" t="s">
        <v>275</v>
      </c>
      <c r="M138" s="17" t="s">
        <v>275</v>
      </c>
      <c r="N138" s="17" t="s">
        <v>275</v>
      </c>
      <c r="O138" s="17" t="s">
        <v>275</v>
      </c>
      <c r="P138" s="17" t="s">
        <v>275</v>
      </c>
    </row>
    <row r="139" spans="1:16" x14ac:dyDescent="0.25">
      <c r="A139" s="366">
        <f t="shared" si="2"/>
        <v>44925</v>
      </c>
      <c r="B139" s="17" t="s">
        <v>275</v>
      </c>
      <c r="C139" s="17" t="s">
        <v>275</v>
      </c>
      <c r="D139" s="17" t="s">
        <v>275</v>
      </c>
      <c r="E139" s="17" t="s">
        <v>275</v>
      </c>
      <c r="F139" s="17" t="s">
        <v>275</v>
      </c>
      <c r="G139" s="17" t="s">
        <v>275</v>
      </c>
      <c r="H139" s="17" t="s">
        <v>275</v>
      </c>
      <c r="I139" s="17" t="s">
        <v>275</v>
      </c>
      <c r="J139" s="17" t="s">
        <v>275</v>
      </c>
      <c r="K139" s="17" t="s">
        <v>275</v>
      </c>
      <c r="L139" s="17" t="s">
        <v>275</v>
      </c>
      <c r="M139" s="17" t="s">
        <v>275</v>
      </c>
      <c r="N139" s="17" t="s">
        <v>275</v>
      </c>
      <c r="O139" s="17" t="s">
        <v>275</v>
      </c>
      <c r="P139" s="17" t="s">
        <v>275</v>
      </c>
    </row>
    <row r="140" spans="1:16" x14ac:dyDescent="0.25">
      <c r="A140" s="366">
        <f t="shared" si="2"/>
        <v>44926</v>
      </c>
      <c r="B140" s="17" t="s">
        <v>275</v>
      </c>
      <c r="C140" s="17" t="s">
        <v>275</v>
      </c>
      <c r="D140" s="17" t="s">
        <v>275</v>
      </c>
      <c r="E140" s="17" t="s">
        <v>275</v>
      </c>
      <c r="F140" s="17" t="s">
        <v>275</v>
      </c>
      <c r="G140" s="17" t="s">
        <v>275</v>
      </c>
      <c r="H140" s="17" t="s">
        <v>275</v>
      </c>
      <c r="I140" s="17" t="s">
        <v>275</v>
      </c>
      <c r="J140" s="17" t="s">
        <v>275</v>
      </c>
      <c r="K140" s="17" t="s">
        <v>275</v>
      </c>
      <c r="L140" s="17" t="s">
        <v>275</v>
      </c>
      <c r="M140" s="17" t="s">
        <v>275</v>
      </c>
      <c r="N140" s="17" t="s">
        <v>275</v>
      </c>
      <c r="O140" s="17" t="s">
        <v>275</v>
      </c>
      <c r="P140" s="17" t="s">
        <v>275</v>
      </c>
    </row>
    <row r="141" spans="1:16" x14ac:dyDescent="0.25">
      <c r="A141" s="366">
        <f t="shared" si="2"/>
        <v>44927</v>
      </c>
      <c r="B141" s="17" t="s">
        <v>275</v>
      </c>
      <c r="C141" s="17" t="s">
        <v>275</v>
      </c>
      <c r="D141" s="17" t="s">
        <v>275</v>
      </c>
      <c r="E141" s="17" t="s">
        <v>275</v>
      </c>
      <c r="F141" s="17" t="s">
        <v>275</v>
      </c>
      <c r="G141" s="17" t="s">
        <v>275</v>
      </c>
      <c r="H141" s="17" t="s">
        <v>275</v>
      </c>
      <c r="I141" s="17" t="s">
        <v>275</v>
      </c>
      <c r="J141" s="17" t="s">
        <v>275</v>
      </c>
      <c r="K141" s="17" t="s">
        <v>275</v>
      </c>
      <c r="L141" s="17" t="s">
        <v>275</v>
      </c>
      <c r="M141" s="17" t="s">
        <v>275</v>
      </c>
      <c r="N141" s="17" t="s">
        <v>275</v>
      </c>
      <c r="O141" s="17" t="s">
        <v>275</v>
      </c>
      <c r="P141" s="17" t="s">
        <v>275</v>
      </c>
    </row>
    <row r="142" spans="1:16" x14ac:dyDescent="0.25">
      <c r="A142" s="366">
        <f t="shared" si="2"/>
        <v>44928</v>
      </c>
      <c r="B142" s="17" t="s">
        <v>275</v>
      </c>
      <c r="C142" s="17" t="s">
        <v>275</v>
      </c>
      <c r="D142" s="17" t="s">
        <v>275</v>
      </c>
      <c r="E142" s="17" t="s">
        <v>275</v>
      </c>
      <c r="F142" s="17" t="s">
        <v>275</v>
      </c>
      <c r="G142" s="17" t="s">
        <v>275</v>
      </c>
      <c r="H142" s="17" t="s">
        <v>275</v>
      </c>
      <c r="I142" s="17" t="s">
        <v>275</v>
      </c>
      <c r="J142" s="17" t="s">
        <v>275</v>
      </c>
      <c r="K142" s="17" t="s">
        <v>275</v>
      </c>
      <c r="L142" s="17" t="s">
        <v>275</v>
      </c>
      <c r="M142" s="17" t="s">
        <v>275</v>
      </c>
      <c r="N142" s="17" t="s">
        <v>275</v>
      </c>
      <c r="O142" s="17" t="s">
        <v>275</v>
      </c>
      <c r="P142" s="17" t="s">
        <v>275</v>
      </c>
    </row>
    <row r="143" spans="1:16" x14ac:dyDescent="0.25">
      <c r="A143" s="366">
        <f t="shared" si="2"/>
        <v>44929</v>
      </c>
      <c r="B143" s="17" t="s">
        <v>275</v>
      </c>
      <c r="C143" s="17" t="s">
        <v>275</v>
      </c>
      <c r="D143" s="17" t="s">
        <v>275</v>
      </c>
      <c r="E143" s="17" t="s">
        <v>275</v>
      </c>
      <c r="F143" s="17" t="s">
        <v>275</v>
      </c>
      <c r="G143" s="17" t="s">
        <v>275</v>
      </c>
      <c r="H143" s="17" t="s">
        <v>275</v>
      </c>
      <c r="I143" s="17" t="s">
        <v>275</v>
      </c>
      <c r="J143" s="17" t="s">
        <v>275</v>
      </c>
      <c r="K143" s="17" t="s">
        <v>275</v>
      </c>
      <c r="L143" s="17" t="s">
        <v>275</v>
      </c>
      <c r="M143" s="17" t="s">
        <v>275</v>
      </c>
      <c r="N143" s="17" t="s">
        <v>275</v>
      </c>
      <c r="O143" s="17" t="s">
        <v>275</v>
      </c>
      <c r="P143" s="17" t="s">
        <v>275</v>
      </c>
    </row>
    <row r="144" spans="1:16" x14ac:dyDescent="0.25">
      <c r="A144" s="366">
        <f t="shared" si="2"/>
        <v>44930</v>
      </c>
      <c r="B144" s="17" t="s">
        <v>275</v>
      </c>
      <c r="C144" s="17" t="s">
        <v>275</v>
      </c>
      <c r="D144" s="17" t="s">
        <v>275</v>
      </c>
      <c r="E144" s="17" t="s">
        <v>275</v>
      </c>
      <c r="F144" s="17" t="s">
        <v>275</v>
      </c>
      <c r="G144" s="17" t="s">
        <v>275</v>
      </c>
      <c r="H144" s="17" t="s">
        <v>275</v>
      </c>
      <c r="I144" s="17" t="s">
        <v>275</v>
      </c>
      <c r="J144" s="17" t="s">
        <v>275</v>
      </c>
      <c r="K144" s="17" t="s">
        <v>275</v>
      </c>
      <c r="L144" s="17" t="s">
        <v>275</v>
      </c>
      <c r="M144" s="17" t="s">
        <v>275</v>
      </c>
      <c r="N144" s="17" t="s">
        <v>275</v>
      </c>
      <c r="O144" s="17" t="s">
        <v>275</v>
      </c>
      <c r="P144" s="17" t="s">
        <v>275</v>
      </c>
    </row>
    <row r="145" spans="1:16" x14ac:dyDescent="0.25">
      <c r="A145" s="366">
        <f t="shared" si="2"/>
        <v>44931</v>
      </c>
      <c r="B145" s="17" t="s">
        <v>275</v>
      </c>
      <c r="C145" s="17" t="s">
        <v>275</v>
      </c>
      <c r="D145" s="17" t="s">
        <v>275</v>
      </c>
      <c r="E145" s="17" t="s">
        <v>275</v>
      </c>
      <c r="F145" s="17" t="s">
        <v>275</v>
      </c>
      <c r="G145" s="17" t="s">
        <v>275</v>
      </c>
      <c r="H145" s="17" t="s">
        <v>275</v>
      </c>
      <c r="I145" s="17" t="s">
        <v>275</v>
      </c>
      <c r="J145" s="17" t="s">
        <v>275</v>
      </c>
      <c r="K145" s="17" t="s">
        <v>275</v>
      </c>
      <c r="L145" s="17" t="s">
        <v>275</v>
      </c>
      <c r="M145" s="17" t="s">
        <v>275</v>
      </c>
      <c r="N145" s="17" t="s">
        <v>275</v>
      </c>
      <c r="O145" s="17" t="s">
        <v>275</v>
      </c>
      <c r="P145" s="17" t="s">
        <v>275</v>
      </c>
    </row>
    <row r="146" spans="1:16" x14ac:dyDescent="0.25">
      <c r="A146" s="366">
        <f t="shared" si="2"/>
        <v>44932</v>
      </c>
      <c r="B146" s="17" t="s">
        <v>275</v>
      </c>
      <c r="C146" s="17" t="s">
        <v>275</v>
      </c>
      <c r="D146" s="17" t="s">
        <v>275</v>
      </c>
      <c r="E146" s="17" t="s">
        <v>275</v>
      </c>
      <c r="F146" s="17" t="s">
        <v>275</v>
      </c>
      <c r="G146" s="17" t="s">
        <v>275</v>
      </c>
      <c r="H146" s="17" t="s">
        <v>275</v>
      </c>
      <c r="I146" s="17" t="s">
        <v>275</v>
      </c>
      <c r="J146" s="17" t="s">
        <v>275</v>
      </c>
      <c r="K146" s="17" t="s">
        <v>275</v>
      </c>
      <c r="L146" s="17" t="s">
        <v>275</v>
      </c>
      <c r="M146" s="17" t="s">
        <v>275</v>
      </c>
      <c r="N146" s="17" t="s">
        <v>275</v>
      </c>
      <c r="O146" s="17" t="s">
        <v>275</v>
      </c>
      <c r="P146" s="17" t="s">
        <v>275</v>
      </c>
    </row>
    <row r="147" spans="1:16" x14ac:dyDescent="0.25">
      <c r="A147" s="366">
        <f t="shared" si="2"/>
        <v>44933</v>
      </c>
      <c r="B147" s="17" t="s">
        <v>275</v>
      </c>
      <c r="C147" s="17" t="s">
        <v>275</v>
      </c>
      <c r="D147" s="17" t="s">
        <v>275</v>
      </c>
      <c r="E147" s="17" t="s">
        <v>275</v>
      </c>
      <c r="F147" s="17" t="s">
        <v>275</v>
      </c>
      <c r="G147" s="17" t="s">
        <v>275</v>
      </c>
      <c r="H147" s="17" t="s">
        <v>275</v>
      </c>
      <c r="I147" s="17" t="s">
        <v>275</v>
      </c>
      <c r="J147" s="17" t="s">
        <v>275</v>
      </c>
      <c r="K147" s="17" t="s">
        <v>275</v>
      </c>
      <c r="L147" s="17" t="s">
        <v>275</v>
      </c>
      <c r="M147" s="17" t="s">
        <v>275</v>
      </c>
      <c r="N147" s="17" t="s">
        <v>275</v>
      </c>
      <c r="O147" s="17" t="s">
        <v>275</v>
      </c>
      <c r="P147" s="17" t="s">
        <v>275</v>
      </c>
    </row>
    <row r="148" spans="1:16" x14ac:dyDescent="0.25">
      <c r="A148" s="366">
        <f t="shared" si="2"/>
        <v>44934</v>
      </c>
      <c r="B148" s="17" t="s">
        <v>275</v>
      </c>
      <c r="C148" s="17" t="s">
        <v>275</v>
      </c>
      <c r="D148" s="17" t="s">
        <v>275</v>
      </c>
      <c r="E148" s="17" t="s">
        <v>275</v>
      </c>
      <c r="F148" s="17" t="s">
        <v>275</v>
      </c>
      <c r="G148" s="17" t="s">
        <v>275</v>
      </c>
      <c r="H148" s="17" t="s">
        <v>275</v>
      </c>
      <c r="I148" s="17" t="s">
        <v>275</v>
      </c>
      <c r="J148" s="17" t="s">
        <v>275</v>
      </c>
      <c r="K148" s="17" t="s">
        <v>275</v>
      </c>
      <c r="L148" s="17" t="s">
        <v>275</v>
      </c>
      <c r="M148" s="17" t="s">
        <v>275</v>
      </c>
      <c r="N148" s="17" t="s">
        <v>275</v>
      </c>
      <c r="O148" s="17" t="s">
        <v>275</v>
      </c>
      <c r="P148" s="17" t="s">
        <v>275</v>
      </c>
    </row>
    <row r="149" spans="1:16" x14ac:dyDescent="0.25">
      <c r="A149" s="366">
        <f t="shared" si="2"/>
        <v>44935</v>
      </c>
      <c r="B149" s="17" t="s">
        <v>275</v>
      </c>
      <c r="C149" s="17" t="s">
        <v>275</v>
      </c>
      <c r="D149" s="17" t="s">
        <v>275</v>
      </c>
      <c r="E149" s="17" t="s">
        <v>275</v>
      </c>
      <c r="F149" s="17" t="s">
        <v>275</v>
      </c>
      <c r="G149" s="17" t="s">
        <v>275</v>
      </c>
      <c r="H149" s="17" t="s">
        <v>275</v>
      </c>
      <c r="I149" s="17" t="s">
        <v>275</v>
      </c>
      <c r="J149" s="17" t="s">
        <v>275</v>
      </c>
      <c r="K149" s="17" t="s">
        <v>275</v>
      </c>
      <c r="L149" s="17" t="s">
        <v>275</v>
      </c>
      <c r="M149" s="17" t="s">
        <v>275</v>
      </c>
      <c r="N149" s="17" t="s">
        <v>275</v>
      </c>
      <c r="O149" s="17" t="s">
        <v>275</v>
      </c>
      <c r="P149" s="17" t="s">
        <v>275</v>
      </c>
    </row>
    <row r="150" spans="1:16" x14ac:dyDescent="0.25">
      <c r="A150" s="366">
        <f t="shared" si="2"/>
        <v>44936</v>
      </c>
      <c r="B150" s="17" t="s">
        <v>275</v>
      </c>
      <c r="C150" s="17" t="s">
        <v>275</v>
      </c>
      <c r="D150" s="17" t="s">
        <v>275</v>
      </c>
      <c r="E150" s="17" t="s">
        <v>275</v>
      </c>
      <c r="F150" s="17" t="s">
        <v>275</v>
      </c>
      <c r="G150" s="17" t="s">
        <v>275</v>
      </c>
      <c r="H150" s="17" t="s">
        <v>275</v>
      </c>
      <c r="I150" s="17" t="s">
        <v>275</v>
      </c>
      <c r="J150" s="17" t="s">
        <v>275</v>
      </c>
      <c r="K150" s="17" t="s">
        <v>275</v>
      </c>
      <c r="L150" s="17" t="s">
        <v>275</v>
      </c>
      <c r="M150" s="17" t="s">
        <v>275</v>
      </c>
      <c r="N150" s="17" t="s">
        <v>275</v>
      </c>
      <c r="O150" s="17" t="s">
        <v>275</v>
      </c>
      <c r="P150" s="17" t="s">
        <v>275</v>
      </c>
    </row>
    <row r="151" spans="1:16" x14ac:dyDescent="0.25">
      <c r="A151" s="366">
        <f t="shared" si="2"/>
        <v>44937</v>
      </c>
      <c r="B151" s="17" t="s">
        <v>275</v>
      </c>
      <c r="C151" s="17" t="s">
        <v>275</v>
      </c>
      <c r="D151" s="17" t="s">
        <v>275</v>
      </c>
      <c r="E151" s="17" t="s">
        <v>275</v>
      </c>
      <c r="F151" s="17" t="s">
        <v>275</v>
      </c>
      <c r="G151" s="17" t="s">
        <v>275</v>
      </c>
      <c r="H151" s="17" t="s">
        <v>275</v>
      </c>
      <c r="I151" s="17" t="s">
        <v>275</v>
      </c>
      <c r="J151" s="17" t="s">
        <v>275</v>
      </c>
      <c r="K151" s="17" t="s">
        <v>275</v>
      </c>
      <c r="L151" s="17" t="s">
        <v>275</v>
      </c>
      <c r="M151" s="17" t="s">
        <v>275</v>
      </c>
      <c r="N151" s="17" t="s">
        <v>275</v>
      </c>
      <c r="O151" s="17" t="s">
        <v>275</v>
      </c>
      <c r="P151" s="17" t="s">
        <v>275</v>
      </c>
    </row>
    <row r="152" spans="1:16" x14ac:dyDescent="0.25">
      <c r="A152" s="366">
        <f t="shared" si="2"/>
        <v>44938</v>
      </c>
      <c r="B152" s="17" t="s">
        <v>275</v>
      </c>
      <c r="C152" s="17" t="s">
        <v>275</v>
      </c>
      <c r="D152" s="17" t="s">
        <v>275</v>
      </c>
      <c r="E152" s="17" t="s">
        <v>275</v>
      </c>
      <c r="F152" s="17" t="s">
        <v>275</v>
      </c>
      <c r="G152" s="17" t="s">
        <v>275</v>
      </c>
      <c r="H152" s="17" t="s">
        <v>275</v>
      </c>
      <c r="I152" s="17" t="s">
        <v>275</v>
      </c>
      <c r="J152" s="17" t="s">
        <v>275</v>
      </c>
      <c r="K152" s="17" t="s">
        <v>275</v>
      </c>
      <c r="L152" s="17" t="s">
        <v>275</v>
      </c>
      <c r="M152" s="17" t="s">
        <v>275</v>
      </c>
      <c r="N152" s="17" t="s">
        <v>275</v>
      </c>
      <c r="O152" s="17" t="s">
        <v>275</v>
      </c>
      <c r="P152" s="17" t="s">
        <v>275</v>
      </c>
    </row>
    <row r="153" spans="1:16" x14ac:dyDescent="0.25">
      <c r="A153" s="366">
        <f t="shared" si="2"/>
        <v>44939</v>
      </c>
      <c r="B153" s="17" t="s">
        <v>275</v>
      </c>
      <c r="C153" s="17" t="s">
        <v>275</v>
      </c>
      <c r="D153" s="17" t="s">
        <v>275</v>
      </c>
      <c r="E153" s="17" t="s">
        <v>275</v>
      </c>
      <c r="F153" s="17" t="s">
        <v>275</v>
      </c>
      <c r="G153" s="17" t="s">
        <v>275</v>
      </c>
      <c r="H153" s="17" t="s">
        <v>275</v>
      </c>
      <c r="I153" s="17" t="s">
        <v>275</v>
      </c>
      <c r="J153" s="17" t="s">
        <v>275</v>
      </c>
      <c r="K153" s="17" t="s">
        <v>275</v>
      </c>
      <c r="L153" s="17" t="s">
        <v>275</v>
      </c>
      <c r="M153" s="17" t="s">
        <v>275</v>
      </c>
      <c r="N153" s="17" t="s">
        <v>275</v>
      </c>
      <c r="O153" s="17" t="s">
        <v>275</v>
      </c>
      <c r="P153" s="17" t="s">
        <v>275</v>
      </c>
    </row>
    <row r="154" spans="1:16" x14ac:dyDescent="0.25">
      <c r="A154" s="366">
        <f t="shared" si="2"/>
        <v>44940</v>
      </c>
      <c r="B154" s="17" t="s">
        <v>275</v>
      </c>
      <c r="C154" s="17" t="s">
        <v>275</v>
      </c>
      <c r="D154" s="17" t="s">
        <v>275</v>
      </c>
      <c r="E154" s="17" t="s">
        <v>275</v>
      </c>
      <c r="F154" s="17" t="s">
        <v>275</v>
      </c>
      <c r="G154" s="17" t="s">
        <v>275</v>
      </c>
      <c r="H154" s="17" t="s">
        <v>275</v>
      </c>
      <c r="I154" s="17" t="s">
        <v>275</v>
      </c>
      <c r="J154" s="17" t="s">
        <v>275</v>
      </c>
      <c r="K154" s="17" t="s">
        <v>275</v>
      </c>
      <c r="L154" s="17" t="s">
        <v>275</v>
      </c>
      <c r="M154" s="17" t="s">
        <v>275</v>
      </c>
      <c r="N154" s="17" t="s">
        <v>275</v>
      </c>
      <c r="O154" s="17" t="s">
        <v>275</v>
      </c>
      <c r="P154" s="17" t="s">
        <v>275</v>
      </c>
    </row>
    <row r="155" spans="1:16" x14ac:dyDescent="0.25">
      <c r="A155" s="366">
        <f t="shared" si="2"/>
        <v>44941</v>
      </c>
      <c r="B155" s="17" t="s">
        <v>275</v>
      </c>
      <c r="C155" s="17" t="s">
        <v>275</v>
      </c>
      <c r="D155" s="17" t="s">
        <v>275</v>
      </c>
      <c r="E155" s="17" t="s">
        <v>275</v>
      </c>
      <c r="F155" s="17" t="s">
        <v>275</v>
      </c>
      <c r="G155" s="17" t="s">
        <v>275</v>
      </c>
      <c r="H155" s="17" t="s">
        <v>275</v>
      </c>
      <c r="I155" s="17" t="s">
        <v>275</v>
      </c>
      <c r="J155" s="17" t="s">
        <v>275</v>
      </c>
      <c r="K155" s="17" t="s">
        <v>275</v>
      </c>
      <c r="L155" s="17" t="s">
        <v>275</v>
      </c>
      <c r="M155" s="17" t="s">
        <v>275</v>
      </c>
      <c r="N155" s="17" t="s">
        <v>275</v>
      </c>
      <c r="O155" s="17" t="s">
        <v>275</v>
      </c>
      <c r="P155" s="17" t="s">
        <v>275</v>
      </c>
    </row>
    <row r="156" spans="1:16" x14ac:dyDescent="0.25">
      <c r="A156" s="366">
        <f t="shared" si="2"/>
        <v>44942</v>
      </c>
      <c r="B156" s="17" t="s">
        <v>275</v>
      </c>
      <c r="C156" s="17" t="s">
        <v>275</v>
      </c>
      <c r="D156" s="17" t="s">
        <v>275</v>
      </c>
      <c r="E156" s="17" t="s">
        <v>275</v>
      </c>
      <c r="F156" s="17" t="s">
        <v>275</v>
      </c>
      <c r="G156" s="17" t="s">
        <v>275</v>
      </c>
      <c r="H156" s="17" t="s">
        <v>275</v>
      </c>
      <c r="I156" s="17" t="s">
        <v>275</v>
      </c>
      <c r="J156" s="17" t="s">
        <v>275</v>
      </c>
      <c r="K156" s="17" t="s">
        <v>275</v>
      </c>
      <c r="L156" s="17" t="s">
        <v>275</v>
      </c>
      <c r="M156" s="17" t="s">
        <v>275</v>
      </c>
      <c r="N156" s="17" t="s">
        <v>275</v>
      </c>
      <c r="O156" s="17" t="s">
        <v>275</v>
      </c>
      <c r="P156" s="17" t="s">
        <v>275</v>
      </c>
    </row>
    <row r="157" spans="1:16" x14ac:dyDescent="0.25">
      <c r="A157" s="366">
        <f t="shared" si="2"/>
        <v>44943</v>
      </c>
      <c r="B157" s="17" t="s">
        <v>275</v>
      </c>
      <c r="C157" s="17" t="s">
        <v>275</v>
      </c>
      <c r="D157" s="17" t="s">
        <v>275</v>
      </c>
      <c r="E157" s="17" t="s">
        <v>275</v>
      </c>
      <c r="F157" s="17" t="s">
        <v>275</v>
      </c>
      <c r="G157" s="17" t="s">
        <v>275</v>
      </c>
      <c r="H157" s="17" t="s">
        <v>275</v>
      </c>
      <c r="I157" s="17" t="s">
        <v>275</v>
      </c>
      <c r="J157" s="17" t="s">
        <v>275</v>
      </c>
      <c r="K157" s="17" t="s">
        <v>275</v>
      </c>
      <c r="L157" s="17" t="s">
        <v>275</v>
      </c>
      <c r="M157" s="17" t="s">
        <v>275</v>
      </c>
      <c r="N157" s="17" t="s">
        <v>275</v>
      </c>
      <c r="O157" s="17" t="s">
        <v>275</v>
      </c>
      <c r="P157" s="17" t="s">
        <v>275</v>
      </c>
    </row>
    <row r="158" spans="1:16" x14ac:dyDescent="0.25">
      <c r="A158" s="366">
        <f t="shared" si="2"/>
        <v>44944</v>
      </c>
      <c r="B158" s="17" t="s">
        <v>275</v>
      </c>
      <c r="C158" s="17" t="s">
        <v>275</v>
      </c>
      <c r="D158" s="17" t="s">
        <v>275</v>
      </c>
      <c r="E158" s="17" t="s">
        <v>275</v>
      </c>
      <c r="F158" s="17" t="s">
        <v>275</v>
      </c>
      <c r="G158" s="17" t="s">
        <v>275</v>
      </c>
      <c r="H158" s="17" t="s">
        <v>275</v>
      </c>
      <c r="I158" s="17" t="s">
        <v>275</v>
      </c>
      <c r="J158" s="17" t="s">
        <v>275</v>
      </c>
      <c r="K158" s="17" t="s">
        <v>275</v>
      </c>
      <c r="L158" s="17" t="s">
        <v>275</v>
      </c>
      <c r="M158" s="17" t="s">
        <v>275</v>
      </c>
      <c r="N158" s="17" t="s">
        <v>275</v>
      </c>
      <c r="O158" s="17" t="s">
        <v>275</v>
      </c>
      <c r="P158" s="17" t="s">
        <v>275</v>
      </c>
    </row>
    <row r="159" spans="1:16" x14ac:dyDescent="0.25">
      <c r="A159" s="366">
        <f t="shared" si="2"/>
        <v>44945</v>
      </c>
      <c r="B159" s="17" t="s">
        <v>275</v>
      </c>
      <c r="C159" s="17" t="s">
        <v>275</v>
      </c>
      <c r="D159" s="17" t="s">
        <v>275</v>
      </c>
      <c r="E159" s="17" t="s">
        <v>275</v>
      </c>
      <c r="F159" s="17" t="s">
        <v>275</v>
      </c>
      <c r="G159" s="17" t="s">
        <v>275</v>
      </c>
      <c r="H159" s="17" t="s">
        <v>275</v>
      </c>
      <c r="I159" s="17" t="s">
        <v>275</v>
      </c>
      <c r="J159" s="17" t="s">
        <v>275</v>
      </c>
      <c r="K159" s="17" t="s">
        <v>275</v>
      </c>
      <c r="L159" s="17" t="s">
        <v>275</v>
      </c>
      <c r="M159" s="17" t="s">
        <v>275</v>
      </c>
      <c r="N159" s="17" t="s">
        <v>275</v>
      </c>
      <c r="O159" s="17" t="s">
        <v>275</v>
      </c>
      <c r="P159" s="17" t="s">
        <v>275</v>
      </c>
    </row>
    <row r="160" spans="1:16" x14ac:dyDescent="0.25">
      <c r="A160" s="366">
        <f t="shared" si="2"/>
        <v>44946</v>
      </c>
      <c r="B160" s="17" t="s">
        <v>275</v>
      </c>
      <c r="C160" s="17" t="s">
        <v>275</v>
      </c>
      <c r="D160" s="17" t="s">
        <v>275</v>
      </c>
      <c r="E160" s="17" t="s">
        <v>275</v>
      </c>
      <c r="F160" s="17" t="s">
        <v>275</v>
      </c>
      <c r="G160" s="17" t="s">
        <v>275</v>
      </c>
      <c r="H160" s="17" t="s">
        <v>275</v>
      </c>
      <c r="I160" s="17" t="s">
        <v>275</v>
      </c>
      <c r="J160" s="17" t="s">
        <v>275</v>
      </c>
      <c r="K160" s="17" t="s">
        <v>275</v>
      </c>
      <c r="L160" s="17" t="s">
        <v>275</v>
      </c>
      <c r="M160" s="17" t="s">
        <v>275</v>
      </c>
      <c r="N160" s="17" t="s">
        <v>275</v>
      </c>
      <c r="O160" s="17" t="s">
        <v>275</v>
      </c>
      <c r="P160" s="17" t="s">
        <v>275</v>
      </c>
    </row>
    <row r="161" spans="1:16" x14ac:dyDescent="0.25">
      <c r="A161" s="366">
        <f t="shared" si="2"/>
        <v>44947</v>
      </c>
      <c r="B161" s="17" t="s">
        <v>275</v>
      </c>
      <c r="C161" s="17" t="s">
        <v>275</v>
      </c>
      <c r="D161" s="17" t="s">
        <v>275</v>
      </c>
      <c r="E161" s="17" t="s">
        <v>275</v>
      </c>
      <c r="F161" s="17" t="s">
        <v>275</v>
      </c>
      <c r="G161" s="17" t="s">
        <v>275</v>
      </c>
      <c r="H161" s="17" t="s">
        <v>275</v>
      </c>
      <c r="I161" s="17" t="s">
        <v>275</v>
      </c>
      <c r="J161" s="17" t="s">
        <v>275</v>
      </c>
      <c r="K161" s="17" t="s">
        <v>275</v>
      </c>
      <c r="L161" s="17" t="s">
        <v>275</v>
      </c>
      <c r="M161" s="17" t="s">
        <v>275</v>
      </c>
      <c r="N161" s="17" t="s">
        <v>275</v>
      </c>
      <c r="O161" s="17" t="s">
        <v>275</v>
      </c>
      <c r="P161" s="17" t="s">
        <v>275</v>
      </c>
    </row>
    <row r="162" spans="1:16" x14ac:dyDescent="0.25">
      <c r="A162" s="366">
        <f t="shared" si="2"/>
        <v>44948</v>
      </c>
      <c r="B162" s="17" t="s">
        <v>275</v>
      </c>
      <c r="C162" s="17" t="s">
        <v>275</v>
      </c>
      <c r="D162" s="17" t="s">
        <v>275</v>
      </c>
      <c r="E162" s="17" t="s">
        <v>275</v>
      </c>
      <c r="F162" s="17" t="s">
        <v>275</v>
      </c>
      <c r="G162" s="17" t="s">
        <v>275</v>
      </c>
      <c r="H162" s="17" t="s">
        <v>275</v>
      </c>
      <c r="I162" s="17" t="s">
        <v>275</v>
      </c>
      <c r="J162" s="17" t="s">
        <v>275</v>
      </c>
      <c r="K162" s="17" t="s">
        <v>275</v>
      </c>
      <c r="L162" s="17" t="s">
        <v>275</v>
      </c>
      <c r="M162" s="17" t="s">
        <v>275</v>
      </c>
      <c r="N162" s="17" t="s">
        <v>275</v>
      </c>
      <c r="O162" s="17" t="s">
        <v>275</v>
      </c>
      <c r="P162" s="17" t="s">
        <v>275</v>
      </c>
    </row>
    <row r="163" spans="1:16" x14ac:dyDescent="0.25">
      <c r="A163" s="366">
        <f t="shared" si="2"/>
        <v>44949</v>
      </c>
      <c r="B163" s="17" t="s">
        <v>275</v>
      </c>
      <c r="C163" s="17" t="s">
        <v>275</v>
      </c>
      <c r="D163" s="17" t="s">
        <v>275</v>
      </c>
      <c r="E163" s="17" t="s">
        <v>275</v>
      </c>
      <c r="F163" s="17" t="s">
        <v>275</v>
      </c>
      <c r="G163" s="17" t="s">
        <v>275</v>
      </c>
      <c r="H163" s="17" t="s">
        <v>275</v>
      </c>
      <c r="I163" s="17" t="s">
        <v>275</v>
      </c>
      <c r="J163" s="17" t="s">
        <v>275</v>
      </c>
      <c r="K163" s="17" t="s">
        <v>275</v>
      </c>
      <c r="L163" s="17" t="s">
        <v>275</v>
      </c>
      <c r="M163" s="17" t="s">
        <v>275</v>
      </c>
      <c r="N163" s="17" t="s">
        <v>275</v>
      </c>
      <c r="O163" s="17" t="s">
        <v>275</v>
      </c>
      <c r="P163" s="17" t="s">
        <v>275</v>
      </c>
    </row>
    <row r="164" spans="1:16" x14ac:dyDescent="0.25">
      <c r="A164" s="366">
        <f t="shared" si="2"/>
        <v>44950</v>
      </c>
      <c r="B164" s="17" t="s">
        <v>275</v>
      </c>
      <c r="C164" s="17" t="s">
        <v>275</v>
      </c>
      <c r="D164" s="17" t="s">
        <v>275</v>
      </c>
      <c r="E164" s="17" t="s">
        <v>275</v>
      </c>
      <c r="F164" s="17" t="s">
        <v>275</v>
      </c>
      <c r="G164" s="17" t="s">
        <v>275</v>
      </c>
      <c r="H164" s="17" t="s">
        <v>275</v>
      </c>
      <c r="I164" s="17" t="s">
        <v>275</v>
      </c>
      <c r="J164" s="17" t="s">
        <v>275</v>
      </c>
      <c r="K164" s="17" t="s">
        <v>275</v>
      </c>
      <c r="L164" s="17" t="s">
        <v>275</v>
      </c>
      <c r="M164" s="17" t="s">
        <v>275</v>
      </c>
      <c r="N164" s="17" t="s">
        <v>275</v>
      </c>
      <c r="O164" s="17" t="s">
        <v>275</v>
      </c>
      <c r="P164" s="17" t="s">
        <v>275</v>
      </c>
    </row>
    <row r="165" spans="1:16" x14ac:dyDescent="0.25">
      <c r="A165" s="366">
        <f t="shared" si="2"/>
        <v>44951</v>
      </c>
      <c r="B165" s="17" t="s">
        <v>275</v>
      </c>
      <c r="C165" s="17" t="s">
        <v>275</v>
      </c>
      <c r="D165" s="17" t="s">
        <v>275</v>
      </c>
      <c r="E165" s="17" t="s">
        <v>275</v>
      </c>
      <c r="F165" s="17" t="s">
        <v>275</v>
      </c>
      <c r="G165" s="17" t="s">
        <v>275</v>
      </c>
      <c r="H165" s="17" t="s">
        <v>275</v>
      </c>
      <c r="I165" s="17" t="s">
        <v>275</v>
      </c>
      <c r="J165" s="17" t="s">
        <v>275</v>
      </c>
      <c r="K165" s="17" t="s">
        <v>275</v>
      </c>
      <c r="L165" s="17" t="s">
        <v>275</v>
      </c>
      <c r="M165" s="17" t="s">
        <v>275</v>
      </c>
      <c r="N165" s="17" t="s">
        <v>275</v>
      </c>
      <c r="O165" s="17" t="s">
        <v>275</v>
      </c>
      <c r="P165" s="17" t="s">
        <v>275</v>
      </c>
    </row>
    <row r="166" spans="1:16" x14ac:dyDescent="0.25">
      <c r="A166" s="366">
        <f t="shared" si="2"/>
        <v>44952</v>
      </c>
      <c r="B166" s="17" t="s">
        <v>275</v>
      </c>
      <c r="C166" s="17" t="s">
        <v>275</v>
      </c>
      <c r="D166" s="17" t="s">
        <v>275</v>
      </c>
      <c r="E166" s="17" t="s">
        <v>275</v>
      </c>
      <c r="F166" s="17" t="s">
        <v>275</v>
      </c>
      <c r="G166" s="17" t="s">
        <v>275</v>
      </c>
      <c r="H166" s="17" t="s">
        <v>275</v>
      </c>
      <c r="I166" s="17" t="s">
        <v>275</v>
      </c>
      <c r="J166" s="17" t="s">
        <v>275</v>
      </c>
      <c r="K166" s="17" t="s">
        <v>275</v>
      </c>
      <c r="L166" s="17" t="s">
        <v>275</v>
      </c>
      <c r="M166" s="17" t="s">
        <v>275</v>
      </c>
      <c r="N166" s="17" t="s">
        <v>275</v>
      </c>
      <c r="O166" s="17" t="s">
        <v>275</v>
      </c>
      <c r="P166" s="17" t="s">
        <v>275</v>
      </c>
    </row>
    <row r="167" spans="1:16" x14ac:dyDescent="0.25">
      <c r="A167" s="366">
        <f t="shared" si="2"/>
        <v>44953</v>
      </c>
      <c r="B167" s="17" t="s">
        <v>275</v>
      </c>
      <c r="C167" s="17" t="s">
        <v>275</v>
      </c>
      <c r="D167" s="17" t="s">
        <v>275</v>
      </c>
      <c r="E167" s="17" t="s">
        <v>275</v>
      </c>
      <c r="F167" s="17" t="s">
        <v>275</v>
      </c>
      <c r="G167" s="17" t="s">
        <v>275</v>
      </c>
      <c r="H167" s="17" t="s">
        <v>275</v>
      </c>
      <c r="I167" s="17" t="s">
        <v>275</v>
      </c>
      <c r="J167" s="17" t="s">
        <v>275</v>
      </c>
      <c r="K167" s="17" t="s">
        <v>275</v>
      </c>
      <c r="L167" s="17" t="s">
        <v>275</v>
      </c>
      <c r="M167" s="17" t="s">
        <v>275</v>
      </c>
      <c r="N167" s="17" t="s">
        <v>275</v>
      </c>
      <c r="O167" s="17" t="s">
        <v>275</v>
      </c>
      <c r="P167" s="17" t="s">
        <v>275</v>
      </c>
    </row>
    <row r="168" spans="1:16" x14ac:dyDescent="0.25">
      <c r="A168" s="366">
        <f t="shared" si="2"/>
        <v>44954</v>
      </c>
      <c r="B168" s="17" t="s">
        <v>275</v>
      </c>
      <c r="C168" s="17" t="s">
        <v>275</v>
      </c>
      <c r="D168" s="17" t="s">
        <v>275</v>
      </c>
      <c r="E168" s="17" t="s">
        <v>275</v>
      </c>
      <c r="F168" s="17" t="s">
        <v>275</v>
      </c>
      <c r="G168" s="17" t="s">
        <v>275</v>
      </c>
      <c r="H168" s="17" t="s">
        <v>275</v>
      </c>
      <c r="I168" s="17" t="s">
        <v>275</v>
      </c>
      <c r="J168" s="17" t="s">
        <v>275</v>
      </c>
      <c r="K168" s="17" t="s">
        <v>275</v>
      </c>
      <c r="L168" s="17" t="s">
        <v>275</v>
      </c>
      <c r="M168" s="17" t="s">
        <v>275</v>
      </c>
      <c r="N168" s="17" t="s">
        <v>275</v>
      </c>
      <c r="O168" s="17" t="s">
        <v>275</v>
      </c>
      <c r="P168" s="17" t="s">
        <v>275</v>
      </c>
    </row>
    <row r="169" spans="1:16" x14ac:dyDescent="0.25">
      <c r="A169" s="366">
        <f t="shared" si="2"/>
        <v>44955</v>
      </c>
      <c r="B169" s="17" t="s">
        <v>275</v>
      </c>
      <c r="C169" s="17" t="s">
        <v>275</v>
      </c>
      <c r="D169" s="17" t="s">
        <v>275</v>
      </c>
      <c r="E169" s="17" t="s">
        <v>275</v>
      </c>
      <c r="F169" s="17" t="s">
        <v>275</v>
      </c>
      <c r="G169" s="17" t="s">
        <v>275</v>
      </c>
      <c r="H169" s="17" t="s">
        <v>275</v>
      </c>
      <c r="I169" s="17" t="s">
        <v>275</v>
      </c>
      <c r="J169" s="17" t="s">
        <v>275</v>
      </c>
      <c r="K169" s="17" t="s">
        <v>275</v>
      </c>
      <c r="L169" s="17" t="s">
        <v>275</v>
      </c>
      <c r="M169" s="17" t="s">
        <v>275</v>
      </c>
      <c r="N169" s="17" t="s">
        <v>275</v>
      </c>
      <c r="O169" s="17" t="s">
        <v>275</v>
      </c>
      <c r="P169" s="17" t="s">
        <v>275</v>
      </c>
    </row>
    <row r="170" spans="1:16" x14ac:dyDescent="0.25">
      <c r="A170" s="366">
        <f t="shared" si="2"/>
        <v>44956</v>
      </c>
      <c r="B170" s="17" t="s">
        <v>275</v>
      </c>
      <c r="C170" s="17" t="s">
        <v>275</v>
      </c>
      <c r="D170" s="17" t="s">
        <v>275</v>
      </c>
      <c r="E170" s="17" t="s">
        <v>275</v>
      </c>
      <c r="F170" s="17" t="s">
        <v>275</v>
      </c>
      <c r="G170" s="17" t="s">
        <v>275</v>
      </c>
      <c r="H170" s="17" t="s">
        <v>275</v>
      </c>
      <c r="I170" s="17" t="s">
        <v>275</v>
      </c>
      <c r="J170" s="17" t="s">
        <v>275</v>
      </c>
      <c r="K170" s="17" t="s">
        <v>275</v>
      </c>
      <c r="L170" s="17" t="s">
        <v>275</v>
      </c>
      <c r="M170" s="17" t="s">
        <v>275</v>
      </c>
      <c r="N170" s="17" t="s">
        <v>275</v>
      </c>
      <c r="O170" s="17" t="s">
        <v>275</v>
      </c>
      <c r="P170" s="17" t="s">
        <v>275</v>
      </c>
    </row>
    <row r="171" spans="1:16" x14ac:dyDescent="0.25">
      <c r="A171" s="366">
        <f t="shared" si="2"/>
        <v>44957</v>
      </c>
      <c r="B171" s="17" t="s">
        <v>275</v>
      </c>
      <c r="C171" s="17" t="s">
        <v>275</v>
      </c>
      <c r="D171" s="17" t="s">
        <v>275</v>
      </c>
      <c r="E171" s="17" t="s">
        <v>275</v>
      </c>
      <c r="F171" s="17" t="s">
        <v>275</v>
      </c>
      <c r="G171" s="17" t="s">
        <v>275</v>
      </c>
      <c r="H171" s="17" t="s">
        <v>275</v>
      </c>
      <c r="I171" s="17" t="s">
        <v>275</v>
      </c>
      <c r="J171" s="17" t="s">
        <v>275</v>
      </c>
      <c r="K171" s="17" t="s">
        <v>275</v>
      </c>
      <c r="L171" s="17" t="s">
        <v>275</v>
      </c>
      <c r="M171" s="17" t="s">
        <v>275</v>
      </c>
      <c r="N171" s="17" t="s">
        <v>275</v>
      </c>
      <c r="O171" s="17" t="s">
        <v>275</v>
      </c>
      <c r="P171" s="17" t="s">
        <v>275</v>
      </c>
    </row>
    <row r="172" spans="1:16" x14ac:dyDescent="0.25">
      <c r="A172" s="366">
        <f t="shared" si="2"/>
        <v>44958</v>
      </c>
      <c r="B172" s="17" t="s">
        <v>275</v>
      </c>
      <c r="C172" s="17" t="s">
        <v>275</v>
      </c>
      <c r="D172" s="17" t="s">
        <v>275</v>
      </c>
      <c r="E172" s="17" t="s">
        <v>275</v>
      </c>
      <c r="F172" s="17" t="s">
        <v>275</v>
      </c>
      <c r="G172" s="17" t="s">
        <v>275</v>
      </c>
      <c r="H172" s="17" t="s">
        <v>275</v>
      </c>
      <c r="I172" s="17" t="s">
        <v>275</v>
      </c>
      <c r="J172" s="17" t="s">
        <v>275</v>
      </c>
      <c r="K172" s="17" t="s">
        <v>275</v>
      </c>
      <c r="L172" s="17" t="s">
        <v>275</v>
      </c>
      <c r="M172" s="17" t="s">
        <v>275</v>
      </c>
      <c r="N172" s="17" t="s">
        <v>275</v>
      </c>
      <c r="O172" s="17" t="s">
        <v>275</v>
      </c>
      <c r="P172" s="17" t="s">
        <v>275</v>
      </c>
    </row>
    <row r="173" spans="1:16" x14ac:dyDescent="0.25">
      <c r="A173" s="366">
        <f t="shared" si="2"/>
        <v>44959</v>
      </c>
      <c r="B173" s="17" t="s">
        <v>275</v>
      </c>
      <c r="C173" s="17" t="s">
        <v>275</v>
      </c>
      <c r="D173" s="17" t="s">
        <v>275</v>
      </c>
      <c r="E173" s="17" t="s">
        <v>275</v>
      </c>
      <c r="F173" s="17" t="s">
        <v>275</v>
      </c>
      <c r="G173" s="17" t="s">
        <v>275</v>
      </c>
      <c r="H173" s="17" t="s">
        <v>275</v>
      </c>
      <c r="I173" s="17" t="s">
        <v>275</v>
      </c>
      <c r="J173" s="17" t="s">
        <v>275</v>
      </c>
      <c r="K173" s="17" t="s">
        <v>275</v>
      </c>
      <c r="L173" s="17" t="s">
        <v>275</v>
      </c>
      <c r="M173" s="17" t="s">
        <v>275</v>
      </c>
      <c r="N173" s="17" t="s">
        <v>275</v>
      </c>
      <c r="O173" s="17" t="s">
        <v>275</v>
      </c>
      <c r="P173" s="17" t="s">
        <v>275</v>
      </c>
    </row>
    <row r="174" spans="1:16" x14ac:dyDescent="0.25">
      <c r="A174" s="366">
        <f t="shared" si="2"/>
        <v>44960</v>
      </c>
      <c r="B174" s="17" t="s">
        <v>275</v>
      </c>
      <c r="C174" s="17" t="s">
        <v>275</v>
      </c>
      <c r="D174" s="17" t="s">
        <v>275</v>
      </c>
      <c r="E174" s="17" t="s">
        <v>275</v>
      </c>
      <c r="F174" s="17" t="s">
        <v>275</v>
      </c>
      <c r="G174" s="17" t="s">
        <v>275</v>
      </c>
      <c r="H174" s="17" t="s">
        <v>275</v>
      </c>
      <c r="I174" s="17" t="s">
        <v>275</v>
      </c>
      <c r="J174" s="17" t="s">
        <v>275</v>
      </c>
      <c r="K174" s="17" t="s">
        <v>275</v>
      </c>
      <c r="L174" s="17" t="s">
        <v>275</v>
      </c>
      <c r="M174" s="17" t="s">
        <v>275</v>
      </c>
      <c r="N174" s="17" t="s">
        <v>275</v>
      </c>
      <c r="O174" s="17" t="s">
        <v>275</v>
      </c>
      <c r="P174" s="17" t="s">
        <v>275</v>
      </c>
    </row>
    <row r="175" spans="1:16" x14ac:dyDescent="0.25">
      <c r="A175" s="366">
        <f t="shared" si="2"/>
        <v>44961</v>
      </c>
      <c r="B175" s="17" t="s">
        <v>275</v>
      </c>
      <c r="C175" s="17" t="s">
        <v>275</v>
      </c>
      <c r="D175" s="17" t="s">
        <v>275</v>
      </c>
      <c r="E175" s="17" t="s">
        <v>275</v>
      </c>
      <c r="F175" s="17" t="s">
        <v>275</v>
      </c>
      <c r="G175" s="17" t="s">
        <v>275</v>
      </c>
      <c r="H175" s="17" t="s">
        <v>275</v>
      </c>
      <c r="I175" s="17" t="s">
        <v>275</v>
      </c>
      <c r="J175" s="17" t="s">
        <v>275</v>
      </c>
      <c r="K175" s="17" t="s">
        <v>275</v>
      </c>
      <c r="L175" s="17" t="s">
        <v>275</v>
      </c>
      <c r="M175" s="17" t="s">
        <v>275</v>
      </c>
      <c r="N175" s="17" t="s">
        <v>275</v>
      </c>
      <c r="O175" s="17" t="s">
        <v>275</v>
      </c>
      <c r="P175" s="17" t="s">
        <v>275</v>
      </c>
    </row>
    <row r="176" spans="1:16" x14ac:dyDescent="0.25">
      <c r="A176" s="366">
        <f t="shared" si="2"/>
        <v>44962</v>
      </c>
      <c r="B176" s="17" t="s">
        <v>275</v>
      </c>
      <c r="C176" s="17" t="s">
        <v>275</v>
      </c>
      <c r="D176" s="17" t="s">
        <v>275</v>
      </c>
      <c r="E176" s="17" t="s">
        <v>275</v>
      </c>
      <c r="F176" s="17" t="s">
        <v>275</v>
      </c>
      <c r="G176" s="17" t="s">
        <v>275</v>
      </c>
      <c r="H176" s="17" t="s">
        <v>275</v>
      </c>
      <c r="I176" s="17" t="s">
        <v>275</v>
      </c>
      <c r="J176" s="17" t="s">
        <v>275</v>
      </c>
      <c r="K176" s="17" t="s">
        <v>275</v>
      </c>
      <c r="L176" s="17" t="s">
        <v>275</v>
      </c>
      <c r="M176" s="17" t="s">
        <v>275</v>
      </c>
      <c r="N176" s="17" t="s">
        <v>275</v>
      </c>
      <c r="O176" s="17" t="s">
        <v>275</v>
      </c>
      <c r="P176" s="17" t="s">
        <v>275</v>
      </c>
    </row>
    <row r="177" spans="1:16" x14ac:dyDescent="0.25">
      <c r="A177" s="366">
        <f t="shared" si="2"/>
        <v>44963</v>
      </c>
      <c r="B177" s="17" t="s">
        <v>275</v>
      </c>
      <c r="C177" s="17" t="s">
        <v>275</v>
      </c>
      <c r="D177" s="17" t="s">
        <v>275</v>
      </c>
      <c r="E177" s="17" t="s">
        <v>275</v>
      </c>
      <c r="F177" s="17" t="s">
        <v>275</v>
      </c>
      <c r="G177" s="17" t="s">
        <v>275</v>
      </c>
      <c r="H177" s="17" t="s">
        <v>275</v>
      </c>
      <c r="I177" s="17" t="s">
        <v>275</v>
      </c>
      <c r="J177" s="17" t="s">
        <v>275</v>
      </c>
      <c r="K177" s="17" t="s">
        <v>275</v>
      </c>
      <c r="L177" s="17" t="s">
        <v>275</v>
      </c>
      <c r="M177" s="17" t="s">
        <v>275</v>
      </c>
      <c r="N177" s="17" t="s">
        <v>275</v>
      </c>
      <c r="O177" s="17" t="s">
        <v>275</v>
      </c>
      <c r="P177" s="17" t="s">
        <v>275</v>
      </c>
    </row>
    <row r="178" spans="1:16" x14ac:dyDescent="0.25">
      <c r="A178" s="366">
        <f t="shared" si="2"/>
        <v>44964</v>
      </c>
      <c r="B178" s="17" t="s">
        <v>275</v>
      </c>
      <c r="C178" s="17" t="s">
        <v>275</v>
      </c>
      <c r="D178" s="17" t="s">
        <v>275</v>
      </c>
      <c r="E178" s="17" t="s">
        <v>275</v>
      </c>
      <c r="F178" s="17" t="s">
        <v>275</v>
      </c>
      <c r="G178" s="17" t="s">
        <v>275</v>
      </c>
      <c r="H178" s="17" t="s">
        <v>275</v>
      </c>
      <c r="I178" s="17" t="s">
        <v>275</v>
      </c>
      <c r="J178" s="17" t="s">
        <v>275</v>
      </c>
      <c r="K178" s="17" t="s">
        <v>275</v>
      </c>
      <c r="L178" s="17" t="s">
        <v>275</v>
      </c>
      <c r="M178" s="17" t="s">
        <v>275</v>
      </c>
      <c r="N178" s="17" t="s">
        <v>275</v>
      </c>
      <c r="O178" s="17" t="s">
        <v>275</v>
      </c>
      <c r="P178" s="17" t="s">
        <v>275</v>
      </c>
    </row>
    <row r="179" spans="1:16" x14ac:dyDescent="0.25">
      <c r="A179" s="366">
        <f t="shared" si="2"/>
        <v>44965</v>
      </c>
      <c r="B179" s="17" t="s">
        <v>275</v>
      </c>
      <c r="C179" s="17" t="s">
        <v>275</v>
      </c>
      <c r="D179" s="17" t="s">
        <v>275</v>
      </c>
      <c r="E179" s="17" t="s">
        <v>275</v>
      </c>
      <c r="F179" s="17" t="s">
        <v>275</v>
      </c>
      <c r="G179" s="17" t="s">
        <v>275</v>
      </c>
      <c r="H179" s="17" t="s">
        <v>275</v>
      </c>
      <c r="I179" s="17" t="s">
        <v>275</v>
      </c>
      <c r="J179" s="17" t="s">
        <v>275</v>
      </c>
      <c r="K179" s="17" t="s">
        <v>275</v>
      </c>
      <c r="L179" s="17" t="s">
        <v>275</v>
      </c>
      <c r="M179" s="17" t="s">
        <v>275</v>
      </c>
      <c r="N179" s="17" t="s">
        <v>275</v>
      </c>
      <c r="O179" s="17" t="s">
        <v>275</v>
      </c>
      <c r="P179" s="17" t="s">
        <v>275</v>
      </c>
    </row>
    <row r="180" spans="1:16" x14ac:dyDescent="0.25">
      <c r="A180" s="366">
        <f t="shared" si="2"/>
        <v>44966</v>
      </c>
      <c r="B180" s="17" t="s">
        <v>275</v>
      </c>
      <c r="C180" s="17" t="s">
        <v>275</v>
      </c>
      <c r="D180" s="17" t="s">
        <v>275</v>
      </c>
      <c r="E180" s="17" t="s">
        <v>275</v>
      </c>
      <c r="F180" s="17" t="s">
        <v>275</v>
      </c>
      <c r="G180" s="17" t="s">
        <v>275</v>
      </c>
      <c r="H180" s="17" t="s">
        <v>275</v>
      </c>
      <c r="I180" s="17" t="s">
        <v>275</v>
      </c>
      <c r="J180" s="17" t="s">
        <v>275</v>
      </c>
      <c r="K180" s="17" t="s">
        <v>275</v>
      </c>
      <c r="L180" s="17" t="s">
        <v>275</v>
      </c>
      <c r="M180" s="17" t="s">
        <v>275</v>
      </c>
      <c r="N180" s="17" t="s">
        <v>275</v>
      </c>
      <c r="O180" s="17" t="s">
        <v>275</v>
      </c>
      <c r="P180" s="17" t="s">
        <v>275</v>
      </c>
    </row>
    <row r="181" spans="1:16" x14ac:dyDescent="0.25">
      <c r="A181" s="366">
        <f t="shared" si="2"/>
        <v>44967</v>
      </c>
      <c r="B181" s="17" t="s">
        <v>275</v>
      </c>
      <c r="C181" s="17" t="s">
        <v>275</v>
      </c>
      <c r="D181" s="17" t="s">
        <v>275</v>
      </c>
      <c r="E181" s="17" t="s">
        <v>275</v>
      </c>
      <c r="F181" s="17" t="s">
        <v>275</v>
      </c>
      <c r="G181" s="17" t="s">
        <v>275</v>
      </c>
      <c r="H181" s="17" t="s">
        <v>275</v>
      </c>
      <c r="I181" s="17" t="s">
        <v>275</v>
      </c>
      <c r="J181" s="17" t="s">
        <v>275</v>
      </c>
      <c r="K181" s="17" t="s">
        <v>275</v>
      </c>
      <c r="L181" s="17" t="s">
        <v>275</v>
      </c>
      <c r="M181" s="17" t="s">
        <v>275</v>
      </c>
      <c r="N181" s="17" t="s">
        <v>275</v>
      </c>
      <c r="O181" s="17" t="s">
        <v>275</v>
      </c>
      <c r="P181" s="17" t="s">
        <v>275</v>
      </c>
    </row>
    <row r="182" spans="1:16" x14ac:dyDescent="0.25">
      <c r="A182" s="366">
        <f t="shared" si="2"/>
        <v>44968</v>
      </c>
      <c r="B182" s="17" t="s">
        <v>275</v>
      </c>
      <c r="C182" s="17" t="s">
        <v>275</v>
      </c>
      <c r="D182" s="17" t="s">
        <v>275</v>
      </c>
      <c r="E182" s="17" t="s">
        <v>275</v>
      </c>
      <c r="F182" s="17" t="s">
        <v>275</v>
      </c>
      <c r="G182" s="17" t="s">
        <v>275</v>
      </c>
      <c r="H182" s="17" t="s">
        <v>275</v>
      </c>
      <c r="I182" s="17" t="s">
        <v>275</v>
      </c>
      <c r="J182" s="17" t="s">
        <v>275</v>
      </c>
      <c r="K182" s="17" t="s">
        <v>275</v>
      </c>
      <c r="L182" s="17" t="s">
        <v>275</v>
      </c>
      <c r="M182" s="17" t="s">
        <v>275</v>
      </c>
      <c r="N182" s="17" t="s">
        <v>275</v>
      </c>
      <c r="O182" s="17" t="s">
        <v>275</v>
      </c>
      <c r="P182" s="17" t="s">
        <v>275</v>
      </c>
    </row>
    <row r="183" spans="1:16" x14ac:dyDescent="0.25">
      <c r="A183" s="366">
        <f t="shared" si="2"/>
        <v>44969</v>
      </c>
      <c r="B183" s="17" t="s">
        <v>275</v>
      </c>
      <c r="C183" s="17" t="s">
        <v>275</v>
      </c>
      <c r="D183" s="17" t="s">
        <v>275</v>
      </c>
      <c r="E183" s="17" t="s">
        <v>275</v>
      </c>
      <c r="F183" s="17" t="s">
        <v>275</v>
      </c>
      <c r="G183" s="17" t="s">
        <v>275</v>
      </c>
      <c r="H183" s="17" t="s">
        <v>275</v>
      </c>
      <c r="I183" s="17" t="s">
        <v>275</v>
      </c>
      <c r="J183" s="17" t="s">
        <v>275</v>
      </c>
      <c r="K183" s="17" t="s">
        <v>275</v>
      </c>
      <c r="L183" s="17" t="s">
        <v>275</v>
      </c>
      <c r="M183" s="17" t="s">
        <v>275</v>
      </c>
      <c r="N183" s="17" t="s">
        <v>275</v>
      </c>
      <c r="O183" s="17" t="s">
        <v>275</v>
      </c>
      <c r="P183" s="17" t="s">
        <v>275</v>
      </c>
    </row>
    <row r="184" spans="1:16" x14ac:dyDescent="0.25">
      <c r="A184" s="366">
        <f t="shared" si="2"/>
        <v>44970</v>
      </c>
      <c r="B184" s="17" t="s">
        <v>275</v>
      </c>
      <c r="C184" s="17" t="s">
        <v>275</v>
      </c>
      <c r="D184" s="17" t="s">
        <v>275</v>
      </c>
      <c r="E184" s="17" t="s">
        <v>275</v>
      </c>
      <c r="F184" s="17" t="s">
        <v>275</v>
      </c>
      <c r="G184" s="17" t="s">
        <v>275</v>
      </c>
      <c r="H184" s="17" t="s">
        <v>275</v>
      </c>
      <c r="I184" s="17" t="s">
        <v>275</v>
      </c>
      <c r="J184" s="17" t="s">
        <v>275</v>
      </c>
      <c r="K184" s="17" t="s">
        <v>275</v>
      </c>
      <c r="L184" s="17" t="s">
        <v>275</v>
      </c>
      <c r="M184" s="17" t="s">
        <v>275</v>
      </c>
      <c r="N184" s="17" t="s">
        <v>275</v>
      </c>
      <c r="O184" s="17" t="s">
        <v>275</v>
      </c>
      <c r="P184" s="17" t="s">
        <v>275</v>
      </c>
    </row>
    <row r="185" spans="1:16" x14ac:dyDescent="0.25">
      <c r="A185" s="366">
        <f t="shared" si="2"/>
        <v>44971</v>
      </c>
      <c r="B185" s="17" t="s">
        <v>275</v>
      </c>
      <c r="C185" s="17" t="s">
        <v>275</v>
      </c>
      <c r="D185" s="17" t="s">
        <v>275</v>
      </c>
      <c r="E185" s="17" t="s">
        <v>275</v>
      </c>
      <c r="F185" s="17" t="s">
        <v>275</v>
      </c>
      <c r="G185" s="17" t="s">
        <v>275</v>
      </c>
      <c r="H185" s="17" t="s">
        <v>275</v>
      </c>
      <c r="I185" s="17" t="s">
        <v>275</v>
      </c>
      <c r="J185" s="17" t="s">
        <v>275</v>
      </c>
      <c r="K185" s="17" t="s">
        <v>275</v>
      </c>
      <c r="L185" s="17" t="s">
        <v>275</v>
      </c>
      <c r="M185" s="17" t="s">
        <v>275</v>
      </c>
      <c r="N185" s="17" t="s">
        <v>275</v>
      </c>
      <c r="O185" s="17" t="s">
        <v>275</v>
      </c>
      <c r="P185" s="17" t="s">
        <v>275</v>
      </c>
    </row>
    <row r="186" spans="1:16" x14ac:dyDescent="0.25">
      <c r="A186" s="366">
        <f t="shared" si="2"/>
        <v>44972</v>
      </c>
      <c r="B186" s="17" t="s">
        <v>275</v>
      </c>
      <c r="C186" s="17" t="s">
        <v>275</v>
      </c>
      <c r="D186" s="17" t="s">
        <v>275</v>
      </c>
      <c r="E186" s="17" t="s">
        <v>275</v>
      </c>
      <c r="F186" s="17" t="s">
        <v>275</v>
      </c>
      <c r="G186" s="17" t="s">
        <v>275</v>
      </c>
      <c r="H186" s="17" t="s">
        <v>275</v>
      </c>
      <c r="I186" s="17" t="s">
        <v>275</v>
      </c>
      <c r="J186" s="17" t="s">
        <v>275</v>
      </c>
      <c r="K186" s="17" t="s">
        <v>275</v>
      </c>
      <c r="L186" s="17" t="s">
        <v>275</v>
      </c>
      <c r="M186" s="17" t="s">
        <v>275</v>
      </c>
      <c r="N186" s="17" t="s">
        <v>275</v>
      </c>
      <c r="O186" s="17" t="s">
        <v>275</v>
      </c>
      <c r="P186" s="17" t="s">
        <v>275</v>
      </c>
    </row>
    <row r="187" spans="1:16" x14ac:dyDescent="0.25">
      <c r="A187" s="366">
        <f t="shared" si="2"/>
        <v>44973</v>
      </c>
      <c r="B187" s="17" t="s">
        <v>275</v>
      </c>
      <c r="C187" s="17" t="s">
        <v>275</v>
      </c>
      <c r="D187" s="17" t="s">
        <v>275</v>
      </c>
      <c r="E187" s="17" t="s">
        <v>275</v>
      </c>
      <c r="F187" s="17" t="s">
        <v>275</v>
      </c>
      <c r="G187" s="17" t="s">
        <v>275</v>
      </c>
      <c r="H187" s="17" t="s">
        <v>275</v>
      </c>
      <c r="I187" s="17" t="s">
        <v>275</v>
      </c>
      <c r="J187" s="17" t="s">
        <v>275</v>
      </c>
      <c r="K187" s="17" t="s">
        <v>275</v>
      </c>
      <c r="L187" s="17" t="s">
        <v>275</v>
      </c>
      <c r="M187" s="17" t="s">
        <v>275</v>
      </c>
      <c r="N187" s="17" t="s">
        <v>275</v>
      </c>
      <c r="O187" s="17" t="s">
        <v>275</v>
      </c>
      <c r="P187" s="17" t="s">
        <v>275</v>
      </c>
    </row>
    <row r="188" spans="1:16" x14ac:dyDescent="0.25">
      <c r="A188" s="366">
        <f t="shared" si="2"/>
        <v>44974</v>
      </c>
      <c r="B188" s="17" t="s">
        <v>275</v>
      </c>
      <c r="C188" s="17" t="s">
        <v>275</v>
      </c>
      <c r="D188" s="17" t="s">
        <v>275</v>
      </c>
      <c r="E188" s="17" t="s">
        <v>275</v>
      </c>
      <c r="F188" s="17" t="s">
        <v>275</v>
      </c>
      <c r="G188" s="17" t="s">
        <v>275</v>
      </c>
      <c r="H188" s="17" t="s">
        <v>275</v>
      </c>
      <c r="I188" s="17" t="s">
        <v>275</v>
      </c>
      <c r="J188" s="17" t="s">
        <v>275</v>
      </c>
      <c r="K188" s="17" t="s">
        <v>275</v>
      </c>
      <c r="L188" s="17" t="s">
        <v>275</v>
      </c>
      <c r="M188" s="17" t="s">
        <v>275</v>
      </c>
      <c r="N188" s="17" t="s">
        <v>275</v>
      </c>
      <c r="O188" s="17" t="s">
        <v>275</v>
      </c>
      <c r="P188" s="17" t="s">
        <v>275</v>
      </c>
    </row>
    <row r="189" spans="1:16" x14ac:dyDescent="0.25">
      <c r="A189" s="366">
        <f t="shared" si="2"/>
        <v>44975</v>
      </c>
      <c r="B189" s="17" t="s">
        <v>275</v>
      </c>
      <c r="C189" s="17" t="s">
        <v>275</v>
      </c>
      <c r="D189" s="17" t="s">
        <v>275</v>
      </c>
      <c r="E189" s="17" t="s">
        <v>275</v>
      </c>
      <c r="F189" s="17" t="s">
        <v>275</v>
      </c>
      <c r="G189" s="17" t="s">
        <v>275</v>
      </c>
      <c r="H189" s="17" t="s">
        <v>275</v>
      </c>
      <c r="I189" s="17" t="s">
        <v>275</v>
      </c>
      <c r="J189" s="17" t="s">
        <v>275</v>
      </c>
      <c r="K189" s="17" t="s">
        <v>275</v>
      </c>
      <c r="L189" s="17" t="s">
        <v>275</v>
      </c>
      <c r="M189" s="17" t="s">
        <v>275</v>
      </c>
      <c r="N189" s="17" t="s">
        <v>275</v>
      </c>
      <c r="O189" s="17" t="s">
        <v>275</v>
      </c>
      <c r="P189" s="17" t="s">
        <v>275</v>
      </c>
    </row>
    <row r="190" spans="1:16" x14ac:dyDescent="0.25">
      <c r="A190" s="366">
        <f t="shared" si="2"/>
        <v>44976</v>
      </c>
      <c r="B190" s="17" t="s">
        <v>275</v>
      </c>
      <c r="C190" s="17" t="s">
        <v>275</v>
      </c>
      <c r="D190" s="17" t="s">
        <v>275</v>
      </c>
      <c r="E190" s="17" t="s">
        <v>275</v>
      </c>
      <c r="F190" s="17" t="s">
        <v>275</v>
      </c>
      <c r="G190" s="17" t="s">
        <v>275</v>
      </c>
      <c r="H190" s="17" t="s">
        <v>275</v>
      </c>
      <c r="I190" s="17" t="s">
        <v>275</v>
      </c>
      <c r="J190" s="17" t="s">
        <v>275</v>
      </c>
      <c r="K190" s="17" t="s">
        <v>275</v>
      </c>
      <c r="L190" s="17" t="s">
        <v>275</v>
      </c>
      <c r="M190" s="17" t="s">
        <v>275</v>
      </c>
      <c r="N190" s="17" t="s">
        <v>275</v>
      </c>
      <c r="O190" s="17" t="s">
        <v>275</v>
      </c>
      <c r="P190" s="17" t="s">
        <v>275</v>
      </c>
    </row>
    <row r="191" spans="1:16" x14ac:dyDescent="0.25">
      <c r="A191" s="366">
        <f t="shared" si="2"/>
        <v>44977</v>
      </c>
      <c r="B191" s="17" t="s">
        <v>275</v>
      </c>
      <c r="C191" s="17" t="s">
        <v>275</v>
      </c>
      <c r="D191" s="17" t="s">
        <v>275</v>
      </c>
      <c r="E191" s="17" t="s">
        <v>275</v>
      </c>
      <c r="F191" s="17" t="s">
        <v>275</v>
      </c>
      <c r="G191" s="17" t="s">
        <v>275</v>
      </c>
      <c r="H191" s="17" t="s">
        <v>275</v>
      </c>
      <c r="I191" s="17" t="s">
        <v>275</v>
      </c>
      <c r="J191" s="17" t="s">
        <v>275</v>
      </c>
      <c r="K191" s="17" t="s">
        <v>275</v>
      </c>
      <c r="L191" s="17" t="s">
        <v>275</v>
      </c>
      <c r="M191" s="17" t="s">
        <v>275</v>
      </c>
      <c r="N191" s="17" t="s">
        <v>275</v>
      </c>
      <c r="O191" s="17" t="s">
        <v>275</v>
      </c>
      <c r="P191" s="17" t="s">
        <v>275</v>
      </c>
    </row>
    <row r="192" spans="1:16" x14ac:dyDescent="0.25">
      <c r="A192" s="366">
        <f t="shared" si="2"/>
        <v>44978</v>
      </c>
      <c r="B192" s="17" t="s">
        <v>275</v>
      </c>
      <c r="C192" s="17" t="s">
        <v>275</v>
      </c>
      <c r="D192" s="17" t="s">
        <v>275</v>
      </c>
      <c r="E192" s="17" t="s">
        <v>275</v>
      </c>
      <c r="F192" s="17" t="s">
        <v>275</v>
      </c>
      <c r="G192" s="17" t="s">
        <v>275</v>
      </c>
      <c r="H192" s="17" t="s">
        <v>275</v>
      </c>
      <c r="I192" s="17" t="s">
        <v>275</v>
      </c>
      <c r="J192" s="17" t="s">
        <v>275</v>
      </c>
      <c r="K192" s="17" t="s">
        <v>275</v>
      </c>
      <c r="L192" s="17" t="s">
        <v>275</v>
      </c>
      <c r="M192" s="17" t="s">
        <v>275</v>
      </c>
      <c r="N192" s="17" t="s">
        <v>275</v>
      </c>
      <c r="O192" s="17" t="s">
        <v>275</v>
      </c>
      <c r="P192" s="17" t="s">
        <v>275</v>
      </c>
    </row>
    <row r="193" spans="1:16" x14ac:dyDescent="0.25">
      <c r="A193" s="366">
        <f t="shared" si="2"/>
        <v>44979</v>
      </c>
      <c r="B193" s="17" t="s">
        <v>275</v>
      </c>
      <c r="C193" s="17" t="s">
        <v>275</v>
      </c>
      <c r="D193" s="17" t="s">
        <v>275</v>
      </c>
      <c r="E193" s="17" t="s">
        <v>275</v>
      </c>
      <c r="F193" s="17" t="s">
        <v>275</v>
      </c>
      <c r="G193" s="17" t="s">
        <v>275</v>
      </c>
      <c r="H193" s="17" t="s">
        <v>275</v>
      </c>
      <c r="I193" s="17" t="s">
        <v>275</v>
      </c>
      <c r="J193" s="17" t="s">
        <v>275</v>
      </c>
      <c r="K193" s="17" t="s">
        <v>275</v>
      </c>
      <c r="L193" s="17" t="s">
        <v>275</v>
      </c>
      <c r="M193" s="17" t="s">
        <v>275</v>
      </c>
      <c r="N193" s="17" t="s">
        <v>275</v>
      </c>
      <c r="O193" s="17" t="s">
        <v>275</v>
      </c>
      <c r="P193" s="17" t="s">
        <v>275</v>
      </c>
    </row>
    <row r="194" spans="1:16" x14ac:dyDescent="0.25">
      <c r="A194" s="366">
        <f t="shared" si="2"/>
        <v>44980</v>
      </c>
      <c r="B194" s="17" t="s">
        <v>275</v>
      </c>
      <c r="C194" s="17" t="s">
        <v>275</v>
      </c>
      <c r="D194" s="17" t="s">
        <v>275</v>
      </c>
      <c r="E194" s="17" t="s">
        <v>275</v>
      </c>
      <c r="F194" s="17" t="s">
        <v>275</v>
      </c>
      <c r="G194" s="17" t="s">
        <v>275</v>
      </c>
      <c r="H194" s="17" t="s">
        <v>275</v>
      </c>
      <c r="I194" s="17" t="s">
        <v>275</v>
      </c>
      <c r="J194" s="17" t="s">
        <v>275</v>
      </c>
      <c r="K194" s="17" t="s">
        <v>275</v>
      </c>
      <c r="L194" s="17" t="s">
        <v>275</v>
      </c>
      <c r="M194" s="17" t="s">
        <v>275</v>
      </c>
      <c r="N194" s="17" t="s">
        <v>275</v>
      </c>
      <c r="O194" s="17" t="s">
        <v>275</v>
      </c>
      <c r="P194" s="17" t="s">
        <v>275</v>
      </c>
    </row>
    <row r="195" spans="1:16" x14ac:dyDescent="0.25">
      <c r="A195" s="366">
        <f t="shared" si="2"/>
        <v>44981</v>
      </c>
      <c r="B195" s="17" t="s">
        <v>275</v>
      </c>
      <c r="C195" s="17" t="s">
        <v>275</v>
      </c>
      <c r="D195" s="17" t="s">
        <v>275</v>
      </c>
      <c r="E195" s="17" t="s">
        <v>275</v>
      </c>
      <c r="F195" s="17" t="s">
        <v>275</v>
      </c>
      <c r="G195" s="17" t="s">
        <v>275</v>
      </c>
      <c r="H195" s="17" t="s">
        <v>275</v>
      </c>
      <c r="I195" s="17" t="s">
        <v>275</v>
      </c>
      <c r="J195" s="17" t="s">
        <v>275</v>
      </c>
      <c r="K195" s="17" t="s">
        <v>275</v>
      </c>
      <c r="L195" s="17" t="s">
        <v>275</v>
      </c>
      <c r="M195" s="17" t="s">
        <v>275</v>
      </c>
      <c r="N195" s="17" t="s">
        <v>275</v>
      </c>
      <c r="O195" s="17" t="s">
        <v>275</v>
      </c>
      <c r="P195" s="17" t="s">
        <v>275</v>
      </c>
    </row>
    <row r="196" spans="1:16" x14ac:dyDescent="0.25">
      <c r="A196" s="366">
        <f t="shared" ref="A196:A259" si="3">A195+1</f>
        <v>44982</v>
      </c>
      <c r="B196" s="17" t="s">
        <v>275</v>
      </c>
      <c r="C196" s="17" t="s">
        <v>275</v>
      </c>
      <c r="D196" s="17" t="s">
        <v>275</v>
      </c>
      <c r="E196" s="17" t="s">
        <v>275</v>
      </c>
      <c r="F196" s="17" t="s">
        <v>275</v>
      </c>
      <c r="G196" s="17" t="s">
        <v>275</v>
      </c>
      <c r="H196" s="17" t="s">
        <v>275</v>
      </c>
      <c r="I196" s="17" t="s">
        <v>275</v>
      </c>
      <c r="J196" s="17" t="s">
        <v>275</v>
      </c>
      <c r="K196" s="17" t="s">
        <v>275</v>
      </c>
      <c r="L196" s="17" t="s">
        <v>275</v>
      </c>
      <c r="M196" s="17" t="s">
        <v>275</v>
      </c>
      <c r="N196" s="17" t="s">
        <v>275</v>
      </c>
      <c r="O196" s="17" t="s">
        <v>275</v>
      </c>
      <c r="P196" s="17" t="s">
        <v>275</v>
      </c>
    </row>
    <row r="197" spans="1:16" x14ac:dyDescent="0.25">
      <c r="A197" s="366">
        <f t="shared" si="3"/>
        <v>44983</v>
      </c>
      <c r="B197" s="17" t="s">
        <v>275</v>
      </c>
      <c r="C197" s="17" t="s">
        <v>275</v>
      </c>
      <c r="D197" s="17" t="s">
        <v>275</v>
      </c>
      <c r="E197" s="17" t="s">
        <v>275</v>
      </c>
      <c r="F197" s="17" t="s">
        <v>275</v>
      </c>
      <c r="G197" s="17" t="s">
        <v>275</v>
      </c>
      <c r="H197" s="17" t="s">
        <v>275</v>
      </c>
      <c r="I197" s="17" t="s">
        <v>275</v>
      </c>
      <c r="J197" s="17" t="s">
        <v>275</v>
      </c>
      <c r="K197" s="17" t="s">
        <v>275</v>
      </c>
      <c r="L197" s="17" t="s">
        <v>275</v>
      </c>
      <c r="M197" s="17" t="s">
        <v>275</v>
      </c>
      <c r="N197" s="17" t="s">
        <v>275</v>
      </c>
      <c r="O197" s="17" t="s">
        <v>275</v>
      </c>
      <c r="P197" s="17" t="s">
        <v>275</v>
      </c>
    </row>
    <row r="198" spans="1:16" x14ac:dyDescent="0.25">
      <c r="A198" s="366">
        <f t="shared" si="3"/>
        <v>44984</v>
      </c>
      <c r="B198" s="17" t="s">
        <v>275</v>
      </c>
      <c r="C198" s="17" t="s">
        <v>275</v>
      </c>
      <c r="D198" s="17" t="s">
        <v>275</v>
      </c>
      <c r="E198" s="17" t="s">
        <v>275</v>
      </c>
      <c r="F198" s="17" t="s">
        <v>275</v>
      </c>
      <c r="G198" s="17" t="s">
        <v>275</v>
      </c>
      <c r="H198" s="17" t="s">
        <v>275</v>
      </c>
      <c r="I198" s="17" t="s">
        <v>275</v>
      </c>
      <c r="J198" s="17" t="s">
        <v>275</v>
      </c>
      <c r="K198" s="17" t="s">
        <v>275</v>
      </c>
      <c r="L198" s="17" t="s">
        <v>275</v>
      </c>
      <c r="M198" s="17" t="s">
        <v>275</v>
      </c>
      <c r="N198" s="17" t="s">
        <v>275</v>
      </c>
      <c r="O198" s="17" t="s">
        <v>275</v>
      </c>
      <c r="P198" s="17" t="s">
        <v>275</v>
      </c>
    </row>
    <row r="199" spans="1:16" x14ac:dyDescent="0.25">
      <c r="A199" s="366">
        <f t="shared" si="3"/>
        <v>44985</v>
      </c>
      <c r="B199" s="17" t="s">
        <v>275</v>
      </c>
      <c r="C199" s="17" t="s">
        <v>275</v>
      </c>
      <c r="D199" s="17" t="s">
        <v>275</v>
      </c>
      <c r="E199" s="17" t="s">
        <v>275</v>
      </c>
      <c r="F199" s="17" t="s">
        <v>275</v>
      </c>
      <c r="G199" s="17" t="s">
        <v>275</v>
      </c>
      <c r="H199" s="17" t="s">
        <v>275</v>
      </c>
      <c r="I199" s="17" t="s">
        <v>275</v>
      </c>
      <c r="J199" s="17" t="s">
        <v>275</v>
      </c>
      <c r="K199" s="17" t="s">
        <v>275</v>
      </c>
      <c r="L199" s="17" t="s">
        <v>275</v>
      </c>
      <c r="M199" s="17" t="s">
        <v>275</v>
      </c>
      <c r="N199" s="17" t="s">
        <v>275</v>
      </c>
      <c r="O199" s="17" t="s">
        <v>275</v>
      </c>
      <c r="P199" s="17" t="s">
        <v>275</v>
      </c>
    </row>
    <row r="200" spans="1:16" x14ac:dyDescent="0.25">
      <c r="A200" s="366">
        <f t="shared" si="3"/>
        <v>44986</v>
      </c>
      <c r="B200" s="17" t="s">
        <v>275</v>
      </c>
      <c r="C200" s="17" t="s">
        <v>275</v>
      </c>
      <c r="D200" s="17" t="s">
        <v>275</v>
      </c>
      <c r="E200" s="17" t="s">
        <v>275</v>
      </c>
      <c r="F200" s="17" t="s">
        <v>275</v>
      </c>
      <c r="G200" s="17" t="s">
        <v>275</v>
      </c>
      <c r="H200" s="17" t="s">
        <v>275</v>
      </c>
      <c r="I200" s="17" t="s">
        <v>275</v>
      </c>
      <c r="J200" s="17" t="s">
        <v>275</v>
      </c>
      <c r="K200" s="17" t="s">
        <v>275</v>
      </c>
      <c r="L200" s="17" t="s">
        <v>275</v>
      </c>
      <c r="M200" s="17" t="s">
        <v>275</v>
      </c>
      <c r="N200" s="17" t="s">
        <v>275</v>
      </c>
      <c r="O200" s="17" t="s">
        <v>275</v>
      </c>
      <c r="P200" s="17" t="s">
        <v>275</v>
      </c>
    </row>
    <row r="201" spans="1:16" x14ac:dyDescent="0.25">
      <c r="A201" s="366">
        <f t="shared" si="3"/>
        <v>44987</v>
      </c>
      <c r="B201" s="17" t="s">
        <v>275</v>
      </c>
      <c r="C201" s="17" t="s">
        <v>275</v>
      </c>
      <c r="D201" s="17" t="s">
        <v>275</v>
      </c>
      <c r="E201" s="17" t="s">
        <v>275</v>
      </c>
      <c r="F201" s="17" t="s">
        <v>275</v>
      </c>
      <c r="G201" s="17" t="s">
        <v>275</v>
      </c>
      <c r="H201" s="17" t="s">
        <v>275</v>
      </c>
      <c r="I201" s="17" t="s">
        <v>275</v>
      </c>
      <c r="J201" s="17" t="s">
        <v>275</v>
      </c>
      <c r="K201" s="17" t="s">
        <v>275</v>
      </c>
      <c r="L201" s="17" t="s">
        <v>275</v>
      </c>
      <c r="M201" s="17" t="s">
        <v>275</v>
      </c>
      <c r="N201" s="17" t="s">
        <v>275</v>
      </c>
      <c r="O201" s="17" t="s">
        <v>275</v>
      </c>
      <c r="P201" s="17" t="s">
        <v>275</v>
      </c>
    </row>
    <row r="202" spans="1:16" x14ac:dyDescent="0.25">
      <c r="A202" s="366">
        <f t="shared" si="3"/>
        <v>44988</v>
      </c>
      <c r="B202" s="17" t="s">
        <v>275</v>
      </c>
      <c r="C202" s="17" t="s">
        <v>275</v>
      </c>
      <c r="D202" s="17" t="s">
        <v>275</v>
      </c>
      <c r="E202" s="17" t="s">
        <v>275</v>
      </c>
      <c r="F202" s="17" t="s">
        <v>275</v>
      </c>
      <c r="G202" s="17" t="s">
        <v>275</v>
      </c>
      <c r="H202" s="17" t="s">
        <v>275</v>
      </c>
      <c r="I202" s="17" t="s">
        <v>275</v>
      </c>
      <c r="J202" s="17" t="s">
        <v>275</v>
      </c>
      <c r="K202" s="17" t="s">
        <v>275</v>
      </c>
      <c r="L202" s="17" t="s">
        <v>275</v>
      </c>
      <c r="M202" s="17" t="s">
        <v>275</v>
      </c>
      <c r="N202" s="17" t="s">
        <v>275</v>
      </c>
      <c r="O202" s="17" t="s">
        <v>275</v>
      </c>
      <c r="P202" s="17" t="s">
        <v>275</v>
      </c>
    </row>
    <row r="203" spans="1:16" x14ac:dyDescent="0.25">
      <c r="A203" s="366">
        <f t="shared" si="3"/>
        <v>44989</v>
      </c>
      <c r="B203" s="17" t="s">
        <v>275</v>
      </c>
      <c r="C203" s="17" t="s">
        <v>275</v>
      </c>
      <c r="D203" s="17" t="s">
        <v>275</v>
      </c>
      <c r="E203" s="17" t="s">
        <v>275</v>
      </c>
      <c r="F203" s="17" t="s">
        <v>275</v>
      </c>
      <c r="G203" s="17" t="s">
        <v>275</v>
      </c>
      <c r="H203" s="17" t="s">
        <v>275</v>
      </c>
      <c r="I203" s="17" t="s">
        <v>275</v>
      </c>
      <c r="J203" s="17" t="s">
        <v>275</v>
      </c>
      <c r="K203" s="17" t="s">
        <v>275</v>
      </c>
      <c r="L203" s="17" t="s">
        <v>275</v>
      </c>
      <c r="M203" s="17" t="s">
        <v>275</v>
      </c>
      <c r="N203" s="17" t="s">
        <v>275</v>
      </c>
      <c r="O203" s="17" t="s">
        <v>275</v>
      </c>
      <c r="P203" s="17" t="s">
        <v>275</v>
      </c>
    </row>
    <row r="204" spans="1:16" x14ac:dyDescent="0.25">
      <c r="A204" s="366">
        <f t="shared" si="3"/>
        <v>44990</v>
      </c>
      <c r="B204" s="17" t="s">
        <v>275</v>
      </c>
      <c r="C204" s="17" t="s">
        <v>275</v>
      </c>
      <c r="D204" s="17" t="s">
        <v>275</v>
      </c>
      <c r="E204" s="17" t="s">
        <v>275</v>
      </c>
      <c r="F204" s="17" t="s">
        <v>275</v>
      </c>
      <c r="G204" s="17" t="s">
        <v>275</v>
      </c>
      <c r="H204" s="17" t="s">
        <v>275</v>
      </c>
      <c r="I204" s="17" t="s">
        <v>275</v>
      </c>
      <c r="J204" s="17" t="s">
        <v>275</v>
      </c>
      <c r="K204" s="17" t="s">
        <v>275</v>
      </c>
      <c r="L204" s="17" t="s">
        <v>275</v>
      </c>
      <c r="M204" s="17" t="s">
        <v>275</v>
      </c>
      <c r="N204" s="17" t="s">
        <v>275</v>
      </c>
      <c r="O204" s="17" t="s">
        <v>275</v>
      </c>
      <c r="P204" s="17" t="s">
        <v>275</v>
      </c>
    </row>
    <row r="205" spans="1:16" x14ac:dyDescent="0.25">
      <c r="A205" s="366">
        <f t="shared" si="3"/>
        <v>44991</v>
      </c>
      <c r="B205" s="17" t="s">
        <v>275</v>
      </c>
      <c r="C205" s="17" t="s">
        <v>275</v>
      </c>
      <c r="D205" s="17" t="s">
        <v>275</v>
      </c>
      <c r="E205" s="17" t="s">
        <v>275</v>
      </c>
      <c r="F205" s="17" t="s">
        <v>275</v>
      </c>
      <c r="G205" s="17" t="s">
        <v>275</v>
      </c>
      <c r="H205" s="17" t="s">
        <v>275</v>
      </c>
      <c r="I205" s="17" t="s">
        <v>275</v>
      </c>
      <c r="J205" s="17" t="s">
        <v>275</v>
      </c>
      <c r="K205" s="17" t="s">
        <v>275</v>
      </c>
      <c r="L205" s="17" t="s">
        <v>275</v>
      </c>
      <c r="M205" s="17" t="s">
        <v>275</v>
      </c>
      <c r="N205" s="17" t="s">
        <v>275</v>
      </c>
      <c r="O205" s="17" t="s">
        <v>275</v>
      </c>
      <c r="P205" s="17" t="s">
        <v>275</v>
      </c>
    </row>
    <row r="206" spans="1:16" x14ac:dyDescent="0.25">
      <c r="A206" s="366">
        <f t="shared" si="3"/>
        <v>44992</v>
      </c>
      <c r="B206" s="17" t="s">
        <v>275</v>
      </c>
      <c r="C206" s="17" t="s">
        <v>275</v>
      </c>
      <c r="D206" s="17" t="s">
        <v>275</v>
      </c>
      <c r="E206" s="17" t="s">
        <v>275</v>
      </c>
      <c r="F206" s="17" t="s">
        <v>275</v>
      </c>
      <c r="G206" s="17" t="s">
        <v>275</v>
      </c>
      <c r="H206" s="17" t="s">
        <v>275</v>
      </c>
      <c r="I206" s="17" t="s">
        <v>275</v>
      </c>
      <c r="J206" s="17" t="s">
        <v>275</v>
      </c>
      <c r="K206" s="17" t="s">
        <v>275</v>
      </c>
      <c r="L206" s="17" t="s">
        <v>275</v>
      </c>
      <c r="M206" s="17" t="s">
        <v>275</v>
      </c>
      <c r="N206" s="17" t="s">
        <v>275</v>
      </c>
      <c r="O206" s="17" t="s">
        <v>275</v>
      </c>
      <c r="P206" s="17" t="s">
        <v>275</v>
      </c>
    </row>
    <row r="207" spans="1:16" x14ac:dyDescent="0.25">
      <c r="A207" s="366">
        <f t="shared" si="3"/>
        <v>44993</v>
      </c>
      <c r="B207" s="17" t="s">
        <v>275</v>
      </c>
      <c r="C207" s="17" t="s">
        <v>275</v>
      </c>
      <c r="D207" s="17" t="s">
        <v>275</v>
      </c>
      <c r="E207" s="17" t="s">
        <v>275</v>
      </c>
      <c r="F207" s="17" t="s">
        <v>275</v>
      </c>
      <c r="G207" s="17" t="s">
        <v>275</v>
      </c>
      <c r="H207" s="17" t="s">
        <v>275</v>
      </c>
      <c r="I207" s="17" t="s">
        <v>275</v>
      </c>
      <c r="J207" s="17" t="s">
        <v>275</v>
      </c>
      <c r="K207" s="17" t="s">
        <v>275</v>
      </c>
      <c r="L207" s="17" t="s">
        <v>275</v>
      </c>
      <c r="M207" s="17" t="s">
        <v>275</v>
      </c>
      <c r="N207" s="17" t="s">
        <v>275</v>
      </c>
      <c r="O207" s="17" t="s">
        <v>275</v>
      </c>
      <c r="P207" s="17" t="s">
        <v>275</v>
      </c>
    </row>
    <row r="208" spans="1:16" x14ac:dyDescent="0.25">
      <c r="A208" s="366">
        <f t="shared" si="3"/>
        <v>44994</v>
      </c>
      <c r="B208" s="17" t="s">
        <v>275</v>
      </c>
      <c r="C208" s="17" t="s">
        <v>275</v>
      </c>
      <c r="D208" s="17" t="s">
        <v>275</v>
      </c>
      <c r="E208" s="17" t="s">
        <v>275</v>
      </c>
      <c r="F208" s="17" t="s">
        <v>275</v>
      </c>
      <c r="G208" s="17" t="s">
        <v>275</v>
      </c>
      <c r="H208" s="17" t="s">
        <v>275</v>
      </c>
      <c r="I208" s="17" t="s">
        <v>275</v>
      </c>
      <c r="J208" s="17" t="s">
        <v>275</v>
      </c>
      <c r="K208" s="17" t="s">
        <v>275</v>
      </c>
      <c r="L208" s="17" t="s">
        <v>275</v>
      </c>
      <c r="M208" s="17" t="s">
        <v>275</v>
      </c>
      <c r="N208" s="17" t="s">
        <v>275</v>
      </c>
      <c r="O208" s="17" t="s">
        <v>275</v>
      </c>
      <c r="P208" s="17" t="s">
        <v>275</v>
      </c>
    </row>
    <row r="209" spans="1:16" x14ac:dyDescent="0.25">
      <c r="A209" s="366">
        <f t="shared" si="3"/>
        <v>44995</v>
      </c>
      <c r="B209" s="17" t="s">
        <v>275</v>
      </c>
      <c r="C209" s="17" t="s">
        <v>275</v>
      </c>
      <c r="D209" s="17" t="s">
        <v>275</v>
      </c>
      <c r="E209" s="17" t="s">
        <v>275</v>
      </c>
      <c r="F209" s="17" t="s">
        <v>275</v>
      </c>
      <c r="G209" s="17" t="s">
        <v>275</v>
      </c>
      <c r="H209" s="17" t="s">
        <v>275</v>
      </c>
      <c r="I209" s="17" t="s">
        <v>275</v>
      </c>
      <c r="J209" s="17" t="s">
        <v>275</v>
      </c>
      <c r="K209" s="17" t="s">
        <v>275</v>
      </c>
      <c r="L209" s="17" t="s">
        <v>275</v>
      </c>
      <c r="M209" s="17" t="s">
        <v>275</v>
      </c>
      <c r="N209" s="17" t="s">
        <v>275</v>
      </c>
      <c r="O209" s="17" t="s">
        <v>275</v>
      </c>
      <c r="P209" s="17" t="s">
        <v>275</v>
      </c>
    </row>
    <row r="210" spans="1:16" x14ac:dyDescent="0.25">
      <c r="A210" s="366">
        <f t="shared" si="3"/>
        <v>44996</v>
      </c>
      <c r="B210" s="17" t="s">
        <v>275</v>
      </c>
      <c r="C210" s="17" t="s">
        <v>275</v>
      </c>
      <c r="D210" s="17" t="s">
        <v>275</v>
      </c>
      <c r="E210" s="17" t="s">
        <v>275</v>
      </c>
      <c r="F210" s="17" t="s">
        <v>275</v>
      </c>
      <c r="G210" s="17" t="s">
        <v>275</v>
      </c>
      <c r="H210" s="17" t="s">
        <v>275</v>
      </c>
      <c r="I210" s="17" t="s">
        <v>275</v>
      </c>
      <c r="J210" s="17" t="s">
        <v>275</v>
      </c>
      <c r="K210" s="17" t="s">
        <v>275</v>
      </c>
      <c r="L210" s="17" t="s">
        <v>275</v>
      </c>
      <c r="M210" s="17" t="s">
        <v>275</v>
      </c>
      <c r="N210" s="17" t="s">
        <v>275</v>
      </c>
      <c r="O210" s="17" t="s">
        <v>275</v>
      </c>
      <c r="P210" s="17" t="s">
        <v>275</v>
      </c>
    </row>
    <row r="211" spans="1:16" x14ac:dyDescent="0.25">
      <c r="A211" s="366">
        <f t="shared" si="3"/>
        <v>44997</v>
      </c>
      <c r="B211" s="17" t="s">
        <v>275</v>
      </c>
      <c r="C211" s="17" t="s">
        <v>275</v>
      </c>
      <c r="D211" s="17" t="s">
        <v>275</v>
      </c>
      <c r="E211" s="17" t="s">
        <v>275</v>
      </c>
      <c r="F211" s="17" t="s">
        <v>275</v>
      </c>
      <c r="G211" s="17" t="s">
        <v>275</v>
      </c>
      <c r="H211" s="17" t="s">
        <v>275</v>
      </c>
      <c r="I211" s="17" t="s">
        <v>275</v>
      </c>
      <c r="J211" s="17" t="s">
        <v>275</v>
      </c>
      <c r="K211" s="17" t="s">
        <v>275</v>
      </c>
      <c r="L211" s="17" t="s">
        <v>275</v>
      </c>
      <c r="M211" s="17" t="s">
        <v>275</v>
      </c>
      <c r="N211" s="17" t="s">
        <v>275</v>
      </c>
      <c r="O211" s="17" t="s">
        <v>275</v>
      </c>
      <c r="P211" s="17" t="s">
        <v>275</v>
      </c>
    </row>
    <row r="212" spans="1:16" x14ac:dyDescent="0.25">
      <c r="A212" s="366">
        <f t="shared" si="3"/>
        <v>44998</v>
      </c>
      <c r="B212" s="17" t="s">
        <v>275</v>
      </c>
      <c r="C212" s="17" t="s">
        <v>275</v>
      </c>
      <c r="D212" s="17" t="s">
        <v>275</v>
      </c>
      <c r="E212" s="17" t="s">
        <v>275</v>
      </c>
      <c r="F212" s="17" t="s">
        <v>275</v>
      </c>
      <c r="G212" s="17" t="s">
        <v>275</v>
      </c>
      <c r="H212" s="17" t="s">
        <v>275</v>
      </c>
      <c r="I212" s="17" t="s">
        <v>275</v>
      </c>
      <c r="J212" s="17" t="s">
        <v>275</v>
      </c>
      <c r="K212" s="17" t="s">
        <v>275</v>
      </c>
      <c r="L212" s="17" t="s">
        <v>275</v>
      </c>
      <c r="M212" s="17" t="s">
        <v>275</v>
      </c>
      <c r="N212" s="17" t="s">
        <v>275</v>
      </c>
      <c r="O212" s="17" t="s">
        <v>275</v>
      </c>
      <c r="P212" s="17" t="s">
        <v>275</v>
      </c>
    </row>
    <row r="213" spans="1:16" x14ac:dyDescent="0.25">
      <c r="A213" s="366">
        <f t="shared" si="3"/>
        <v>44999</v>
      </c>
      <c r="B213" s="17" t="s">
        <v>275</v>
      </c>
      <c r="C213" s="17" t="s">
        <v>275</v>
      </c>
      <c r="D213" s="17" t="s">
        <v>275</v>
      </c>
      <c r="E213" s="17" t="s">
        <v>275</v>
      </c>
      <c r="F213" s="17" t="s">
        <v>275</v>
      </c>
      <c r="G213" s="17" t="s">
        <v>275</v>
      </c>
      <c r="H213" s="17" t="s">
        <v>275</v>
      </c>
      <c r="I213" s="17" t="s">
        <v>275</v>
      </c>
      <c r="J213" s="17" t="s">
        <v>275</v>
      </c>
      <c r="K213" s="17" t="s">
        <v>275</v>
      </c>
      <c r="L213" s="17" t="s">
        <v>275</v>
      </c>
      <c r="M213" s="17" t="s">
        <v>275</v>
      </c>
      <c r="N213" s="17" t="s">
        <v>275</v>
      </c>
      <c r="O213" s="17" t="s">
        <v>275</v>
      </c>
      <c r="P213" s="17" t="s">
        <v>275</v>
      </c>
    </row>
    <row r="214" spans="1:16" x14ac:dyDescent="0.25">
      <c r="A214" s="366">
        <f t="shared" si="3"/>
        <v>45000</v>
      </c>
      <c r="B214" s="17" t="s">
        <v>275</v>
      </c>
      <c r="C214" s="17" t="s">
        <v>275</v>
      </c>
      <c r="D214" s="17" t="s">
        <v>275</v>
      </c>
      <c r="E214" s="17" t="s">
        <v>275</v>
      </c>
      <c r="F214" s="17" t="s">
        <v>275</v>
      </c>
      <c r="G214" s="17" t="s">
        <v>275</v>
      </c>
      <c r="H214" s="17" t="s">
        <v>275</v>
      </c>
      <c r="I214" s="17" t="s">
        <v>275</v>
      </c>
      <c r="J214" s="17" t="s">
        <v>275</v>
      </c>
      <c r="K214" s="17" t="s">
        <v>275</v>
      </c>
      <c r="L214" s="17" t="s">
        <v>275</v>
      </c>
      <c r="M214" s="17" t="s">
        <v>275</v>
      </c>
      <c r="N214" s="17" t="s">
        <v>275</v>
      </c>
      <c r="O214" s="17" t="s">
        <v>275</v>
      </c>
      <c r="P214" s="17" t="s">
        <v>275</v>
      </c>
    </row>
    <row r="215" spans="1:16" x14ac:dyDescent="0.25">
      <c r="A215" s="366">
        <f t="shared" si="3"/>
        <v>45001</v>
      </c>
      <c r="B215" s="17" t="s">
        <v>275</v>
      </c>
      <c r="C215" s="17" t="s">
        <v>275</v>
      </c>
      <c r="D215" s="17" t="s">
        <v>275</v>
      </c>
      <c r="E215" s="17" t="s">
        <v>275</v>
      </c>
      <c r="F215" s="17" t="s">
        <v>275</v>
      </c>
      <c r="G215" s="17" t="s">
        <v>275</v>
      </c>
      <c r="H215" s="17" t="s">
        <v>275</v>
      </c>
      <c r="I215" s="17" t="s">
        <v>275</v>
      </c>
      <c r="J215" s="17" t="s">
        <v>275</v>
      </c>
      <c r="K215" s="17" t="s">
        <v>275</v>
      </c>
      <c r="L215" s="17" t="s">
        <v>275</v>
      </c>
      <c r="M215" s="17" t="s">
        <v>275</v>
      </c>
      <c r="N215" s="17" t="s">
        <v>275</v>
      </c>
      <c r="O215" s="17" t="s">
        <v>275</v>
      </c>
      <c r="P215" s="17" t="s">
        <v>275</v>
      </c>
    </row>
    <row r="216" spans="1:16" x14ac:dyDescent="0.25">
      <c r="A216" s="366">
        <f t="shared" si="3"/>
        <v>45002</v>
      </c>
      <c r="B216" s="17" t="s">
        <v>275</v>
      </c>
      <c r="C216" s="17" t="s">
        <v>275</v>
      </c>
      <c r="D216" s="17" t="s">
        <v>275</v>
      </c>
      <c r="E216" s="17" t="s">
        <v>275</v>
      </c>
      <c r="F216" s="17" t="s">
        <v>275</v>
      </c>
      <c r="G216" s="17" t="s">
        <v>275</v>
      </c>
      <c r="H216" s="17" t="s">
        <v>275</v>
      </c>
      <c r="I216" s="17" t="s">
        <v>275</v>
      </c>
      <c r="J216" s="17" t="s">
        <v>275</v>
      </c>
      <c r="K216" s="17" t="s">
        <v>275</v>
      </c>
      <c r="L216" s="17" t="s">
        <v>275</v>
      </c>
      <c r="M216" s="17" t="s">
        <v>275</v>
      </c>
      <c r="N216" s="17" t="s">
        <v>275</v>
      </c>
      <c r="O216" s="17" t="s">
        <v>275</v>
      </c>
      <c r="P216" s="17" t="s">
        <v>275</v>
      </c>
    </row>
    <row r="217" spans="1:16" x14ac:dyDescent="0.25">
      <c r="A217" s="366">
        <f t="shared" si="3"/>
        <v>45003</v>
      </c>
      <c r="B217" s="17" t="s">
        <v>275</v>
      </c>
      <c r="C217" s="17" t="s">
        <v>275</v>
      </c>
      <c r="D217" s="17" t="s">
        <v>275</v>
      </c>
      <c r="E217" s="17" t="s">
        <v>275</v>
      </c>
      <c r="F217" s="17" t="s">
        <v>275</v>
      </c>
      <c r="G217" s="17" t="s">
        <v>275</v>
      </c>
      <c r="H217" s="17" t="s">
        <v>275</v>
      </c>
      <c r="I217" s="17" t="s">
        <v>275</v>
      </c>
      <c r="J217" s="17" t="s">
        <v>275</v>
      </c>
      <c r="K217" s="17" t="s">
        <v>275</v>
      </c>
      <c r="L217" s="17" t="s">
        <v>275</v>
      </c>
      <c r="M217" s="17" t="s">
        <v>275</v>
      </c>
      <c r="N217" s="17" t="s">
        <v>275</v>
      </c>
      <c r="O217" s="17" t="s">
        <v>275</v>
      </c>
      <c r="P217" s="17" t="s">
        <v>275</v>
      </c>
    </row>
    <row r="218" spans="1:16" x14ac:dyDescent="0.25">
      <c r="A218" s="366">
        <f t="shared" si="3"/>
        <v>45004</v>
      </c>
      <c r="B218" s="17" t="s">
        <v>275</v>
      </c>
      <c r="C218" s="17" t="s">
        <v>275</v>
      </c>
      <c r="D218" s="17" t="s">
        <v>275</v>
      </c>
      <c r="E218" s="17" t="s">
        <v>275</v>
      </c>
      <c r="F218" s="17" t="s">
        <v>275</v>
      </c>
      <c r="G218" s="17" t="s">
        <v>275</v>
      </c>
      <c r="H218" s="17" t="s">
        <v>275</v>
      </c>
      <c r="I218" s="17" t="s">
        <v>275</v>
      </c>
      <c r="J218" s="17" t="s">
        <v>275</v>
      </c>
      <c r="K218" s="17" t="s">
        <v>275</v>
      </c>
      <c r="L218" s="17" t="s">
        <v>275</v>
      </c>
      <c r="M218" s="17" t="s">
        <v>275</v>
      </c>
      <c r="N218" s="17" t="s">
        <v>275</v>
      </c>
      <c r="O218" s="17" t="s">
        <v>275</v>
      </c>
      <c r="P218" s="17" t="s">
        <v>275</v>
      </c>
    </row>
    <row r="219" spans="1:16" x14ac:dyDescent="0.25">
      <c r="A219" s="366">
        <f t="shared" si="3"/>
        <v>45005</v>
      </c>
      <c r="B219" s="17" t="s">
        <v>275</v>
      </c>
      <c r="C219" s="17" t="s">
        <v>275</v>
      </c>
      <c r="D219" s="17" t="s">
        <v>275</v>
      </c>
      <c r="E219" s="17" t="s">
        <v>275</v>
      </c>
      <c r="F219" s="17" t="s">
        <v>275</v>
      </c>
      <c r="G219" s="17" t="s">
        <v>275</v>
      </c>
      <c r="H219" s="17" t="s">
        <v>275</v>
      </c>
      <c r="I219" s="17" t="s">
        <v>275</v>
      </c>
      <c r="J219" s="17" t="s">
        <v>275</v>
      </c>
      <c r="K219" s="17" t="s">
        <v>275</v>
      </c>
      <c r="L219" s="17" t="s">
        <v>275</v>
      </c>
      <c r="M219" s="17" t="s">
        <v>275</v>
      </c>
      <c r="N219" s="17" t="s">
        <v>275</v>
      </c>
      <c r="O219" s="17" t="s">
        <v>275</v>
      </c>
      <c r="P219" s="17" t="s">
        <v>275</v>
      </c>
    </row>
    <row r="220" spans="1:16" x14ac:dyDescent="0.25">
      <c r="A220" s="366">
        <f t="shared" si="3"/>
        <v>45006</v>
      </c>
      <c r="B220" s="17" t="s">
        <v>275</v>
      </c>
      <c r="C220" s="17" t="s">
        <v>275</v>
      </c>
      <c r="D220" s="17" t="s">
        <v>275</v>
      </c>
      <c r="E220" s="17" t="s">
        <v>275</v>
      </c>
      <c r="F220" s="17" t="s">
        <v>275</v>
      </c>
      <c r="G220" s="17" t="s">
        <v>275</v>
      </c>
      <c r="H220" s="17" t="s">
        <v>275</v>
      </c>
      <c r="I220" s="17" t="s">
        <v>275</v>
      </c>
      <c r="J220" s="17" t="s">
        <v>275</v>
      </c>
      <c r="K220" s="17" t="s">
        <v>275</v>
      </c>
      <c r="L220" s="17" t="s">
        <v>275</v>
      </c>
      <c r="M220" s="17" t="s">
        <v>275</v>
      </c>
      <c r="N220" s="17" t="s">
        <v>275</v>
      </c>
      <c r="O220" s="17" t="s">
        <v>275</v>
      </c>
      <c r="P220" s="17" t="s">
        <v>275</v>
      </c>
    </row>
    <row r="221" spans="1:16" x14ac:dyDescent="0.25">
      <c r="A221" s="366">
        <f t="shared" si="3"/>
        <v>45007</v>
      </c>
      <c r="B221" s="17" t="s">
        <v>275</v>
      </c>
      <c r="C221" s="17" t="s">
        <v>275</v>
      </c>
      <c r="D221" s="17" t="s">
        <v>275</v>
      </c>
      <c r="E221" s="17" t="s">
        <v>275</v>
      </c>
      <c r="F221" s="17" t="s">
        <v>275</v>
      </c>
      <c r="G221" s="17" t="s">
        <v>275</v>
      </c>
      <c r="H221" s="17" t="s">
        <v>275</v>
      </c>
      <c r="I221" s="17" t="s">
        <v>275</v>
      </c>
      <c r="J221" s="17" t="s">
        <v>275</v>
      </c>
      <c r="K221" s="17" t="s">
        <v>275</v>
      </c>
      <c r="L221" s="17" t="s">
        <v>275</v>
      </c>
      <c r="M221" s="17" t="s">
        <v>275</v>
      </c>
      <c r="N221" s="17" t="s">
        <v>275</v>
      </c>
      <c r="O221" s="17" t="s">
        <v>275</v>
      </c>
      <c r="P221" s="17" t="s">
        <v>275</v>
      </c>
    </row>
    <row r="222" spans="1:16" x14ac:dyDescent="0.25">
      <c r="A222" s="366">
        <f t="shared" si="3"/>
        <v>45008</v>
      </c>
      <c r="B222" s="17" t="s">
        <v>275</v>
      </c>
      <c r="C222" s="17" t="s">
        <v>275</v>
      </c>
      <c r="D222" s="17" t="s">
        <v>275</v>
      </c>
      <c r="E222" s="17" t="s">
        <v>275</v>
      </c>
      <c r="F222" s="17" t="s">
        <v>275</v>
      </c>
      <c r="G222" s="17" t="s">
        <v>275</v>
      </c>
      <c r="H222" s="17" t="s">
        <v>275</v>
      </c>
      <c r="I222" s="17" t="s">
        <v>275</v>
      </c>
      <c r="J222" s="17" t="s">
        <v>275</v>
      </c>
      <c r="K222" s="17" t="s">
        <v>275</v>
      </c>
      <c r="L222" s="17" t="s">
        <v>275</v>
      </c>
      <c r="M222" s="17" t="s">
        <v>275</v>
      </c>
      <c r="N222" s="17" t="s">
        <v>275</v>
      </c>
      <c r="O222" s="17" t="s">
        <v>275</v>
      </c>
      <c r="P222" s="17" t="s">
        <v>275</v>
      </c>
    </row>
    <row r="223" spans="1:16" x14ac:dyDescent="0.25">
      <c r="A223" s="366">
        <f t="shared" si="3"/>
        <v>45009</v>
      </c>
      <c r="B223" s="17" t="s">
        <v>275</v>
      </c>
      <c r="C223" s="17" t="s">
        <v>275</v>
      </c>
      <c r="D223" s="17" t="s">
        <v>275</v>
      </c>
      <c r="E223" s="17" t="s">
        <v>275</v>
      </c>
      <c r="F223" s="17" t="s">
        <v>275</v>
      </c>
      <c r="G223" s="17" t="s">
        <v>275</v>
      </c>
      <c r="H223" s="17" t="s">
        <v>275</v>
      </c>
      <c r="I223" s="17" t="s">
        <v>275</v>
      </c>
      <c r="J223" s="17" t="s">
        <v>275</v>
      </c>
      <c r="K223" s="17" t="s">
        <v>275</v>
      </c>
      <c r="L223" s="17" t="s">
        <v>275</v>
      </c>
      <c r="M223" s="17" t="s">
        <v>275</v>
      </c>
      <c r="N223" s="17" t="s">
        <v>275</v>
      </c>
      <c r="O223" s="17" t="s">
        <v>275</v>
      </c>
      <c r="P223" s="17" t="s">
        <v>275</v>
      </c>
    </row>
    <row r="224" spans="1:16" x14ac:dyDescent="0.25">
      <c r="A224" s="366">
        <f t="shared" si="3"/>
        <v>45010</v>
      </c>
      <c r="B224" s="17" t="s">
        <v>275</v>
      </c>
      <c r="C224" s="17" t="s">
        <v>275</v>
      </c>
      <c r="D224" s="17" t="s">
        <v>275</v>
      </c>
      <c r="E224" s="17" t="s">
        <v>275</v>
      </c>
      <c r="F224" s="17" t="s">
        <v>275</v>
      </c>
      <c r="G224" s="17" t="s">
        <v>275</v>
      </c>
      <c r="H224" s="17" t="s">
        <v>275</v>
      </c>
      <c r="I224" s="17" t="s">
        <v>275</v>
      </c>
      <c r="J224" s="17" t="s">
        <v>275</v>
      </c>
      <c r="K224" s="17" t="s">
        <v>275</v>
      </c>
      <c r="L224" s="17" t="s">
        <v>275</v>
      </c>
      <c r="M224" s="17" t="s">
        <v>275</v>
      </c>
      <c r="N224" s="17" t="s">
        <v>275</v>
      </c>
      <c r="O224" s="17" t="s">
        <v>275</v>
      </c>
      <c r="P224" s="17" t="s">
        <v>275</v>
      </c>
    </row>
    <row r="225" spans="1:16" x14ac:dyDescent="0.25">
      <c r="A225" s="366">
        <f t="shared" si="3"/>
        <v>45011</v>
      </c>
      <c r="B225" s="17" t="s">
        <v>275</v>
      </c>
      <c r="C225" s="17" t="s">
        <v>275</v>
      </c>
      <c r="D225" s="17" t="s">
        <v>275</v>
      </c>
      <c r="E225" s="17" t="s">
        <v>275</v>
      </c>
      <c r="F225" s="17" t="s">
        <v>275</v>
      </c>
      <c r="G225" s="17" t="s">
        <v>275</v>
      </c>
      <c r="H225" s="17" t="s">
        <v>275</v>
      </c>
      <c r="I225" s="17" t="s">
        <v>275</v>
      </c>
      <c r="J225" s="17" t="s">
        <v>275</v>
      </c>
      <c r="K225" s="17" t="s">
        <v>275</v>
      </c>
      <c r="L225" s="17" t="s">
        <v>275</v>
      </c>
      <c r="M225" s="17" t="s">
        <v>275</v>
      </c>
      <c r="N225" s="17" t="s">
        <v>275</v>
      </c>
      <c r="O225" s="17" t="s">
        <v>275</v>
      </c>
      <c r="P225" s="17" t="s">
        <v>275</v>
      </c>
    </row>
    <row r="226" spans="1:16" x14ac:dyDescent="0.25">
      <c r="A226" s="366">
        <f t="shared" si="3"/>
        <v>45012</v>
      </c>
      <c r="B226" s="17" t="s">
        <v>275</v>
      </c>
      <c r="C226" s="17" t="s">
        <v>275</v>
      </c>
      <c r="D226" s="17" t="s">
        <v>275</v>
      </c>
      <c r="E226" s="17" t="s">
        <v>275</v>
      </c>
      <c r="F226" s="17" t="s">
        <v>275</v>
      </c>
      <c r="G226" s="17" t="s">
        <v>275</v>
      </c>
      <c r="H226" s="17" t="s">
        <v>275</v>
      </c>
      <c r="I226" s="17" t="s">
        <v>275</v>
      </c>
      <c r="J226" s="17" t="s">
        <v>275</v>
      </c>
      <c r="K226" s="17" t="s">
        <v>275</v>
      </c>
      <c r="L226" s="17" t="s">
        <v>275</v>
      </c>
      <c r="M226" s="17" t="s">
        <v>275</v>
      </c>
      <c r="N226" s="17" t="s">
        <v>275</v>
      </c>
      <c r="O226" s="17" t="s">
        <v>275</v>
      </c>
      <c r="P226" s="17" t="s">
        <v>275</v>
      </c>
    </row>
    <row r="227" spans="1:16" x14ac:dyDescent="0.25">
      <c r="A227" s="366">
        <f t="shared" si="3"/>
        <v>45013</v>
      </c>
      <c r="B227" s="17" t="s">
        <v>275</v>
      </c>
      <c r="C227" s="17" t="s">
        <v>275</v>
      </c>
      <c r="D227" s="17" t="s">
        <v>275</v>
      </c>
      <c r="E227" s="17" t="s">
        <v>275</v>
      </c>
      <c r="F227" s="17" t="s">
        <v>275</v>
      </c>
      <c r="G227" s="17" t="s">
        <v>275</v>
      </c>
      <c r="H227" s="17" t="s">
        <v>275</v>
      </c>
      <c r="I227" s="17" t="s">
        <v>275</v>
      </c>
      <c r="J227" s="17" t="s">
        <v>275</v>
      </c>
      <c r="K227" s="17" t="s">
        <v>275</v>
      </c>
      <c r="L227" s="17" t="s">
        <v>275</v>
      </c>
      <c r="M227" s="17" t="s">
        <v>275</v>
      </c>
      <c r="N227" s="17" t="s">
        <v>275</v>
      </c>
      <c r="O227" s="17" t="s">
        <v>275</v>
      </c>
      <c r="P227" s="17" t="s">
        <v>275</v>
      </c>
    </row>
    <row r="228" spans="1:16" x14ac:dyDescent="0.25">
      <c r="A228" s="366">
        <f t="shared" si="3"/>
        <v>45014</v>
      </c>
      <c r="B228" s="17" t="s">
        <v>275</v>
      </c>
      <c r="C228" s="17" t="s">
        <v>275</v>
      </c>
      <c r="D228" s="17" t="s">
        <v>275</v>
      </c>
      <c r="E228" s="17" t="s">
        <v>275</v>
      </c>
      <c r="F228" s="17" t="s">
        <v>275</v>
      </c>
      <c r="G228" s="17" t="s">
        <v>275</v>
      </c>
      <c r="H228" s="17" t="s">
        <v>275</v>
      </c>
      <c r="I228" s="17" t="s">
        <v>275</v>
      </c>
      <c r="J228" s="17" t="s">
        <v>275</v>
      </c>
      <c r="K228" s="17" t="s">
        <v>275</v>
      </c>
      <c r="L228" s="17" t="s">
        <v>275</v>
      </c>
      <c r="M228" s="17" t="s">
        <v>275</v>
      </c>
      <c r="N228" s="17" t="s">
        <v>275</v>
      </c>
      <c r="O228" s="17" t="s">
        <v>275</v>
      </c>
      <c r="P228" s="17" t="s">
        <v>275</v>
      </c>
    </row>
    <row r="229" spans="1:16" x14ac:dyDescent="0.25">
      <c r="A229" s="366">
        <f t="shared" si="3"/>
        <v>45015</v>
      </c>
      <c r="B229" s="17" t="s">
        <v>275</v>
      </c>
      <c r="C229" s="17" t="s">
        <v>275</v>
      </c>
      <c r="D229" s="17" t="s">
        <v>275</v>
      </c>
      <c r="E229" s="17" t="s">
        <v>275</v>
      </c>
      <c r="F229" s="17" t="s">
        <v>275</v>
      </c>
      <c r="G229" s="17" t="s">
        <v>275</v>
      </c>
      <c r="H229" s="17" t="s">
        <v>275</v>
      </c>
      <c r="I229" s="17" t="s">
        <v>275</v>
      </c>
      <c r="J229" s="17" t="s">
        <v>275</v>
      </c>
      <c r="K229" s="17" t="s">
        <v>275</v>
      </c>
      <c r="L229" s="17" t="s">
        <v>275</v>
      </c>
      <c r="M229" s="17" t="s">
        <v>275</v>
      </c>
      <c r="N229" s="17" t="s">
        <v>275</v>
      </c>
      <c r="O229" s="17" t="s">
        <v>275</v>
      </c>
      <c r="P229" s="17" t="s">
        <v>275</v>
      </c>
    </row>
    <row r="230" spans="1:16" x14ac:dyDescent="0.25">
      <c r="A230" s="366">
        <f t="shared" si="3"/>
        <v>45016</v>
      </c>
      <c r="B230" s="17" t="s">
        <v>275</v>
      </c>
      <c r="C230" s="17" t="s">
        <v>275</v>
      </c>
      <c r="D230" s="17" t="s">
        <v>275</v>
      </c>
      <c r="E230" s="17" t="s">
        <v>275</v>
      </c>
      <c r="F230" s="17" t="s">
        <v>275</v>
      </c>
      <c r="G230" s="17" t="s">
        <v>275</v>
      </c>
      <c r="H230" s="17" t="s">
        <v>275</v>
      </c>
      <c r="I230" s="17" t="s">
        <v>275</v>
      </c>
      <c r="J230" s="17" t="s">
        <v>275</v>
      </c>
      <c r="K230" s="17" t="s">
        <v>275</v>
      </c>
      <c r="L230" s="17" t="s">
        <v>275</v>
      </c>
      <c r="M230" s="17" t="s">
        <v>275</v>
      </c>
      <c r="N230" s="17" t="s">
        <v>275</v>
      </c>
      <c r="O230" s="17" t="s">
        <v>275</v>
      </c>
      <c r="P230" s="17" t="s">
        <v>275</v>
      </c>
    </row>
    <row r="231" spans="1:16" x14ac:dyDescent="0.25">
      <c r="A231" s="366">
        <f t="shared" si="3"/>
        <v>45017</v>
      </c>
      <c r="B231" s="17" t="s">
        <v>275</v>
      </c>
      <c r="C231" s="17" t="s">
        <v>275</v>
      </c>
      <c r="D231" s="17" t="s">
        <v>275</v>
      </c>
      <c r="E231" s="17" t="s">
        <v>275</v>
      </c>
      <c r="F231" s="17" t="s">
        <v>275</v>
      </c>
      <c r="G231" s="17" t="s">
        <v>275</v>
      </c>
      <c r="H231" s="17" t="s">
        <v>275</v>
      </c>
      <c r="I231" s="17" t="s">
        <v>275</v>
      </c>
      <c r="J231" s="17" t="s">
        <v>275</v>
      </c>
      <c r="K231" s="17" t="s">
        <v>275</v>
      </c>
      <c r="L231" s="17" t="s">
        <v>275</v>
      </c>
      <c r="M231" s="17" t="s">
        <v>275</v>
      </c>
      <c r="N231" s="17" t="s">
        <v>275</v>
      </c>
      <c r="O231" s="17" t="s">
        <v>275</v>
      </c>
      <c r="P231" s="17" t="s">
        <v>275</v>
      </c>
    </row>
    <row r="232" spans="1:16" x14ac:dyDescent="0.25">
      <c r="A232" s="366">
        <f t="shared" si="3"/>
        <v>45018</v>
      </c>
      <c r="B232" s="17" t="s">
        <v>275</v>
      </c>
      <c r="C232" s="17" t="s">
        <v>275</v>
      </c>
      <c r="D232" s="17" t="s">
        <v>275</v>
      </c>
      <c r="E232" s="17" t="s">
        <v>275</v>
      </c>
      <c r="F232" s="17" t="s">
        <v>275</v>
      </c>
      <c r="G232" s="17" t="s">
        <v>275</v>
      </c>
      <c r="H232" s="17" t="s">
        <v>275</v>
      </c>
      <c r="I232" s="17" t="s">
        <v>275</v>
      </c>
      <c r="J232" s="17" t="s">
        <v>275</v>
      </c>
      <c r="K232" s="17" t="s">
        <v>275</v>
      </c>
      <c r="L232" s="17" t="s">
        <v>275</v>
      </c>
      <c r="M232" s="17" t="s">
        <v>275</v>
      </c>
      <c r="N232" s="17" t="s">
        <v>275</v>
      </c>
      <c r="O232" s="17" t="s">
        <v>275</v>
      </c>
      <c r="P232" s="17" t="s">
        <v>275</v>
      </c>
    </row>
    <row r="233" spans="1:16" x14ac:dyDescent="0.25">
      <c r="A233" s="366">
        <f t="shared" si="3"/>
        <v>45019</v>
      </c>
      <c r="B233" s="17" t="s">
        <v>275</v>
      </c>
      <c r="C233" s="17" t="s">
        <v>275</v>
      </c>
      <c r="D233" s="17" t="s">
        <v>275</v>
      </c>
      <c r="E233" s="17" t="s">
        <v>275</v>
      </c>
      <c r="F233" s="17" t="s">
        <v>275</v>
      </c>
      <c r="G233" s="17" t="s">
        <v>275</v>
      </c>
      <c r="H233" s="17" t="s">
        <v>275</v>
      </c>
      <c r="I233" s="17" t="s">
        <v>275</v>
      </c>
      <c r="J233" s="17" t="s">
        <v>275</v>
      </c>
      <c r="K233" s="17" t="s">
        <v>275</v>
      </c>
      <c r="L233" s="17" t="s">
        <v>275</v>
      </c>
      <c r="M233" s="17" t="s">
        <v>275</v>
      </c>
      <c r="N233" s="17" t="s">
        <v>275</v>
      </c>
      <c r="O233" s="17" t="s">
        <v>275</v>
      </c>
      <c r="P233" s="17" t="s">
        <v>275</v>
      </c>
    </row>
    <row r="234" spans="1:16" x14ac:dyDescent="0.25">
      <c r="A234" s="366">
        <f t="shared" si="3"/>
        <v>45020</v>
      </c>
      <c r="B234" s="17" t="s">
        <v>275</v>
      </c>
      <c r="C234" s="17" t="s">
        <v>275</v>
      </c>
      <c r="D234" s="17" t="s">
        <v>275</v>
      </c>
      <c r="E234" s="17" t="s">
        <v>275</v>
      </c>
      <c r="F234" s="17" t="s">
        <v>275</v>
      </c>
      <c r="G234" s="17" t="s">
        <v>275</v>
      </c>
      <c r="H234" s="17" t="s">
        <v>275</v>
      </c>
      <c r="I234" s="17" t="s">
        <v>275</v>
      </c>
      <c r="J234" s="17" t="s">
        <v>275</v>
      </c>
      <c r="K234" s="17" t="s">
        <v>275</v>
      </c>
      <c r="L234" s="17" t="s">
        <v>275</v>
      </c>
      <c r="M234" s="17" t="s">
        <v>275</v>
      </c>
      <c r="N234" s="17" t="s">
        <v>275</v>
      </c>
      <c r="O234" s="17" t="s">
        <v>275</v>
      </c>
      <c r="P234" s="17" t="s">
        <v>275</v>
      </c>
    </row>
    <row r="235" spans="1:16" x14ac:dyDescent="0.25">
      <c r="A235" s="366">
        <f t="shared" si="3"/>
        <v>45021</v>
      </c>
      <c r="B235" s="17" t="s">
        <v>275</v>
      </c>
      <c r="C235" s="17" t="s">
        <v>275</v>
      </c>
      <c r="D235" s="17" t="s">
        <v>275</v>
      </c>
      <c r="E235" s="17" t="s">
        <v>275</v>
      </c>
      <c r="F235" s="17" t="s">
        <v>275</v>
      </c>
      <c r="G235" s="17" t="s">
        <v>275</v>
      </c>
      <c r="H235" s="17" t="s">
        <v>275</v>
      </c>
      <c r="I235" s="17" t="s">
        <v>275</v>
      </c>
      <c r="J235" s="17" t="s">
        <v>275</v>
      </c>
      <c r="K235" s="17" t="s">
        <v>275</v>
      </c>
      <c r="L235" s="17" t="s">
        <v>275</v>
      </c>
      <c r="M235" s="17" t="s">
        <v>275</v>
      </c>
      <c r="N235" s="17" t="s">
        <v>275</v>
      </c>
      <c r="O235" s="17" t="s">
        <v>275</v>
      </c>
      <c r="P235" s="17" t="s">
        <v>275</v>
      </c>
    </row>
    <row r="236" spans="1:16" x14ac:dyDescent="0.25">
      <c r="A236" s="366">
        <f t="shared" si="3"/>
        <v>45022</v>
      </c>
      <c r="B236" s="17" t="s">
        <v>275</v>
      </c>
      <c r="C236" s="17" t="s">
        <v>275</v>
      </c>
      <c r="D236" s="17" t="s">
        <v>275</v>
      </c>
      <c r="E236" s="17" t="s">
        <v>275</v>
      </c>
      <c r="F236" s="17" t="s">
        <v>275</v>
      </c>
      <c r="G236" s="17" t="s">
        <v>275</v>
      </c>
      <c r="H236" s="17" t="s">
        <v>275</v>
      </c>
      <c r="I236" s="17" t="s">
        <v>275</v>
      </c>
      <c r="J236" s="17" t="s">
        <v>275</v>
      </c>
      <c r="K236" s="17" t="s">
        <v>275</v>
      </c>
      <c r="L236" s="17" t="s">
        <v>275</v>
      </c>
      <c r="M236" s="17" t="s">
        <v>275</v>
      </c>
      <c r="N236" s="17" t="s">
        <v>275</v>
      </c>
      <c r="O236" s="17" t="s">
        <v>275</v>
      </c>
      <c r="P236" s="17" t="s">
        <v>275</v>
      </c>
    </row>
    <row r="237" spans="1:16" x14ac:dyDescent="0.25">
      <c r="A237" s="366">
        <f t="shared" si="3"/>
        <v>45023</v>
      </c>
      <c r="B237" s="17" t="s">
        <v>275</v>
      </c>
      <c r="C237" s="17" t="s">
        <v>275</v>
      </c>
      <c r="D237" s="17" t="s">
        <v>275</v>
      </c>
      <c r="E237" s="17" t="s">
        <v>275</v>
      </c>
      <c r="F237" s="17" t="s">
        <v>275</v>
      </c>
      <c r="G237" s="17" t="s">
        <v>275</v>
      </c>
      <c r="H237" s="17" t="s">
        <v>275</v>
      </c>
      <c r="I237" s="17" t="s">
        <v>275</v>
      </c>
      <c r="J237" s="17" t="s">
        <v>275</v>
      </c>
      <c r="K237" s="17" t="s">
        <v>275</v>
      </c>
      <c r="L237" s="17" t="s">
        <v>275</v>
      </c>
      <c r="M237" s="17" t="s">
        <v>275</v>
      </c>
      <c r="N237" s="17" t="s">
        <v>275</v>
      </c>
      <c r="O237" s="17" t="s">
        <v>275</v>
      </c>
      <c r="P237" s="17" t="s">
        <v>275</v>
      </c>
    </row>
    <row r="238" spans="1:16" x14ac:dyDescent="0.25">
      <c r="A238" s="366">
        <f t="shared" si="3"/>
        <v>45024</v>
      </c>
      <c r="B238" s="17" t="s">
        <v>275</v>
      </c>
      <c r="C238" s="17" t="s">
        <v>275</v>
      </c>
      <c r="D238" s="17" t="s">
        <v>275</v>
      </c>
      <c r="E238" s="17" t="s">
        <v>275</v>
      </c>
      <c r="F238" s="17" t="s">
        <v>275</v>
      </c>
      <c r="G238" s="17" t="s">
        <v>275</v>
      </c>
      <c r="H238" s="17" t="s">
        <v>275</v>
      </c>
      <c r="I238" s="17" t="s">
        <v>275</v>
      </c>
      <c r="J238" s="17" t="s">
        <v>275</v>
      </c>
      <c r="K238" s="17" t="s">
        <v>275</v>
      </c>
      <c r="L238" s="17" t="s">
        <v>275</v>
      </c>
      <c r="M238" s="17" t="s">
        <v>275</v>
      </c>
      <c r="N238" s="17" t="s">
        <v>275</v>
      </c>
      <c r="O238" s="17" t="s">
        <v>275</v>
      </c>
      <c r="P238" s="17" t="s">
        <v>275</v>
      </c>
    </row>
    <row r="239" spans="1:16" x14ac:dyDescent="0.25">
      <c r="A239" s="366">
        <f t="shared" si="3"/>
        <v>45025</v>
      </c>
      <c r="B239" s="17" t="s">
        <v>275</v>
      </c>
      <c r="C239" s="17" t="s">
        <v>275</v>
      </c>
      <c r="D239" s="17" t="s">
        <v>275</v>
      </c>
      <c r="E239" s="17" t="s">
        <v>275</v>
      </c>
      <c r="F239" s="17" t="s">
        <v>275</v>
      </c>
      <c r="G239" s="17" t="s">
        <v>275</v>
      </c>
      <c r="H239" s="17" t="s">
        <v>275</v>
      </c>
      <c r="I239" s="17" t="s">
        <v>275</v>
      </c>
      <c r="J239" s="17" t="s">
        <v>275</v>
      </c>
      <c r="K239" s="17" t="s">
        <v>275</v>
      </c>
      <c r="L239" s="17" t="s">
        <v>275</v>
      </c>
      <c r="M239" s="17" t="s">
        <v>275</v>
      </c>
      <c r="N239" s="17" t="s">
        <v>275</v>
      </c>
      <c r="O239" s="17" t="s">
        <v>275</v>
      </c>
      <c r="P239" s="17" t="s">
        <v>275</v>
      </c>
    </row>
    <row r="240" spans="1:16" x14ac:dyDescent="0.25">
      <c r="A240" s="366">
        <f t="shared" si="3"/>
        <v>45026</v>
      </c>
      <c r="B240" s="17" t="s">
        <v>275</v>
      </c>
      <c r="C240" s="17" t="s">
        <v>275</v>
      </c>
      <c r="D240" s="17" t="s">
        <v>275</v>
      </c>
      <c r="E240" s="17" t="s">
        <v>275</v>
      </c>
      <c r="F240" s="17" t="s">
        <v>275</v>
      </c>
      <c r="G240" s="17" t="s">
        <v>275</v>
      </c>
      <c r="H240" s="17" t="s">
        <v>275</v>
      </c>
      <c r="I240" s="17" t="s">
        <v>275</v>
      </c>
      <c r="J240" s="17" t="s">
        <v>275</v>
      </c>
      <c r="K240" s="17" t="s">
        <v>275</v>
      </c>
      <c r="L240" s="17" t="s">
        <v>275</v>
      </c>
      <c r="M240" s="17" t="s">
        <v>275</v>
      </c>
      <c r="N240" s="17" t="s">
        <v>275</v>
      </c>
      <c r="O240" s="17" t="s">
        <v>275</v>
      </c>
      <c r="P240" s="17" t="s">
        <v>275</v>
      </c>
    </row>
    <row r="241" spans="1:16" x14ac:dyDescent="0.25">
      <c r="A241" s="366">
        <f t="shared" si="3"/>
        <v>45027</v>
      </c>
      <c r="B241" s="17" t="s">
        <v>275</v>
      </c>
      <c r="C241" s="17" t="s">
        <v>275</v>
      </c>
      <c r="D241" s="17" t="s">
        <v>275</v>
      </c>
      <c r="E241" s="17" t="s">
        <v>275</v>
      </c>
      <c r="F241" s="17" t="s">
        <v>275</v>
      </c>
      <c r="G241" s="17" t="s">
        <v>275</v>
      </c>
      <c r="H241" s="17" t="s">
        <v>275</v>
      </c>
      <c r="I241" s="17" t="s">
        <v>275</v>
      </c>
      <c r="J241" s="17" t="s">
        <v>275</v>
      </c>
      <c r="K241" s="17" t="s">
        <v>275</v>
      </c>
      <c r="L241" s="17" t="s">
        <v>275</v>
      </c>
      <c r="M241" s="17" t="s">
        <v>275</v>
      </c>
      <c r="N241" s="17" t="s">
        <v>275</v>
      </c>
      <c r="O241" s="17" t="s">
        <v>275</v>
      </c>
      <c r="P241" s="17" t="s">
        <v>275</v>
      </c>
    </row>
    <row r="242" spans="1:16" x14ac:dyDescent="0.25">
      <c r="A242" s="366">
        <f t="shared" si="3"/>
        <v>45028</v>
      </c>
      <c r="B242" s="17" t="s">
        <v>275</v>
      </c>
      <c r="C242" s="17" t="s">
        <v>275</v>
      </c>
      <c r="D242" s="17" t="s">
        <v>275</v>
      </c>
      <c r="E242" s="17" t="s">
        <v>275</v>
      </c>
      <c r="F242" s="17" t="s">
        <v>275</v>
      </c>
      <c r="G242" s="17" t="s">
        <v>275</v>
      </c>
      <c r="H242" s="17" t="s">
        <v>275</v>
      </c>
      <c r="I242" s="17" t="s">
        <v>275</v>
      </c>
      <c r="J242" s="17" t="s">
        <v>275</v>
      </c>
      <c r="K242" s="17" t="s">
        <v>275</v>
      </c>
      <c r="L242" s="17" t="s">
        <v>275</v>
      </c>
      <c r="M242" s="17" t="s">
        <v>275</v>
      </c>
      <c r="N242" s="17" t="s">
        <v>275</v>
      </c>
      <c r="O242" s="17" t="s">
        <v>275</v>
      </c>
      <c r="P242" s="17" t="s">
        <v>275</v>
      </c>
    </row>
    <row r="243" spans="1:16" x14ac:dyDescent="0.25">
      <c r="A243" s="366">
        <f t="shared" si="3"/>
        <v>45029</v>
      </c>
      <c r="B243" s="17" t="s">
        <v>275</v>
      </c>
      <c r="C243" s="17" t="s">
        <v>275</v>
      </c>
      <c r="D243" s="17" t="s">
        <v>275</v>
      </c>
      <c r="E243" s="17" t="s">
        <v>275</v>
      </c>
      <c r="F243" s="17" t="s">
        <v>275</v>
      </c>
      <c r="G243" s="17" t="s">
        <v>275</v>
      </c>
      <c r="H243" s="17" t="s">
        <v>275</v>
      </c>
      <c r="I243" s="17" t="s">
        <v>275</v>
      </c>
      <c r="J243" s="17" t="s">
        <v>275</v>
      </c>
      <c r="K243" s="17" t="s">
        <v>275</v>
      </c>
      <c r="L243" s="17" t="s">
        <v>275</v>
      </c>
      <c r="M243" s="17" t="s">
        <v>275</v>
      </c>
      <c r="N243" s="17" t="s">
        <v>275</v>
      </c>
      <c r="O243" s="17" t="s">
        <v>275</v>
      </c>
      <c r="P243" s="17" t="s">
        <v>275</v>
      </c>
    </row>
    <row r="244" spans="1:16" x14ac:dyDescent="0.25">
      <c r="A244" s="366">
        <f t="shared" si="3"/>
        <v>45030</v>
      </c>
      <c r="B244" s="17" t="s">
        <v>275</v>
      </c>
      <c r="C244" s="17" t="s">
        <v>275</v>
      </c>
      <c r="D244" s="17" t="s">
        <v>275</v>
      </c>
      <c r="E244" s="17" t="s">
        <v>275</v>
      </c>
      <c r="F244" s="17" t="s">
        <v>275</v>
      </c>
      <c r="G244" s="17" t="s">
        <v>275</v>
      </c>
      <c r="H244" s="17" t="s">
        <v>275</v>
      </c>
      <c r="I244" s="17" t="s">
        <v>275</v>
      </c>
      <c r="J244" s="17" t="s">
        <v>275</v>
      </c>
      <c r="K244" s="17" t="s">
        <v>275</v>
      </c>
      <c r="L244" s="17" t="s">
        <v>275</v>
      </c>
      <c r="M244" s="17" t="s">
        <v>275</v>
      </c>
      <c r="N244" s="17" t="s">
        <v>275</v>
      </c>
      <c r="O244" s="17" t="s">
        <v>275</v>
      </c>
      <c r="P244" s="17" t="s">
        <v>275</v>
      </c>
    </row>
    <row r="245" spans="1:16" x14ac:dyDescent="0.25">
      <c r="A245" s="366">
        <f t="shared" si="3"/>
        <v>45031</v>
      </c>
      <c r="B245" s="17" t="s">
        <v>275</v>
      </c>
      <c r="C245" s="17" t="s">
        <v>275</v>
      </c>
      <c r="D245" s="17" t="s">
        <v>275</v>
      </c>
      <c r="E245" s="17" t="s">
        <v>275</v>
      </c>
      <c r="F245" s="17" t="s">
        <v>275</v>
      </c>
      <c r="G245" s="17" t="s">
        <v>275</v>
      </c>
      <c r="H245" s="17" t="s">
        <v>275</v>
      </c>
      <c r="I245" s="17" t="s">
        <v>275</v>
      </c>
      <c r="J245" s="17" t="s">
        <v>275</v>
      </c>
      <c r="K245" s="17" t="s">
        <v>275</v>
      </c>
      <c r="L245" s="17" t="s">
        <v>275</v>
      </c>
      <c r="M245" s="17" t="s">
        <v>275</v>
      </c>
      <c r="N245" s="17" t="s">
        <v>275</v>
      </c>
      <c r="O245" s="17" t="s">
        <v>275</v>
      </c>
      <c r="P245" s="17" t="s">
        <v>275</v>
      </c>
    </row>
    <row r="246" spans="1:16" x14ac:dyDescent="0.25">
      <c r="A246" s="366">
        <f t="shared" si="3"/>
        <v>45032</v>
      </c>
      <c r="B246" s="17" t="s">
        <v>275</v>
      </c>
      <c r="C246" s="17" t="s">
        <v>275</v>
      </c>
      <c r="D246" s="17" t="s">
        <v>275</v>
      </c>
      <c r="E246" s="17" t="s">
        <v>275</v>
      </c>
      <c r="F246" s="17" t="s">
        <v>275</v>
      </c>
      <c r="G246" s="17" t="s">
        <v>275</v>
      </c>
      <c r="H246" s="17" t="s">
        <v>275</v>
      </c>
      <c r="I246" s="17" t="s">
        <v>275</v>
      </c>
      <c r="J246" s="17" t="s">
        <v>275</v>
      </c>
      <c r="K246" s="17" t="s">
        <v>275</v>
      </c>
      <c r="L246" s="17" t="s">
        <v>275</v>
      </c>
      <c r="M246" s="17" t="s">
        <v>275</v>
      </c>
      <c r="N246" s="17" t="s">
        <v>275</v>
      </c>
      <c r="O246" s="17" t="s">
        <v>275</v>
      </c>
      <c r="P246" s="17" t="s">
        <v>275</v>
      </c>
    </row>
    <row r="247" spans="1:16" x14ac:dyDescent="0.25">
      <c r="A247" s="366">
        <f t="shared" si="3"/>
        <v>45033</v>
      </c>
      <c r="B247" s="17" t="s">
        <v>275</v>
      </c>
      <c r="C247" s="17" t="s">
        <v>275</v>
      </c>
      <c r="D247" s="17" t="s">
        <v>275</v>
      </c>
      <c r="E247" s="17" t="s">
        <v>275</v>
      </c>
      <c r="F247" s="17" t="s">
        <v>275</v>
      </c>
      <c r="G247" s="17" t="s">
        <v>275</v>
      </c>
      <c r="H247" s="17" t="s">
        <v>275</v>
      </c>
      <c r="I247" s="17" t="s">
        <v>275</v>
      </c>
      <c r="J247" s="17" t="s">
        <v>275</v>
      </c>
      <c r="K247" s="17" t="s">
        <v>275</v>
      </c>
      <c r="L247" s="17" t="s">
        <v>275</v>
      </c>
      <c r="M247" s="17" t="s">
        <v>275</v>
      </c>
      <c r="N247" s="17" t="s">
        <v>275</v>
      </c>
      <c r="O247" s="17" t="s">
        <v>275</v>
      </c>
      <c r="P247" s="17" t="s">
        <v>275</v>
      </c>
    </row>
    <row r="248" spans="1:16" x14ac:dyDescent="0.25">
      <c r="A248" s="366">
        <f t="shared" si="3"/>
        <v>45034</v>
      </c>
      <c r="B248" s="17" t="s">
        <v>275</v>
      </c>
      <c r="C248" s="17" t="s">
        <v>275</v>
      </c>
      <c r="D248" s="17" t="s">
        <v>275</v>
      </c>
      <c r="E248" s="17" t="s">
        <v>275</v>
      </c>
      <c r="F248" s="17" t="s">
        <v>275</v>
      </c>
      <c r="G248" s="17" t="s">
        <v>275</v>
      </c>
      <c r="H248" s="17" t="s">
        <v>275</v>
      </c>
      <c r="I248" s="17" t="s">
        <v>275</v>
      </c>
      <c r="J248" s="17" t="s">
        <v>275</v>
      </c>
      <c r="K248" s="17" t="s">
        <v>275</v>
      </c>
      <c r="L248" s="17" t="s">
        <v>275</v>
      </c>
      <c r="M248" s="17" t="s">
        <v>275</v>
      </c>
      <c r="N248" s="17" t="s">
        <v>275</v>
      </c>
      <c r="O248" s="17" t="s">
        <v>275</v>
      </c>
      <c r="P248" s="17" t="s">
        <v>275</v>
      </c>
    </row>
    <row r="249" spans="1:16" x14ac:dyDescent="0.25">
      <c r="A249" s="366">
        <f t="shared" si="3"/>
        <v>45035</v>
      </c>
      <c r="B249" s="17" t="s">
        <v>275</v>
      </c>
      <c r="C249" s="17" t="s">
        <v>275</v>
      </c>
      <c r="D249" s="17" t="s">
        <v>275</v>
      </c>
      <c r="E249" s="17" t="s">
        <v>275</v>
      </c>
      <c r="F249" s="17" t="s">
        <v>275</v>
      </c>
      <c r="G249" s="17" t="s">
        <v>275</v>
      </c>
      <c r="H249" s="17" t="s">
        <v>275</v>
      </c>
      <c r="I249" s="17" t="s">
        <v>275</v>
      </c>
      <c r="J249" s="17" t="s">
        <v>275</v>
      </c>
      <c r="K249" s="17" t="s">
        <v>275</v>
      </c>
      <c r="L249" s="17" t="s">
        <v>275</v>
      </c>
      <c r="M249" s="17" t="s">
        <v>275</v>
      </c>
      <c r="N249" s="17" t="s">
        <v>275</v>
      </c>
      <c r="O249" s="17" t="s">
        <v>275</v>
      </c>
      <c r="P249" s="17" t="s">
        <v>275</v>
      </c>
    </row>
    <row r="250" spans="1:16" x14ac:dyDescent="0.25">
      <c r="A250" s="366">
        <f t="shared" si="3"/>
        <v>45036</v>
      </c>
      <c r="B250" s="17" t="s">
        <v>275</v>
      </c>
      <c r="C250" s="17" t="s">
        <v>275</v>
      </c>
      <c r="D250" s="17" t="s">
        <v>275</v>
      </c>
      <c r="E250" s="17" t="s">
        <v>275</v>
      </c>
      <c r="F250" s="17" t="s">
        <v>275</v>
      </c>
      <c r="G250" s="17" t="s">
        <v>275</v>
      </c>
      <c r="H250" s="17" t="s">
        <v>275</v>
      </c>
      <c r="I250" s="17" t="s">
        <v>275</v>
      </c>
      <c r="J250" s="17" t="s">
        <v>275</v>
      </c>
      <c r="K250" s="17" t="s">
        <v>275</v>
      </c>
      <c r="L250" s="17" t="s">
        <v>275</v>
      </c>
      <c r="M250" s="17" t="s">
        <v>275</v>
      </c>
      <c r="N250" s="17" t="s">
        <v>275</v>
      </c>
      <c r="O250" s="17" t="s">
        <v>275</v>
      </c>
      <c r="P250" s="17" t="s">
        <v>275</v>
      </c>
    </row>
    <row r="251" spans="1:16" x14ac:dyDescent="0.25">
      <c r="A251" s="366">
        <f t="shared" si="3"/>
        <v>45037</v>
      </c>
      <c r="B251" s="17" t="s">
        <v>275</v>
      </c>
      <c r="C251" s="17" t="s">
        <v>275</v>
      </c>
      <c r="D251" s="17" t="s">
        <v>275</v>
      </c>
      <c r="E251" s="17" t="s">
        <v>275</v>
      </c>
      <c r="F251" s="17" t="s">
        <v>275</v>
      </c>
      <c r="G251" s="17" t="s">
        <v>275</v>
      </c>
      <c r="H251" s="17" t="s">
        <v>275</v>
      </c>
      <c r="I251" s="17" t="s">
        <v>275</v>
      </c>
      <c r="J251" s="17" t="s">
        <v>275</v>
      </c>
      <c r="K251" s="17" t="s">
        <v>275</v>
      </c>
      <c r="L251" s="17" t="s">
        <v>275</v>
      </c>
      <c r="M251" s="17" t="s">
        <v>275</v>
      </c>
      <c r="N251" s="17" t="s">
        <v>275</v>
      </c>
      <c r="O251" s="17" t="s">
        <v>275</v>
      </c>
      <c r="P251" s="17" t="s">
        <v>275</v>
      </c>
    </row>
    <row r="252" spans="1:16" x14ac:dyDescent="0.25">
      <c r="A252" s="366">
        <f t="shared" si="3"/>
        <v>45038</v>
      </c>
      <c r="B252" s="17" t="s">
        <v>275</v>
      </c>
      <c r="C252" s="17" t="s">
        <v>275</v>
      </c>
      <c r="D252" s="17" t="s">
        <v>275</v>
      </c>
      <c r="E252" s="17" t="s">
        <v>275</v>
      </c>
      <c r="F252" s="17" t="s">
        <v>275</v>
      </c>
      <c r="G252" s="17" t="s">
        <v>275</v>
      </c>
      <c r="H252" s="17" t="s">
        <v>275</v>
      </c>
      <c r="I252" s="17" t="s">
        <v>275</v>
      </c>
      <c r="J252" s="17" t="s">
        <v>275</v>
      </c>
      <c r="K252" s="17" t="s">
        <v>275</v>
      </c>
      <c r="L252" s="17" t="s">
        <v>275</v>
      </c>
      <c r="M252" s="17" t="s">
        <v>275</v>
      </c>
      <c r="N252" s="17" t="s">
        <v>275</v>
      </c>
      <c r="O252" s="17" t="s">
        <v>275</v>
      </c>
      <c r="P252" s="17" t="s">
        <v>275</v>
      </c>
    </row>
    <row r="253" spans="1:16" x14ac:dyDescent="0.25">
      <c r="A253" s="366">
        <f t="shared" si="3"/>
        <v>45039</v>
      </c>
      <c r="B253" s="17" t="s">
        <v>275</v>
      </c>
      <c r="C253" s="17" t="s">
        <v>275</v>
      </c>
      <c r="D253" s="17" t="s">
        <v>275</v>
      </c>
      <c r="E253" s="17" t="s">
        <v>275</v>
      </c>
      <c r="F253" s="17" t="s">
        <v>275</v>
      </c>
      <c r="G253" s="17" t="s">
        <v>275</v>
      </c>
      <c r="H253" s="17" t="s">
        <v>275</v>
      </c>
      <c r="I253" s="17" t="s">
        <v>275</v>
      </c>
      <c r="J253" s="17" t="s">
        <v>275</v>
      </c>
      <c r="K253" s="17" t="s">
        <v>275</v>
      </c>
      <c r="L253" s="17" t="s">
        <v>275</v>
      </c>
      <c r="M253" s="17" t="s">
        <v>275</v>
      </c>
      <c r="N253" s="17" t="s">
        <v>275</v>
      </c>
      <c r="O253" s="17" t="s">
        <v>275</v>
      </c>
      <c r="P253" s="17" t="s">
        <v>275</v>
      </c>
    </row>
    <row r="254" spans="1:16" x14ac:dyDescent="0.25">
      <c r="A254" s="366">
        <f t="shared" si="3"/>
        <v>45040</v>
      </c>
      <c r="B254" s="17" t="s">
        <v>275</v>
      </c>
      <c r="C254" s="17" t="s">
        <v>275</v>
      </c>
      <c r="D254" s="17" t="s">
        <v>275</v>
      </c>
      <c r="E254" s="17" t="s">
        <v>275</v>
      </c>
      <c r="F254" s="17" t="s">
        <v>275</v>
      </c>
      <c r="G254" s="17" t="s">
        <v>275</v>
      </c>
      <c r="H254" s="17" t="s">
        <v>275</v>
      </c>
      <c r="I254" s="17" t="s">
        <v>275</v>
      </c>
      <c r="J254" s="17" t="s">
        <v>275</v>
      </c>
      <c r="K254" s="17" t="s">
        <v>275</v>
      </c>
      <c r="L254" s="17" t="s">
        <v>275</v>
      </c>
      <c r="M254" s="17" t="s">
        <v>275</v>
      </c>
      <c r="N254" s="17" t="s">
        <v>275</v>
      </c>
      <c r="O254" s="17" t="s">
        <v>275</v>
      </c>
      <c r="P254" s="17" t="s">
        <v>275</v>
      </c>
    </row>
    <row r="255" spans="1:16" x14ac:dyDescent="0.25">
      <c r="A255" s="366">
        <f t="shared" si="3"/>
        <v>45041</v>
      </c>
      <c r="B255" s="17" t="s">
        <v>275</v>
      </c>
      <c r="C255" s="17" t="s">
        <v>275</v>
      </c>
      <c r="D255" s="17" t="s">
        <v>275</v>
      </c>
      <c r="E255" s="17" t="s">
        <v>275</v>
      </c>
      <c r="F255" s="17" t="s">
        <v>275</v>
      </c>
      <c r="G255" s="17" t="s">
        <v>275</v>
      </c>
      <c r="H255" s="17" t="s">
        <v>275</v>
      </c>
      <c r="I255" s="17" t="s">
        <v>275</v>
      </c>
      <c r="J255" s="17" t="s">
        <v>275</v>
      </c>
      <c r="K255" s="17" t="s">
        <v>275</v>
      </c>
      <c r="L255" s="17" t="s">
        <v>275</v>
      </c>
      <c r="M255" s="17" t="s">
        <v>275</v>
      </c>
      <c r="N255" s="17" t="s">
        <v>275</v>
      </c>
      <c r="O255" s="17" t="s">
        <v>275</v>
      </c>
      <c r="P255" s="17" t="s">
        <v>275</v>
      </c>
    </row>
    <row r="256" spans="1:16" x14ac:dyDescent="0.25">
      <c r="A256" s="366">
        <f t="shared" si="3"/>
        <v>45042</v>
      </c>
      <c r="B256" s="17" t="s">
        <v>275</v>
      </c>
      <c r="C256" s="17" t="s">
        <v>275</v>
      </c>
      <c r="D256" s="17" t="s">
        <v>275</v>
      </c>
      <c r="E256" s="17" t="s">
        <v>275</v>
      </c>
      <c r="F256" s="17" t="s">
        <v>275</v>
      </c>
      <c r="G256" s="17" t="s">
        <v>275</v>
      </c>
      <c r="H256" s="17" t="s">
        <v>275</v>
      </c>
      <c r="I256" s="17" t="s">
        <v>275</v>
      </c>
      <c r="J256" s="17" t="s">
        <v>275</v>
      </c>
      <c r="K256" s="17" t="s">
        <v>275</v>
      </c>
      <c r="L256" s="17" t="s">
        <v>275</v>
      </c>
      <c r="M256" s="17" t="s">
        <v>275</v>
      </c>
      <c r="N256" s="17" t="s">
        <v>275</v>
      </c>
      <c r="O256" s="17" t="s">
        <v>275</v>
      </c>
      <c r="P256" s="17" t="s">
        <v>275</v>
      </c>
    </row>
    <row r="257" spans="1:16" x14ac:dyDescent="0.25">
      <c r="A257" s="366">
        <f t="shared" si="3"/>
        <v>45043</v>
      </c>
      <c r="B257" s="17" t="s">
        <v>275</v>
      </c>
      <c r="C257" s="17" t="s">
        <v>275</v>
      </c>
      <c r="D257" s="17" t="s">
        <v>275</v>
      </c>
      <c r="E257" s="17" t="s">
        <v>275</v>
      </c>
      <c r="F257" s="17" t="s">
        <v>275</v>
      </c>
      <c r="G257" s="17" t="s">
        <v>275</v>
      </c>
      <c r="H257" s="17" t="s">
        <v>275</v>
      </c>
      <c r="I257" s="17" t="s">
        <v>275</v>
      </c>
      <c r="J257" s="17" t="s">
        <v>275</v>
      </c>
      <c r="K257" s="17" t="s">
        <v>275</v>
      </c>
      <c r="L257" s="17" t="s">
        <v>275</v>
      </c>
      <c r="M257" s="17" t="s">
        <v>275</v>
      </c>
      <c r="N257" s="17" t="s">
        <v>275</v>
      </c>
      <c r="O257" s="17" t="s">
        <v>275</v>
      </c>
      <c r="P257" s="17" t="s">
        <v>275</v>
      </c>
    </row>
    <row r="258" spans="1:16" x14ac:dyDescent="0.25">
      <c r="A258" s="366">
        <f t="shared" si="3"/>
        <v>45044</v>
      </c>
      <c r="B258" s="17" t="s">
        <v>275</v>
      </c>
      <c r="C258" s="17" t="s">
        <v>275</v>
      </c>
      <c r="D258" s="17" t="s">
        <v>275</v>
      </c>
      <c r="E258" s="17" t="s">
        <v>275</v>
      </c>
      <c r="F258" s="17" t="s">
        <v>275</v>
      </c>
      <c r="G258" s="17" t="s">
        <v>275</v>
      </c>
      <c r="H258" s="17" t="s">
        <v>275</v>
      </c>
      <c r="I258" s="17" t="s">
        <v>275</v>
      </c>
      <c r="J258" s="17" t="s">
        <v>275</v>
      </c>
      <c r="K258" s="17" t="s">
        <v>275</v>
      </c>
      <c r="L258" s="17" t="s">
        <v>275</v>
      </c>
      <c r="M258" s="17" t="s">
        <v>275</v>
      </c>
      <c r="N258" s="17" t="s">
        <v>275</v>
      </c>
      <c r="O258" s="17" t="s">
        <v>275</v>
      </c>
      <c r="P258" s="17" t="s">
        <v>275</v>
      </c>
    </row>
    <row r="259" spans="1:16" x14ac:dyDescent="0.25">
      <c r="A259" s="366">
        <f t="shared" si="3"/>
        <v>45045</v>
      </c>
      <c r="B259" s="17" t="s">
        <v>275</v>
      </c>
      <c r="C259" s="17" t="s">
        <v>275</v>
      </c>
      <c r="D259" s="17" t="s">
        <v>275</v>
      </c>
      <c r="E259" s="17" t="s">
        <v>275</v>
      </c>
      <c r="F259" s="17" t="s">
        <v>275</v>
      </c>
      <c r="G259" s="17" t="s">
        <v>275</v>
      </c>
      <c r="H259" s="17" t="s">
        <v>275</v>
      </c>
      <c r="I259" s="17" t="s">
        <v>275</v>
      </c>
      <c r="J259" s="17" t="s">
        <v>275</v>
      </c>
      <c r="K259" s="17" t="s">
        <v>275</v>
      </c>
      <c r="L259" s="17" t="s">
        <v>275</v>
      </c>
      <c r="M259" s="17" t="s">
        <v>275</v>
      </c>
      <c r="N259" s="17" t="s">
        <v>275</v>
      </c>
      <c r="O259" s="17" t="s">
        <v>275</v>
      </c>
      <c r="P259" s="17" t="s">
        <v>275</v>
      </c>
    </row>
    <row r="260" spans="1:16" x14ac:dyDescent="0.25">
      <c r="A260" s="366">
        <f t="shared" ref="A260:A298" si="4">A259+1</f>
        <v>45046</v>
      </c>
      <c r="B260" s="17" t="s">
        <v>275</v>
      </c>
      <c r="C260" s="17" t="s">
        <v>275</v>
      </c>
      <c r="D260" s="17" t="s">
        <v>275</v>
      </c>
      <c r="E260" s="17" t="s">
        <v>275</v>
      </c>
      <c r="F260" s="17" t="s">
        <v>275</v>
      </c>
      <c r="G260" s="17" t="s">
        <v>275</v>
      </c>
      <c r="H260" s="17" t="s">
        <v>275</v>
      </c>
      <c r="I260" s="17" t="s">
        <v>275</v>
      </c>
      <c r="J260" s="17" t="s">
        <v>275</v>
      </c>
      <c r="K260" s="17" t="s">
        <v>275</v>
      </c>
      <c r="L260" s="17" t="s">
        <v>275</v>
      </c>
      <c r="M260" s="17" t="s">
        <v>275</v>
      </c>
      <c r="N260" s="17" t="s">
        <v>275</v>
      </c>
      <c r="O260" s="17" t="s">
        <v>275</v>
      </c>
      <c r="P260" s="17" t="s">
        <v>275</v>
      </c>
    </row>
    <row r="261" spans="1:16" x14ac:dyDescent="0.25">
      <c r="A261" s="366">
        <f t="shared" si="4"/>
        <v>45047</v>
      </c>
      <c r="B261" s="17" t="s">
        <v>275</v>
      </c>
      <c r="C261" s="17" t="s">
        <v>275</v>
      </c>
      <c r="D261" s="17" t="s">
        <v>275</v>
      </c>
      <c r="E261" s="17" t="s">
        <v>275</v>
      </c>
      <c r="F261" s="17" t="s">
        <v>275</v>
      </c>
      <c r="G261" s="17" t="s">
        <v>275</v>
      </c>
      <c r="H261" s="17" t="s">
        <v>275</v>
      </c>
      <c r="I261" s="17" t="s">
        <v>275</v>
      </c>
      <c r="J261" s="17" t="s">
        <v>275</v>
      </c>
      <c r="K261" s="17" t="s">
        <v>275</v>
      </c>
      <c r="L261" s="17" t="s">
        <v>275</v>
      </c>
      <c r="M261" s="17" t="s">
        <v>275</v>
      </c>
      <c r="N261" s="17" t="s">
        <v>275</v>
      </c>
      <c r="O261" s="17" t="s">
        <v>275</v>
      </c>
      <c r="P261" s="17" t="s">
        <v>275</v>
      </c>
    </row>
    <row r="262" spans="1:16" x14ac:dyDescent="0.25">
      <c r="A262" s="366">
        <f t="shared" si="4"/>
        <v>45048</v>
      </c>
      <c r="B262" s="17" t="s">
        <v>275</v>
      </c>
      <c r="C262" s="17" t="s">
        <v>275</v>
      </c>
      <c r="D262" s="17" t="s">
        <v>275</v>
      </c>
      <c r="E262" s="17" t="s">
        <v>275</v>
      </c>
      <c r="F262" s="17" t="s">
        <v>275</v>
      </c>
      <c r="G262" s="17" t="s">
        <v>275</v>
      </c>
      <c r="H262" s="17" t="s">
        <v>275</v>
      </c>
      <c r="I262" s="17" t="s">
        <v>275</v>
      </c>
      <c r="J262" s="17" t="s">
        <v>275</v>
      </c>
      <c r="K262" s="17" t="s">
        <v>275</v>
      </c>
      <c r="L262" s="17" t="s">
        <v>275</v>
      </c>
      <c r="M262" s="17" t="s">
        <v>275</v>
      </c>
      <c r="N262" s="17" t="s">
        <v>275</v>
      </c>
      <c r="O262" s="17" t="s">
        <v>275</v>
      </c>
      <c r="P262" s="17" t="s">
        <v>275</v>
      </c>
    </row>
    <row r="263" spans="1:16" x14ac:dyDescent="0.25">
      <c r="A263" s="366">
        <f t="shared" si="4"/>
        <v>45049</v>
      </c>
      <c r="B263" s="17" t="s">
        <v>275</v>
      </c>
      <c r="C263" s="17" t="s">
        <v>275</v>
      </c>
      <c r="D263" s="17" t="s">
        <v>275</v>
      </c>
      <c r="E263" s="17" t="s">
        <v>275</v>
      </c>
      <c r="F263" s="17" t="s">
        <v>275</v>
      </c>
      <c r="G263" s="17" t="s">
        <v>275</v>
      </c>
      <c r="H263" s="17" t="s">
        <v>275</v>
      </c>
      <c r="I263" s="17" t="s">
        <v>275</v>
      </c>
      <c r="J263" s="17" t="s">
        <v>275</v>
      </c>
      <c r="K263" s="17" t="s">
        <v>275</v>
      </c>
      <c r="L263" s="17" t="s">
        <v>275</v>
      </c>
      <c r="M263" s="17" t="s">
        <v>275</v>
      </c>
      <c r="N263" s="17" t="s">
        <v>275</v>
      </c>
      <c r="O263" s="17" t="s">
        <v>275</v>
      </c>
      <c r="P263" s="17" t="s">
        <v>275</v>
      </c>
    </row>
    <row r="264" spans="1:16" x14ac:dyDescent="0.25">
      <c r="A264" s="366">
        <f t="shared" si="4"/>
        <v>45050</v>
      </c>
      <c r="B264" s="17" t="s">
        <v>275</v>
      </c>
      <c r="C264" s="17" t="s">
        <v>275</v>
      </c>
      <c r="D264" s="17" t="s">
        <v>275</v>
      </c>
      <c r="E264" s="17" t="s">
        <v>275</v>
      </c>
      <c r="F264" s="17" t="s">
        <v>275</v>
      </c>
      <c r="G264" s="17" t="s">
        <v>275</v>
      </c>
      <c r="H264" s="17" t="s">
        <v>275</v>
      </c>
      <c r="I264" s="17" t="s">
        <v>275</v>
      </c>
      <c r="J264" s="17" t="s">
        <v>275</v>
      </c>
      <c r="K264" s="17" t="s">
        <v>275</v>
      </c>
      <c r="L264" s="17" t="s">
        <v>275</v>
      </c>
      <c r="M264" s="17" t="s">
        <v>275</v>
      </c>
      <c r="N264" s="17" t="s">
        <v>275</v>
      </c>
      <c r="O264" s="17" t="s">
        <v>275</v>
      </c>
      <c r="P264" s="17" t="s">
        <v>275</v>
      </c>
    </row>
    <row r="265" spans="1:16" x14ac:dyDescent="0.25">
      <c r="A265" s="366">
        <f t="shared" si="4"/>
        <v>45051</v>
      </c>
      <c r="B265" s="17" t="s">
        <v>275</v>
      </c>
      <c r="C265" s="17" t="s">
        <v>275</v>
      </c>
      <c r="D265" s="17" t="s">
        <v>275</v>
      </c>
      <c r="E265" s="17" t="s">
        <v>275</v>
      </c>
      <c r="F265" s="17" t="s">
        <v>275</v>
      </c>
      <c r="G265" s="17" t="s">
        <v>275</v>
      </c>
      <c r="H265" s="17" t="s">
        <v>275</v>
      </c>
      <c r="I265" s="17" t="s">
        <v>275</v>
      </c>
      <c r="J265" s="17" t="s">
        <v>275</v>
      </c>
      <c r="K265" s="17" t="s">
        <v>275</v>
      </c>
      <c r="L265" s="17" t="s">
        <v>275</v>
      </c>
      <c r="M265" s="17" t="s">
        <v>275</v>
      </c>
      <c r="N265" s="17" t="s">
        <v>275</v>
      </c>
      <c r="O265" s="17" t="s">
        <v>275</v>
      </c>
      <c r="P265" s="17" t="s">
        <v>275</v>
      </c>
    </row>
    <row r="266" spans="1:16" x14ac:dyDescent="0.25">
      <c r="A266" s="366">
        <f t="shared" si="4"/>
        <v>45052</v>
      </c>
      <c r="B266" s="17" t="s">
        <v>275</v>
      </c>
      <c r="C266" s="17" t="s">
        <v>275</v>
      </c>
      <c r="D266" s="17" t="s">
        <v>275</v>
      </c>
      <c r="E266" s="17" t="s">
        <v>275</v>
      </c>
      <c r="F266" s="17" t="s">
        <v>275</v>
      </c>
      <c r="G266" s="17" t="s">
        <v>275</v>
      </c>
      <c r="H266" s="17" t="s">
        <v>275</v>
      </c>
      <c r="I266" s="17" t="s">
        <v>275</v>
      </c>
      <c r="J266" s="17" t="s">
        <v>275</v>
      </c>
      <c r="K266" s="17" t="s">
        <v>275</v>
      </c>
      <c r="L266" s="17" t="s">
        <v>275</v>
      </c>
      <c r="M266" s="17" t="s">
        <v>275</v>
      </c>
      <c r="N266" s="17" t="s">
        <v>275</v>
      </c>
      <c r="O266" s="17" t="s">
        <v>275</v>
      </c>
      <c r="P266" s="17" t="s">
        <v>275</v>
      </c>
    </row>
    <row r="267" spans="1:16" x14ac:dyDescent="0.25">
      <c r="A267" s="366">
        <f t="shared" si="4"/>
        <v>45053</v>
      </c>
      <c r="B267" s="17" t="s">
        <v>275</v>
      </c>
      <c r="C267" s="17" t="s">
        <v>275</v>
      </c>
      <c r="D267" s="17" t="s">
        <v>275</v>
      </c>
      <c r="E267" s="17" t="s">
        <v>275</v>
      </c>
      <c r="F267" s="17" t="s">
        <v>275</v>
      </c>
      <c r="G267" s="17" t="s">
        <v>275</v>
      </c>
      <c r="H267" s="17" t="s">
        <v>275</v>
      </c>
      <c r="I267" s="17" t="s">
        <v>275</v>
      </c>
      <c r="J267" s="17" t="s">
        <v>275</v>
      </c>
      <c r="K267" s="17" t="s">
        <v>275</v>
      </c>
      <c r="L267" s="17" t="s">
        <v>275</v>
      </c>
      <c r="M267" s="17" t="s">
        <v>275</v>
      </c>
      <c r="N267" s="17" t="s">
        <v>275</v>
      </c>
      <c r="O267" s="17" t="s">
        <v>275</v>
      </c>
      <c r="P267" s="17" t="s">
        <v>275</v>
      </c>
    </row>
    <row r="268" spans="1:16" x14ac:dyDescent="0.25">
      <c r="A268" s="366">
        <f t="shared" si="4"/>
        <v>45054</v>
      </c>
      <c r="B268" s="17" t="s">
        <v>275</v>
      </c>
      <c r="C268" s="17" t="s">
        <v>275</v>
      </c>
      <c r="D268" s="17" t="s">
        <v>275</v>
      </c>
      <c r="E268" s="17" t="s">
        <v>275</v>
      </c>
      <c r="F268" s="17" t="s">
        <v>275</v>
      </c>
      <c r="G268" s="17" t="s">
        <v>275</v>
      </c>
      <c r="H268" s="17" t="s">
        <v>275</v>
      </c>
      <c r="I268" s="17" t="s">
        <v>275</v>
      </c>
      <c r="J268" s="17" t="s">
        <v>275</v>
      </c>
      <c r="K268" s="17" t="s">
        <v>275</v>
      </c>
      <c r="L268" s="17" t="s">
        <v>275</v>
      </c>
      <c r="M268" s="17" t="s">
        <v>275</v>
      </c>
      <c r="N268" s="17" t="s">
        <v>275</v>
      </c>
      <c r="O268" s="17" t="s">
        <v>275</v>
      </c>
      <c r="P268" s="17" t="s">
        <v>275</v>
      </c>
    </row>
    <row r="269" spans="1:16" x14ac:dyDescent="0.25">
      <c r="A269" s="366">
        <f t="shared" si="4"/>
        <v>45055</v>
      </c>
      <c r="B269" s="17" t="s">
        <v>275</v>
      </c>
      <c r="C269" s="17" t="s">
        <v>275</v>
      </c>
      <c r="D269" s="17" t="s">
        <v>275</v>
      </c>
      <c r="E269" s="17" t="s">
        <v>275</v>
      </c>
      <c r="F269" s="17" t="s">
        <v>275</v>
      </c>
      <c r="G269" s="17" t="s">
        <v>275</v>
      </c>
      <c r="H269" s="17" t="s">
        <v>275</v>
      </c>
      <c r="I269" s="17" t="s">
        <v>275</v>
      </c>
      <c r="J269" s="17" t="s">
        <v>275</v>
      </c>
      <c r="K269" s="17" t="s">
        <v>275</v>
      </c>
      <c r="L269" s="17" t="s">
        <v>275</v>
      </c>
      <c r="M269" s="17" t="s">
        <v>275</v>
      </c>
      <c r="N269" s="17" t="s">
        <v>275</v>
      </c>
      <c r="O269" s="17" t="s">
        <v>275</v>
      </c>
      <c r="P269" s="17" t="s">
        <v>275</v>
      </c>
    </row>
    <row r="270" spans="1:16" x14ac:dyDescent="0.25">
      <c r="A270" s="366">
        <f t="shared" si="4"/>
        <v>45056</v>
      </c>
      <c r="B270" s="17" t="s">
        <v>275</v>
      </c>
      <c r="C270" s="17" t="s">
        <v>275</v>
      </c>
      <c r="D270" s="17" t="s">
        <v>275</v>
      </c>
      <c r="E270" s="17" t="s">
        <v>275</v>
      </c>
      <c r="F270" s="17" t="s">
        <v>275</v>
      </c>
      <c r="G270" s="17" t="s">
        <v>275</v>
      </c>
      <c r="H270" s="17" t="s">
        <v>275</v>
      </c>
      <c r="I270" s="17" t="s">
        <v>275</v>
      </c>
      <c r="J270" s="17" t="s">
        <v>275</v>
      </c>
      <c r="K270" s="17" t="s">
        <v>275</v>
      </c>
      <c r="L270" s="17" t="s">
        <v>275</v>
      </c>
      <c r="M270" s="17" t="s">
        <v>275</v>
      </c>
      <c r="N270" s="17" t="s">
        <v>275</v>
      </c>
      <c r="O270" s="17" t="s">
        <v>275</v>
      </c>
      <c r="P270" s="17" t="s">
        <v>275</v>
      </c>
    </row>
    <row r="271" spans="1:16" x14ac:dyDescent="0.25">
      <c r="A271" s="366">
        <f t="shared" si="4"/>
        <v>45057</v>
      </c>
      <c r="B271" s="17" t="s">
        <v>275</v>
      </c>
      <c r="C271" s="17" t="s">
        <v>275</v>
      </c>
      <c r="D271" s="17" t="s">
        <v>275</v>
      </c>
      <c r="E271" s="17" t="s">
        <v>275</v>
      </c>
      <c r="F271" s="17" t="s">
        <v>275</v>
      </c>
      <c r="G271" s="17" t="s">
        <v>275</v>
      </c>
      <c r="H271" s="17" t="s">
        <v>275</v>
      </c>
      <c r="I271" s="17" t="s">
        <v>275</v>
      </c>
      <c r="J271" s="17" t="s">
        <v>275</v>
      </c>
      <c r="K271" s="17" t="s">
        <v>275</v>
      </c>
      <c r="L271" s="17" t="s">
        <v>275</v>
      </c>
      <c r="M271" s="17" t="s">
        <v>275</v>
      </c>
      <c r="N271" s="17" t="s">
        <v>275</v>
      </c>
      <c r="O271" s="17" t="s">
        <v>275</v>
      </c>
      <c r="P271" s="17" t="s">
        <v>275</v>
      </c>
    </row>
    <row r="272" spans="1:16" x14ac:dyDescent="0.25">
      <c r="A272" s="366">
        <f t="shared" si="4"/>
        <v>45058</v>
      </c>
      <c r="B272" s="17" t="s">
        <v>275</v>
      </c>
      <c r="C272" s="17" t="s">
        <v>275</v>
      </c>
      <c r="D272" s="17" t="s">
        <v>275</v>
      </c>
      <c r="E272" s="17" t="s">
        <v>275</v>
      </c>
      <c r="F272" s="17" t="s">
        <v>275</v>
      </c>
      <c r="G272" s="17" t="s">
        <v>275</v>
      </c>
      <c r="H272" s="17" t="s">
        <v>275</v>
      </c>
      <c r="I272" s="17" t="s">
        <v>275</v>
      </c>
      <c r="J272" s="17" t="s">
        <v>275</v>
      </c>
      <c r="K272" s="17" t="s">
        <v>275</v>
      </c>
      <c r="L272" s="17" t="s">
        <v>275</v>
      </c>
      <c r="M272" s="17" t="s">
        <v>275</v>
      </c>
      <c r="N272" s="17" t="s">
        <v>275</v>
      </c>
      <c r="O272" s="17" t="s">
        <v>275</v>
      </c>
      <c r="P272" s="17" t="s">
        <v>275</v>
      </c>
    </row>
    <row r="273" spans="1:16" x14ac:dyDescent="0.25">
      <c r="A273" s="366">
        <f t="shared" si="4"/>
        <v>45059</v>
      </c>
      <c r="B273" s="17" t="s">
        <v>275</v>
      </c>
      <c r="C273" s="17" t="s">
        <v>275</v>
      </c>
      <c r="D273" s="17" t="s">
        <v>275</v>
      </c>
      <c r="E273" s="17" t="s">
        <v>275</v>
      </c>
      <c r="F273" s="17" t="s">
        <v>275</v>
      </c>
      <c r="G273" s="17" t="s">
        <v>275</v>
      </c>
      <c r="H273" s="17" t="s">
        <v>275</v>
      </c>
      <c r="I273" s="17" t="s">
        <v>275</v>
      </c>
      <c r="J273" s="17" t="s">
        <v>275</v>
      </c>
      <c r="K273" s="17" t="s">
        <v>275</v>
      </c>
      <c r="L273" s="17" t="s">
        <v>275</v>
      </c>
      <c r="M273" s="17" t="s">
        <v>275</v>
      </c>
      <c r="N273" s="17" t="s">
        <v>275</v>
      </c>
      <c r="O273" s="17" t="s">
        <v>275</v>
      </c>
      <c r="P273" s="17" t="s">
        <v>275</v>
      </c>
    </row>
    <row r="274" spans="1:16" x14ac:dyDescent="0.25">
      <c r="A274" s="366">
        <f t="shared" si="4"/>
        <v>45060</v>
      </c>
      <c r="B274" s="17" t="s">
        <v>275</v>
      </c>
      <c r="C274" s="17" t="s">
        <v>275</v>
      </c>
      <c r="D274" s="17" t="s">
        <v>275</v>
      </c>
      <c r="E274" s="17" t="s">
        <v>275</v>
      </c>
      <c r="F274" s="17" t="s">
        <v>275</v>
      </c>
      <c r="G274" s="17" t="s">
        <v>275</v>
      </c>
      <c r="H274" s="17" t="s">
        <v>275</v>
      </c>
      <c r="I274" s="17" t="s">
        <v>275</v>
      </c>
      <c r="J274" s="17" t="s">
        <v>275</v>
      </c>
      <c r="K274" s="17" t="s">
        <v>275</v>
      </c>
      <c r="L274" s="17" t="s">
        <v>275</v>
      </c>
      <c r="M274" s="17" t="s">
        <v>275</v>
      </c>
      <c r="N274" s="17" t="s">
        <v>275</v>
      </c>
      <c r="O274" s="17" t="s">
        <v>275</v>
      </c>
      <c r="P274" s="17" t="s">
        <v>275</v>
      </c>
    </row>
    <row r="275" spans="1:16" x14ac:dyDescent="0.25">
      <c r="A275" s="366">
        <f t="shared" si="4"/>
        <v>45061</v>
      </c>
      <c r="B275" s="17" t="s">
        <v>275</v>
      </c>
      <c r="C275" s="17" t="s">
        <v>275</v>
      </c>
      <c r="D275" s="17" t="s">
        <v>275</v>
      </c>
      <c r="E275" s="17" t="s">
        <v>275</v>
      </c>
      <c r="F275" s="17" t="s">
        <v>275</v>
      </c>
      <c r="G275" s="17" t="s">
        <v>275</v>
      </c>
      <c r="H275" s="17" t="s">
        <v>275</v>
      </c>
      <c r="I275" s="17" t="s">
        <v>275</v>
      </c>
      <c r="J275" s="17" t="s">
        <v>275</v>
      </c>
      <c r="K275" s="17" t="s">
        <v>275</v>
      </c>
      <c r="L275" s="17" t="s">
        <v>275</v>
      </c>
      <c r="M275" s="17" t="s">
        <v>275</v>
      </c>
      <c r="N275" s="17" t="s">
        <v>275</v>
      </c>
      <c r="O275" s="17" t="s">
        <v>275</v>
      </c>
      <c r="P275" s="17" t="s">
        <v>275</v>
      </c>
    </row>
    <row r="276" spans="1:16" x14ac:dyDescent="0.25">
      <c r="A276" s="366">
        <f t="shared" si="4"/>
        <v>45062</v>
      </c>
      <c r="B276" s="17" t="s">
        <v>275</v>
      </c>
      <c r="C276" s="17" t="s">
        <v>275</v>
      </c>
      <c r="D276" s="17" t="s">
        <v>275</v>
      </c>
      <c r="E276" s="17" t="s">
        <v>275</v>
      </c>
      <c r="F276" s="17" t="s">
        <v>275</v>
      </c>
      <c r="G276" s="17" t="s">
        <v>275</v>
      </c>
      <c r="H276" s="17" t="s">
        <v>275</v>
      </c>
      <c r="I276" s="17" t="s">
        <v>275</v>
      </c>
      <c r="J276" s="17" t="s">
        <v>275</v>
      </c>
      <c r="K276" s="17" t="s">
        <v>275</v>
      </c>
      <c r="L276" s="17" t="s">
        <v>275</v>
      </c>
      <c r="M276" s="17" t="s">
        <v>275</v>
      </c>
      <c r="N276" s="17" t="s">
        <v>275</v>
      </c>
      <c r="O276" s="17" t="s">
        <v>275</v>
      </c>
      <c r="P276" s="17" t="s">
        <v>275</v>
      </c>
    </row>
    <row r="277" spans="1:16" x14ac:dyDescent="0.25">
      <c r="A277" s="366">
        <f t="shared" si="4"/>
        <v>45063</v>
      </c>
      <c r="B277" s="17" t="s">
        <v>275</v>
      </c>
      <c r="C277" s="17" t="s">
        <v>275</v>
      </c>
      <c r="D277" s="17" t="s">
        <v>275</v>
      </c>
      <c r="E277" s="17" t="s">
        <v>275</v>
      </c>
      <c r="F277" s="17" t="s">
        <v>275</v>
      </c>
      <c r="G277" s="17" t="s">
        <v>275</v>
      </c>
      <c r="H277" s="17" t="s">
        <v>275</v>
      </c>
      <c r="I277" s="17" t="s">
        <v>275</v>
      </c>
      <c r="J277" s="17" t="s">
        <v>275</v>
      </c>
      <c r="K277" s="17" t="s">
        <v>275</v>
      </c>
      <c r="L277" s="17" t="s">
        <v>275</v>
      </c>
      <c r="M277" s="17" t="s">
        <v>275</v>
      </c>
      <c r="N277" s="17" t="s">
        <v>275</v>
      </c>
      <c r="O277" s="17" t="s">
        <v>275</v>
      </c>
      <c r="P277" s="17" t="s">
        <v>275</v>
      </c>
    </row>
    <row r="278" spans="1:16" x14ac:dyDescent="0.25">
      <c r="A278" s="366">
        <f t="shared" si="4"/>
        <v>45064</v>
      </c>
      <c r="B278" s="17" t="s">
        <v>275</v>
      </c>
      <c r="C278" s="17" t="s">
        <v>275</v>
      </c>
      <c r="D278" s="17" t="s">
        <v>275</v>
      </c>
      <c r="E278" s="17" t="s">
        <v>275</v>
      </c>
      <c r="F278" s="17" t="s">
        <v>275</v>
      </c>
      <c r="G278" s="17" t="s">
        <v>275</v>
      </c>
      <c r="H278" s="17" t="s">
        <v>275</v>
      </c>
      <c r="I278" s="17" t="s">
        <v>275</v>
      </c>
      <c r="J278" s="17" t="s">
        <v>275</v>
      </c>
      <c r="K278" s="17" t="s">
        <v>275</v>
      </c>
      <c r="L278" s="17" t="s">
        <v>275</v>
      </c>
      <c r="M278" s="17" t="s">
        <v>275</v>
      </c>
      <c r="N278" s="17" t="s">
        <v>275</v>
      </c>
      <c r="O278" s="17" t="s">
        <v>275</v>
      </c>
      <c r="P278" s="17" t="s">
        <v>275</v>
      </c>
    </row>
    <row r="279" spans="1:16" x14ac:dyDescent="0.25">
      <c r="A279" s="366">
        <f t="shared" si="4"/>
        <v>45065</v>
      </c>
      <c r="B279" s="17" t="s">
        <v>275</v>
      </c>
      <c r="C279" s="17" t="s">
        <v>275</v>
      </c>
      <c r="D279" s="17" t="s">
        <v>275</v>
      </c>
      <c r="E279" s="17" t="s">
        <v>275</v>
      </c>
      <c r="F279" s="17" t="s">
        <v>275</v>
      </c>
      <c r="G279" s="17" t="s">
        <v>275</v>
      </c>
      <c r="H279" s="17" t="s">
        <v>275</v>
      </c>
      <c r="I279" s="17" t="s">
        <v>275</v>
      </c>
      <c r="J279" s="17" t="s">
        <v>275</v>
      </c>
      <c r="K279" s="17" t="s">
        <v>275</v>
      </c>
      <c r="L279" s="17" t="s">
        <v>275</v>
      </c>
      <c r="M279" s="17" t="s">
        <v>275</v>
      </c>
      <c r="N279" s="17" t="s">
        <v>275</v>
      </c>
      <c r="O279" s="17" t="s">
        <v>275</v>
      </c>
      <c r="P279" s="17" t="s">
        <v>275</v>
      </c>
    </row>
    <row r="280" spans="1:16" x14ac:dyDescent="0.25">
      <c r="A280" s="366">
        <f t="shared" si="4"/>
        <v>45066</v>
      </c>
      <c r="B280" s="17" t="s">
        <v>275</v>
      </c>
      <c r="C280" s="17" t="s">
        <v>275</v>
      </c>
      <c r="D280" s="17" t="s">
        <v>275</v>
      </c>
      <c r="E280" s="17" t="s">
        <v>275</v>
      </c>
      <c r="F280" s="17" t="s">
        <v>275</v>
      </c>
      <c r="G280" s="17" t="s">
        <v>275</v>
      </c>
      <c r="H280" s="17" t="s">
        <v>275</v>
      </c>
      <c r="I280" s="17" t="s">
        <v>275</v>
      </c>
      <c r="J280" s="17" t="s">
        <v>275</v>
      </c>
      <c r="K280" s="17" t="s">
        <v>275</v>
      </c>
      <c r="L280" s="17" t="s">
        <v>275</v>
      </c>
      <c r="M280" s="17" t="s">
        <v>275</v>
      </c>
      <c r="N280" s="17" t="s">
        <v>275</v>
      </c>
      <c r="O280" s="17" t="s">
        <v>275</v>
      </c>
      <c r="P280" s="17" t="s">
        <v>275</v>
      </c>
    </row>
    <row r="281" spans="1:16" x14ac:dyDescent="0.25">
      <c r="A281" s="366">
        <f t="shared" si="4"/>
        <v>45067</v>
      </c>
      <c r="B281" s="17" t="s">
        <v>275</v>
      </c>
      <c r="C281" s="17" t="s">
        <v>275</v>
      </c>
      <c r="D281" s="17" t="s">
        <v>275</v>
      </c>
      <c r="E281" s="17" t="s">
        <v>275</v>
      </c>
      <c r="F281" s="17" t="s">
        <v>275</v>
      </c>
      <c r="G281" s="17" t="s">
        <v>275</v>
      </c>
      <c r="H281" s="17" t="s">
        <v>275</v>
      </c>
      <c r="I281" s="17" t="s">
        <v>275</v>
      </c>
      <c r="J281" s="17" t="s">
        <v>275</v>
      </c>
      <c r="K281" s="17" t="s">
        <v>275</v>
      </c>
      <c r="L281" s="17" t="s">
        <v>275</v>
      </c>
      <c r="M281" s="17" t="s">
        <v>275</v>
      </c>
      <c r="N281" s="17" t="s">
        <v>275</v>
      </c>
      <c r="O281" s="17" t="s">
        <v>275</v>
      </c>
      <c r="P281" s="17" t="s">
        <v>275</v>
      </c>
    </row>
    <row r="282" spans="1:16" x14ac:dyDescent="0.25">
      <c r="A282" s="366">
        <f t="shared" si="4"/>
        <v>45068</v>
      </c>
      <c r="B282" s="17" t="s">
        <v>275</v>
      </c>
      <c r="C282" s="17" t="s">
        <v>275</v>
      </c>
      <c r="D282" s="17" t="s">
        <v>275</v>
      </c>
      <c r="E282" s="17" t="s">
        <v>275</v>
      </c>
      <c r="F282" s="17" t="s">
        <v>275</v>
      </c>
      <c r="G282" s="17" t="s">
        <v>275</v>
      </c>
      <c r="H282" s="17" t="s">
        <v>275</v>
      </c>
      <c r="I282" s="17" t="s">
        <v>275</v>
      </c>
      <c r="J282" s="17" t="s">
        <v>275</v>
      </c>
      <c r="K282" s="17" t="s">
        <v>275</v>
      </c>
      <c r="L282" s="17" t="s">
        <v>275</v>
      </c>
      <c r="M282" s="17" t="s">
        <v>275</v>
      </c>
      <c r="N282" s="17" t="s">
        <v>275</v>
      </c>
      <c r="O282" s="17" t="s">
        <v>275</v>
      </c>
      <c r="P282" s="17" t="s">
        <v>275</v>
      </c>
    </row>
    <row r="283" spans="1:16" x14ac:dyDescent="0.25">
      <c r="A283" s="366">
        <f t="shared" si="4"/>
        <v>45069</v>
      </c>
      <c r="B283" s="17" t="s">
        <v>275</v>
      </c>
      <c r="C283" s="17" t="s">
        <v>275</v>
      </c>
      <c r="D283" s="17" t="s">
        <v>275</v>
      </c>
      <c r="E283" s="17" t="s">
        <v>275</v>
      </c>
      <c r="F283" s="17" t="s">
        <v>275</v>
      </c>
      <c r="G283" s="17" t="s">
        <v>275</v>
      </c>
      <c r="H283" s="17" t="s">
        <v>275</v>
      </c>
      <c r="I283" s="17" t="s">
        <v>275</v>
      </c>
      <c r="J283" s="17" t="s">
        <v>275</v>
      </c>
      <c r="K283" s="17" t="s">
        <v>275</v>
      </c>
      <c r="L283" s="17" t="s">
        <v>275</v>
      </c>
      <c r="M283" s="17" t="s">
        <v>275</v>
      </c>
      <c r="N283" s="17" t="s">
        <v>275</v>
      </c>
      <c r="O283" s="17" t="s">
        <v>275</v>
      </c>
      <c r="P283" s="17" t="s">
        <v>275</v>
      </c>
    </row>
    <row r="284" spans="1:16" x14ac:dyDescent="0.25">
      <c r="A284" s="366">
        <f t="shared" si="4"/>
        <v>45070</v>
      </c>
      <c r="B284" s="17" t="s">
        <v>275</v>
      </c>
      <c r="C284" s="17" t="s">
        <v>275</v>
      </c>
      <c r="D284" s="17" t="s">
        <v>275</v>
      </c>
      <c r="E284" s="17" t="s">
        <v>275</v>
      </c>
      <c r="F284" s="17" t="s">
        <v>275</v>
      </c>
      <c r="G284" s="17" t="s">
        <v>275</v>
      </c>
      <c r="H284" s="17" t="s">
        <v>275</v>
      </c>
      <c r="I284" s="17" t="s">
        <v>275</v>
      </c>
      <c r="J284" s="17" t="s">
        <v>275</v>
      </c>
      <c r="K284" s="17" t="s">
        <v>275</v>
      </c>
      <c r="L284" s="17" t="s">
        <v>275</v>
      </c>
      <c r="M284" s="17" t="s">
        <v>275</v>
      </c>
      <c r="N284" s="17" t="s">
        <v>275</v>
      </c>
      <c r="O284" s="17" t="s">
        <v>275</v>
      </c>
      <c r="P284" s="17" t="s">
        <v>275</v>
      </c>
    </row>
    <row r="285" spans="1:16" x14ac:dyDescent="0.25">
      <c r="A285" s="366">
        <f t="shared" si="4"/>
        <v>45071</v>
      </c>
      <c r="B285" s="17" t="s">
        <v>275</v>
      </c>
      <c r="C285" s="17" t="s">
        <v>275</v>
      </c>
      <c r="D285" s="17" t="s">
        <v>275</v>
      </c>
      <c r="E285" s="17" t="s">
        <v>275</v>
      </c>
      <c r="F285" s="17" t="s">
        <v>275</v>
      </c>
      <c r="G285" s="17" t="s">
        <v>275</v>
      </c>
      <c r="H285" s="17" t="s">
        <v>275</v>
      </c>
      <c r="I285" s="17" t="s">
        <v>275</v>
      </c>
      <c r="J285" s="17" t="s">
        <v>275</v>
      </c>
      <c r="K285" s="17" t="s">
        <v>275</v>
      </c>
      <c r="L285" s="17" t="s">
        <v>275</v>
      </c>
      <c r="M285" s="17" t="s">
        <v>275</v>
      </c>
      <c r="N285" s="17" t="s">
        <v>275</v>
      </c>
      <c r="O285" s="17" t="s">
        <v>275</v>
      </c>
      <c r="P285" s="17" t="s">
        <v>275</v>
      </c>
    </row>
    <row r="286" spans="1:16" x14ac:dyDescent="0.25">
      <c r="A286" s="366">
        <f t="shared" si="4"/>
        <v>45072</v>
      </c>
      <c r="B286" s="17" t="s">
        <v>275</v>
      </c>
      <c r="C286" s="17" t="s">
        <v>275</v>
      </c>
      <c r="D286" s="17" t="s">
        <v>275</v>
      </c>
      <c r="E286" s="17" t="s">
        <v>275</v>
      </c>
      <c r="F286" s="17" t="s">
        <v>275</v>
      </c>
      <c r="G286" s="17" t="s">
        <v>275</v>
      </c>
      <c r="H286" s="17" t="s">
        <v>275</v>
      </c>
      <c r="I286" s="17" t="s">
        <v>275</v>
      </c>
      <c r="J286" s="17" t="s">
        <v>275</v>
      </c>
      <c r="K286" s="17" t="s">
        <v>275</v>
      </c>
      <c r="L286" s="17" t="s">
        <v>275</v>
      </c>
      <c r="M286" s="17" t="s">
        <v>275</v>
      </c>
      <c r="N286" s="17" t="s">
        <v>275</v>
      </c>
      <c r="O286" s="17" t="s">
        <v>275</v>
      </c>
      <c r="P286" s="17" t="s">
        <v>275</v>
      </c>
    </row>
    <row r="287" spans="1:16" x14ac:dyDescent="0.25">
      <c r="A287" s="366">
        <f t="shared" si="4"/>
        <v>45073</v>
      </c>
      <c r="B287" s="17" t="s">
        <v>275</v>
      </c>
      <c r="C287" s="17" t="s">
        <v>275</v>
      </c>
      <c r="D287" s="17" t="s">
        <v>275</v>
      </c>
      <c r="E287" s="17" t="s">
        <v>275</v>
      </c>
      <c r="F287" s="17" t="s">
        <v>275</v>
      </c>
      <c r="G287" s="17" t="s">
        <v>275</v>
      </c>
      <c r="H287" s="17" t="s">
        <v>275</v>
      </c>
      <c r="I287" s="17" t="s">
        <v>275</v>
      </c>
      <c r="J287" s="17" t="s">
        <v>275</v>
      </c>
      <c r="K287" s="17" t="s">
        <v>275</v>
      </c>
      <c r="L287" s="17" t="s">
        <v>275</v>
      </c>
      <c r="M287" s="17" t="s">
        <v>275</v>
      </c>
      <c r="N287" s="17" t="s">
        <v>275</v>
      </c>
      <c r="O287" s="17" t="s">
        <v>275</v>
      </c>
      <c r="P287" s="17" t="s">
        <v>275</v>
      </c>
    </row>
    <row r="288" spans="1:16" x14ac:dyDescent="0.25">
      <c r="A288" s="366">
        <f t="shared" si="4"/>
        <v>45074</v>
      </c>
      <c r="B288" s="17" t="s">
        <v>275</v>
      </c>
      <c r="C288" s="17" t="s">
        <v>275</v>
      </c>
      <c r="D288" s="17" t="s">
        <v>275</v>
      </c>
      <c r="E288" s="17" t="s">
        <v>275</v>
      </c>
      <c r="F288" s="17" t="s">
        <v>275</v>
      </c>
      <c r="G288" s="17" t="s">
        <v>275</v>
      </c>
      <c r="H288" s="17" t="s">
        <v>275</v>
      </c>
      <c r="I288" s="17" t="s">
        <v>275</v>
      </c>
      <c r="J288" s="17" t="s">
        <v>275</v>
      </c>
      <c r="K288" s="17" t="s">
        <v>275</v>
      </c>
      <c r="L288" s="17" t="s">
        <v>275</v>
      </c>
      <c r="M288" s="17" t="s">
        <v>275</v>
      </c>
      <c r="N288" s="17" t="s">
        <v>275</v>
      </c>
      <c r="O288" s="17" t="s">
        <v>275</v>
      </c>
      <c r="P288" s="17" t="s">
        <v>275</v>
      </c>
    </row>
    <row r="289" spans="1:16" x14ac:dyDescent="0.25">
      <c r="A289" s="366">
        <f t="shared" si="4"/>
        <v>45075</v>
      </c>
      <c r="B289" s="17" t="s">
        <v>275</v>
      </c>
      <c r="C289" s="17" t="s">
        <v>275</v>
      </c>
      <c r="D289" s="17" t="s">
        <v>275</v>
      </c>
      <c r="E289" s="17" t="s">
        <v>275</v>
      </c>
      <c r="F289" s="17" t="s">
        <v>275</v>
      </c>
      <c r="G289" s="17" t="s">
        <v>275</v>
      </c>
      <c r="H289" s="17" t="s">
        <v>275</v>
      </c>
      <c r="I289" s="17" t="s">
        <v>275</v>
      </c>
      <c r="J289" s="17" t="s">
        <v>275</v>
      </c>
      <c r="K289" s="17" t="s">
        <v>275</v>
      </c>
      <c r="L289" s="17" t="s">
        <v>275</v>
      </c>
      <c r="M289" s="17" t="s">
        <v>275</v>
      </c>
      <c r="N289" s="17" t="s">
        <v>275</v>
      </c>
      <c r="O289" s="17" t="s">
        <v>275</v>
      </c>
      <c r="P289" s="17" t="s">
        <v>275</v>
      </c>
    </row>
    <row r="290" spans="1:16" x14ac:dyDescent="0.25">
      <c r="A290" s="366">
        <f t="shared" si="4"/>
        <v>45076</v>
      </c>
      <c r="B290" s="17" t="s">
        <v>275</v>
      </c>
      <c r="C290" s="17" t="s">
        <v>275</v>
      </c>
      <c r="D290" s="17" t="s">
        <v>275</v>
      </c>
      <c r="E290" s="17" t="s">
        <v>275</v>
      </c>
      <c r="F290" s="17" t="s">
        <v>275</v>
      </c>
      <c r="G290" s="17" t="s">
        <v>275</v>
      </c>
      <c r="H290" s="17" t="s">
        <v>275</v>
      </c>
      <c r="I290" s="17" t="s">
        <v>275</v>
      </c>
      <c r="J290" s="17" t="s">
        <v>275</v>
      </c>
      <c r="K290" s="17" t="s">
        <v>275</v>
      </c>
      <c r="L290" s="17" t="s">
        <v>275</v>
      </c>
      <c r="M290" s="17" t="s">
        <v>275</v>
      </c>
      <c r="N290" s="17" t="s">
        <v>275</v>
      </c>
      <c r="O290" s="17" t="s">
        <v>275</v>
      </c>
      <c r="P290" s="17" t="s">
        <v>275</v>
      </c>
    </row>
    <row r="291" spans="1:16" x14ac:dyDescent="0.25">
      <c r="A291" s="366">
        <f t="shared" si="4"/>
        <v>45077</v>
      </c>
      <c r="B291" s="17" t="s">
        <v>275</v>
      </c>
      <c r="C291" s="17" t="s">
        <v>275</v>
      </c>
      <c r="D291" s="17" t="s">
        <v>275</v>
      </c>
      <c r="E291" s="17" t="s">
        <v>275</v>
      </c>
      <c r="F291" s="17" t="s">
        <v>275</v>
      </c>
      <c r="G291" s="17" t="s">
        <v>275</v>
      </c>
      <c r="H291" s="17" t="s">
        <v>275</v>
      </c>
      <c r="I291" s="17" t="s">
        <v>275</v>
      </c>
      <c r="J291" s="17" t="s">
        <v>275</v>
      </c>
      <c r="K291" s="17" t="s">
        <v>275</v>
      </c>
      <c r="L291" s="17" t="s">
        <v>275</v>
      </c>
      <c r="M291" s="17" t="s">
        <v>275</v>
      </c>
      <c r="N291" s="17" t="s">
        <v>275</v>
      </c>
      <c r="O291" s="17" t="s">
        <v>275</v>
      </c>
      <c r="P291" s="17" t="s">
        <v>275</v>
      </c>
    </row>
    <row r="292" spans="1:16" x14ac:dyDescent="0.25">
      <c r="A292" s="366">
        <f t="shared" si="4"/>
        <v>45078</v>
      </c>
      <c r="B292" s="17" t="s">
        <v>275</v>
      </c>
      <c r="C292" s="17" t="s">
        <v>275</v>
      </c>
      <c r="D292" s="17" t="s">
        <v>275</v>
      </c>
      <c r="E292" s="17" t="s">
        <v>275</v>
      </c>
      <c r="F292" s="17" t="s">
        <v>275</v>
      </c>
      <c r="G292" s="17" t="s">
        <v>275</v>
      </c>
      <c r="H292" s="17" t="s">
        <v>275</v>
      </c>
      <c r="I292" s="17" t="s">
        <v>275</v>
      </c>
      <c r="J292" s="17" t="s">
        <v>275</v>
      </c>
      <c r="K292" s="17" t="s">
        <v>275</v>
      </c>
      <c r="L292" s="17" t="s">
        <v>275</v>
      </c>
      <c r="M292" s="17" t="s">
        <v>275</v>
      </c>
      <c r="N292" s="17" t="s">
        <v>275</v>
      </c>
      <c r="O292" s="17" t="s">
        <v>275</v>
      </c>
      <c r="P292" s="17" t="s">
        <v>275</v>
      </c>
    </row>
    <row r="293" spans="1:16" x14ac:dyDescent="0.25">
      <c r="A293" s="366">
        <f t="shared" si="4"/>
        <v>45079</v>
      </c>
      <c r="B293" s="17" t="s">
        <v>275</v>
      </c>
      <c r="C293" s="17" t="s">
        <v>275</v>
      </c>
      <c r="D293" s="17" t="s">
        <v>275</v>
      </c>
      <c r="E293" s="17" t="s">
        <v>275</v>
      </c>
      <c r="F293" s="17" t="s">
        <v>275</v>
      </c>
      <c r="G293" s="17" t="s">
        <v>275</v>
      </c>
      <c r="H293" s="17" t="s">
        <v>275</v>
      </c>
      <c r="I293" s="17" t="s">
        <v>275</v>
      </c>
      <c r="J293" s="17" t="s">
        <v>275</v>
      </c>
      <c r="K293" s="17" t="s">
        <v>275</v>
      </c>
      <c r="L293" s="17" t="s">
        <v>275</v>
      </c>
      <c r="M293" s="17" t="s">
        <v>275</v>
      </c>
      <c r="N293" s="17" t="s">
        <v>275</v>
      </c>
      <c r="O293" s="17" t="s">
        <v>275</v>
      </c>
      <c r="P293" s="17" t="s">
        <v>275</v>
      </c>
    </row>
    <row r="294" spans="1:16" x14ac:dyDescent="0.25">
      <c r="A294" s="366">
        <f t="shared" si="4"/>
        <v>45080</v>
      </c>
      <c r="B294" s="17" t="s">
        <v>275</v>
      </c>
      <c r="C294" s="17" t="s">
        <v>275</v>
      </c>
      <c r="D294" s="17" t="s">
        <v>275</v>
      </c>
      <c r="E294" s="17" t="s">
        <v>275</v>
      </c>
      <c r="F294" s="17" t="s">
        <v>275</v>
      </c>
      <c r="G294" s="17" t="s">
        <v>275</v>
      </c>
      <c r="H294" s="17" t="s">
        <v>275</v>
      </c>
      <c r="I294" s="17" t="s">
        <v>275</v>
      </c>
      <c r="J294" s="17" t="s">
        <v>275</v>
      </c>
      <c r="K294" s="17" t="s">
        <v>275</v>
      </c>
      <c r="L294" s="17" t="s">
        <v>275</v>
      </c>
      <c r="M294" s="17" t="s">
        <v>275</v>
      </c>
      <c r="N294" s="17" t="s">
        <v>275</v>
      </c>
      <c r="O294" s="17" t="s">
        <v>275</v>
      </c>
      <c r="P294" s="17" t="s">
        <v>275</v>
      </c>
    </row>
    <row r="295" spans="1:16" x14ac:dyDescent="0.25">
      <c r="A295" s="366">
        <f t="shared" si="4"/>
        <v>45081</v>
      </c>
      <c r="B295" s="17" t="s">
        <v>275</v>
      </c>
      <c r="C295" s="17" t="s">
        <v>275</v>
      </c>
      <c r="D295" s="17" t="s">
        <v>275</v>
      </c>
      <c r="E295" s="17" t="s">
        <v>275</v>
      </c>
      <c r="F295" s="17" t="s">
        <v>275</v>
      </c>
      <c r="G295" s="17" t="s">
        <v>275</v>
      </c>
      <c r="H295" s="17" t="s">
        <v>275</v>
      </c>
      <c r="I295" s="17" t="s">
        <v>275</v>
      </c>
      <c r="J295" s="17" t="s">
        <v>275</v>
      </c>
      <c r="K295" s="17" t="s">
        <v>275</v>
      </c>
      <c r="L295" s="17" t="s">
        <v>275</v>
      </c>
      <c r="M295" s="17" t="s">
        <v>275</v>
      </c>
      <c r="N295" s="17" t="s">
        <v>275</v>
      </c>
      <c r="O295" s="17" t="s">
        <v>275</v>
      </c>
      <c r="P295" s="17" t="s">
        <v>275</v>
      </c>
    </row>
    <row r="296" spans="1:16" x14ac:dyDescent="0.25">
      <c r="A296" s="366">
        <f t="shared" si="4"/>
        <v>45082</v>
      </c>
      <c r="B296" s="17" t="s">
        <v>275</v>
      </c>
      <c r="C296" s="17" t="s">
        <v>275</v>
      </c>
      <c r="D296" s="17" t="s">
        <v>275</v>
      </c>
      <c r="E296" s="17" t="s">
        <v>275</v>
      </c>
      <c r="F296" s="17" t="s">
        <v>275</v>
      </c>
      <c r="G296" s="17" t="s">
        <v>275</v>
      </c>
      <c r="H296" s="17" t="s">
        <v>275</v>
      </c>
      <c r="I296" s="17" t="s">
        <v>275</v>
      </c>
      <c r="J296" s="17" t="s">
        <v>275</v>
      </c>
      <c r="K296" s="17" t="s">
        <v>275</v>
      </c>
      <c r="L296" s="17" t="s">
        <v>275</v>
      </c>
      <c r="M296" s="17" t="s">
        <v>275</v>
      </c>
      <c r="N296" s="17" t="s">
        <v>275</v>
      </c>
      <c r="O296" s="17" t="s">
        <v>275</v>
      </c>
      <c r="P296" s="17" t="s">
        <v>275</v>
      </c>
    </row>
    <row r="297" spans="1:16" x14ac:dyDescent="0.25">
      <c r="A297" s="366">
        <f t="shared" si="4"/>
        <v>45083</v>
      </c>
      <c r="B297" s="17" t="s">
        <v>275</v>
      </c>
      <c r="C297" s="17" t="s">
        <v>275</v>
      </c>
      <c r="D297" s="17" t="s">
        <v>275</v>
      </c>
      <c r="E297" s="17" t="s">
        <v>275</v>
      </c>
      <c r="F297" s="17" t="s">
        <v>275</v>
      </c>
      <c r="G297" s="17" t="s">
        <v>275</v>
      </c>
      <c r="H297" s="17" t="s">
        <v>275</v>
      </c>
      <c r="I297" s="17" t="s">
        <v>275</v>
      </c>
      <c r="J297" s="17" t="s">
        <v>275</v>
      </c>
      <c r="K297" s="17" t="s">
        <v>275</v>
      </c>
      <c r="L297" s="17" t="s">
        <v>275</v>
      </c>
      <c r="M297" s="17" t="s">
        <v>275</v>
      </c>
      <c r="N297" s="17" t="s">
        <v>275</v>
      </c>
      <c r="O297" s="17" t="s">
        <v>275</v>
      </c>
      <c r="P297" s="17" t="s">
        <v>275</v>
      </c>
    </row>
    <row r="298" spans="1:16" x14ac:dyDescent="0.25">
      <c r="A298" s="366">
        <f t="shared" si="4"/>
        <v>45084</v>
      </c>
      <c r="B298" s="17" t="s">
        <v>275</v>
      </c>
      <c r="C298" s="17" t="s">
        <v>275</v>
      </c>
      <c r="D298" s="17" t="s">
        <v>275</v>
      </c>
      <c r="E298" s="17" t="s">
        <v>275</v>
      </c>
      <c r="F298" s="17" t="s">
        <v>275</v>
      </c>
      <c r="G298" s="17" t="s">
        <v>275</v>
      </c>
      <c r="H298" s="17" t="s">
        <v>275</v>
      </c>
      <c r="I298" s="17" t="s">
        <v>275</v>
      </c>
      <c r="J298" s="17" t="s">
        <v>275</v>
      </c>
      <c r="K298" s="17" t="s">
        <v>275</v>
      </c>
      <c r="L298" s="17" t="s">
        <v>275</v>
      </c>
      <c r="M298" s="17" t="s">
        <v>275</v>
      </c>
      <c r="N298" s="17" t="s">
        <v>275</v>
      </c>
      <c r="O298" s="17" t="s">
        <v>275</v>
      </c>
      <c r="P298" s="17" t="s">
        <v>275</v>
      </c>
    </row>
    <row r="299" spans="1:16" x14ac:dyDescent="0.25">
      <c r="A299" s="366">
        <f>A298+1</f>
        <v>45085</v>
      </c>
      <c r="B299" s="17" t="s">
        <v>275</v>
      </c>
      <c r="C299" s="17" t="s">
        <v>275</v>
      </c>
      <c r="D299" s="17" t="s">
        <v>275</v>
      </c>
      <c r="E299" s="17" t="s">
        <v>275</v>
      </c>
      <c r="F299" s="17" t="s">
        <v>275</v>
      </c>
      <c r="G299" s="17" t="s">
        <v>275</v>
      </c>
      <c r="H299" s="17" t="s">
        <v>275</v>
      </c>
      <c r="I299" s="17" t="s">
        <v>275</v>
      </c>
      <c r="J299" s="17" t="s">
        <v>275</v>
      </c>
      <c r="K299" s="17" t="s">
        <v>275</v>
      </c>
      <c r="L299" s="17" t="s">
        <v>275</v>
      </c>
      <c r="M299" s="17" t="s">
        <v>275</v>
      </c>
      <c r="N299" s="17" t="s">
        <v>275</v>
      </c>
      <c r="O299" s="17" t="s">
        <v>275</v>
      </c>
      <c r="P299" s="17" t="s">
        <v>275</v>
      </c>
    </row>
    <row r="300" spans="1:16" x14ac:dyDescent="0.25">
      <c r="A300" s="366">
        <f t="shared" ref="A300:A319" si="5">A299+1</f>
        <v>45086</v>
      </c>
      <c r="B300" s="17" t="s">
        <v>275</v>
      </c>
      <c r="C300" s="17" t="s">
        <v>275</v>
      </c>
      <c r="D300" s="17" t="s">
        <v>275</v>
      </c>
      <c r="E300" s="17" t="s">
        <v>275</v>
      </c>
      <c r="F300" s="17" t="s">
        <v>275</v>
      </c>
      <c r="G300" s="17" t="s">
        <v>275</v>
      </c>
      <c r="H300" s="17" t="s">
        <v>275</v>
      </c>
      <c r="I300" s="17" t="s">
        <v>275</v>
      </c>
      <c r="J300" s="17" t="s">
        <v>275</v>
      </c>
      <c r="K300" s="17" t="s">
        <v>275</v>
      </c>
      <c r="L300" s="17" t="s">
        <v>275</v>
      </c>
      <c r="M300" s="17" t="s">
        <v>275</v>
      </c>
      <c r="N300" s="17" t="s">
        <v>275</v>
      </c>
      <c r="O300" s="17" t="s">
        <v>275</v>
      </c>
      <c r="P300" s="17" t="s">
        <v>275</v>
      </c>
    </row>
    <row r="301" spans="1:16" x14ac:dyDescent="0.25">
      <c r="A301" s="366">
        <f t="shared" si="5"/>
        <v>45087</v>
      </c>
      <c r="B301" s="17" t="s">
        <v>275</v>
      </c>
      <c r="C301" s="17" t="s">
        <v>275</v>
      </c>
      <c r="D301" s="17" t="s">
        <v>275</v>
      </c>
      <c r="E301" s="17" t="s">
        <v>275</v>
      </c>
      <c r="F301" s="17" t="s">
        <v>275</v>
      </c>
      <c r="G301" s="17" t="s">
        <v>275</v>
      </c>
      <c r="H301" s="17" t="s">
        <v>275</v>
      </c>
      <c r="I301" s="17" t="s">
        <v>275</v>
      </c>
      <c r="J301" s="17" t="s">
        <v>275</v>
      </c>
      <c r="K301" s="17" t="s">
        <v>275</v>
      </c>
      <c r="L301" s="17" t="s">
        <v>275</v>
      </c>
      <c r="M301" s="17" t="s">
        <v>275</v>
      </c>
      <c r="N301" s="17" t="s">
        <v>275</v>
      </c>
      <c r="O301" s="17" t="s">
        <v>275</v>
      </c>
      <c r="P301" s="17" t="s">
        <v>275</v>
      </c>
    </row>
    <row r="302" spans="1:16" x14ac:dyDescent="0.25">
      <c r="A302" s="366">
        <f t="shared" si="5"/>
        <v>45088</v>
      </c>
      <c r="B302" s="17" t="s">
        <v>275</v>
      </c>
      <c r="C302" s="17" t="s">
        <v>275</v>
      </c>
      <c r="D302" s="17" t="s">
        <v>275</v>
      </c>
      <c r="E302" s="17" t="s">
        <v>275</v>
      </c>
      <c r="F302" s="17" t="s">
        <v>275</v>
      </c>
      <c r="G302" s="17" t="s">
        <v>275</v>
      </c>
      <c r="H302" s="17" t="s">
        <v>275</v>
      </c>
      <c r="I302" s="17" t="s">
        <v>275</v>
      </c>
      <c r="J302" s="17" t="s">
        <v>275</v>
      </c>
      <c r="K302" s="17" t="s">
        <v>275</v>
      </c>
      <c r="L302" s="17" t="s">
        <v>275</v>
      </c>
      <c r="M302" s="17" t="s">
        <v>275</v>
      </c>
      <c r="N302" s="17" t="s">
        <v>275</v>
      </c>
      <c r="O302" s="17" t="s">
        <v>275</v>
      </c>
      <c r="P302" s="17" t="s">
        <v>275</v>
      </c>
    </row>
    <row r="303" spans="1:16" x14ac:dyDescent="0.25">
      <c r="A303" s="366">
        <f t="shared" si="5"/>
        <v>45089</v>
      </c>
      <c r="B303" s="17" t="s">
        <v>275</v>
      </c>
      <c r="C303" s="17" t="s">
        <v>275</v>
      </c>
      <c r="D303" s="17" t="s">
        <v>275</v>
      </c>
      <c r="E303" s="17" t="s">
        <v>275</v>
      </c>
      <c r="F303" s="17" t="s">
        <v>275</v>
      </c>
      <c r="G303" s="17" t="s">
        <v>275</v>
      </c>
      <c r="H303" s="17" t="s">
        <v>275</v>
      </c>
      <c r="I303" s="17" t="s">
        <v>275</v>
      </c>
      <c r="J303" s="17" t="s">
        <v>275</v>
      </c>
      <c r="K303" s="17" t="s">
        <v>275</v>
      </c>
      <c r="L303" s="17" t="s">
        <v>275</v>
      </c>
      <c r="M303" s="17" t="s">
        <v>275</v>
      </c>
      <c r="N303" s="17" t="s">
        <v>275</v>
      </c>
      <c r="O303" s="17" t="s">
        <v>275</v>
      </c>
      <c r="P303" s="17" t="s">
        <v>275</v>
      </c>
    </row>
    <row r="304" spans="1:16" x14ac:dyDescent="0.25">
      <c r="A304" s="366">
        <f t="shared" si="5"/>
        <v>45090</v>
      </c>
      <c r="B304" s="17" t="s">
        <v>275</v>
      </c>
      <c r="C304" s="17" t="s">
        <v>275</v>
      </c>
      <c r="D304" s="17" t="s">
        <v>275</v>
      </c>
      <c r="E304" s="17" t="s">
        <v>275</v>
      </c>
      <c r="F304" s="17" t="s">
        <v>275</v>
      </c>
      <c r="G304" s="17" t="s">
        <v>275</v>
      </c>
      <c r="H304" s="17" t="s">
        <v>275</v>
      </c>
      <c r="I304" s="17" t="s">
        <v>275</v>
      </c>
      <c r="J304" s="17" t="s">
        <v>275</v>
      </c>
      <c r="K304" s="17" t="s">
        <v>275</v>
      </c>
      <c r="L304" s="17" t="s">
        <v>275</v>
      </c>
      <c r="M304" s="17" t="s">
        <v>275</v>
      </c>
      <c r="N304" s="17" t="s">
        <v>275</v>
      </c>
      <c r="O304" s="17" t="s">
        <v>275</v>
      </c>
      <c r="P304" s="17" t="s">
        <v>275</v>
      </c>
    </row>
    <row r="305" spans="1:16" x14ac:dyDescent="0.25">
      <c r="A305" s="366">
        <f t="shared" si="5"/>
        <v>45091</v>
      </c>
      <c r="B305" s="17" t="s">
        <v>275</v>
      </c>
      <c r="C305" s="17" t="s">
        <v>275</v>
      </c>
      <c r="D305" s="17" t="s">
        <v>275</v>
      </c>
      <c r="E305" s="17" t="s">
        <v>275</v>
      </c>
      <c r="F305" s="17" t="s">
        <v>275</v>
      </c>
      <c r="G305" s="17" t="s">
        <v>275</v>
      </c>
      <c r="H305" s="17" t="s">
        <v>275</v>
      </c>
      <c r="I305" s="17" t="s">
        <v>275</v>
      </c>
      <c r="J305" s="17" t="s">
        <v>275</v>
      </c>
      <c r="K305" s="17" t="s">
        <v>275</v>
      </c>
      <c r="L305" s="17" t="s">
        <v>275</v>
      </c>
      <c r="M305" s="17" t="s">
        <v>275</v>
      </c>
      <c r="N305" s="17" t="s">
        <v>275</v>
      </c>
      <c r="O305" s="17" t="s">
        <v>275</v>
      </c>
      <c r="P305" s="17" t="s">
        <v>275</v>
      </c>
    </row>
    <row r="306" spans="1:16" x14ac:dyDescent="0.25">
      <c r="A306" s="366">
        <f t="shared" si="5"/>
        <v>45092</v>
      </c>
      <c r="B306" s="17" t="s">
        <v>275</v>
      </c>
      <c r="C306" s="17" t="s">
        <v>275</v>
      </c>
      <c r="D306" s="17" t="s">
        <v>275</v>
      </c>
      <c r="E306" s="17" t="s">
        <v>275</v>
      </c>
      <c r="F306" s="17" t="s">
        <v>275</v>
      </c>
      <c r="G306" s="17" t="s">
        <v>275</v>
      </c>
      <c r="H306" s="17" t="s">
        <v>275</v>
      </c>
      <c r="I306" s="17" t="s">
        <v>275</v>
      </c>
      <c r="J306" s="17" t="s">
        <v>275</v>
      </c>
      <c r="K306" s="17" t="s">
        <v>275</v>
      </c>
      <c r="L306" s="17" t="s">
        <v>275</v>
      </c>
      <c r="M306" s="17" t="s">
        <v>275</v>
      </c>
      <c r="N306" s="17" t="s">
        <v>275</v>
      </c>
      <c r="O306" s="17" t="s">
        <v>275</v>
      </c>
      <c r="P306" s="17" t="s">
        <v>275</v>
      </c>
    </row>
    <row r="307" spans="1:16" x14ac:dyDescent="0.25">
      <c r="A307" s="366">
        <f t="shared" si="5"/>
        <v>45093</v>
      </c>
      <c r="B307" s="17" t="s">
        <v>275</v>
      </c>
      <c r="C307" s="17" t="s">
        <v>275</v>
      </c>
      <c r="D307" s="17" t="s">
        <v>275</v>
      </c>
      <c r="E307" s="17" t="s">
        <v>275</v>
      </c>
      <c r="F307" s="17" t="s">
        <v>275</v>
      </c>
      <c r="G307" s="17" t="s">
        <v>275</v>
      </c>
      <c r="H307" s="17" t="s">
        <v>275</v>
      </c>
      <c r="I307" s="17" t="s">
        <v>275</v>
      </c>
      <c r="J307" s="17" t="s">
        <v>275</v>
      </c>
      <c r="K307" s="17" t="s">
        <v>275</v>
      </c>
      <c r="L307" s="17" t="s">
        <v>275</v>
      </c>
      <c r="M307" s="17" t="s">
        <v>275</v>
      </c>
      <c r="N307" s="17" t="s">
        <v>275</v>
      </c>
      <c r="O307" s="17" t="s">
        <v>275</v>
      </c>
      <c r="P307" s="17" t="s">
        <v>275</v>
      </c>
    </row>
    <row r="308" spans="1:16" x14ac:dyDescent="0.25">
      <c r="A308" s="366">
        <f t="shared" si="5"/>
        <v>45094</v>
      </c>
      <c r="B308" s="17" t="s">
        <v>275</v>
      </c>
      <c r="C308" s="17" t="s">
        <v>275</v>
      </c>
      <c r="D308" s="17" t="s">
        <v>275</v>
      </c>
      <c r="E308" s="17" t="s">
        <v>275</v>
      </c>
      <c r="F308" s="17" t="s">
        <v>275</v>
      </c>
      <c r="G308" s="17" t="s">
        <v>275</v>
      </c>
      <c r="H308" s="17" t="s">
        <v>275</v>
      </c>
      <c r="I308" s="17" t="s">
        <v>275</v>
      </c>
      <c r="J308" s="17" t="s">
        <v>275</v>
      </c>
      <c r="K308" s="17" t="s">
        <v>275</v>
      </c>
      <c r="L308" s="17" t="s">
        <v>275</v>
      </c>
      <c r="M308" s="17" t="s">
        <v>275</v>
      </c>
      <c r="N308" s="17" t="s">
        <v>275</v>
      </c>
      <c r="O308" s="17" t="s">
        <v>275</v>
      </c>
      <c r="P308" s="17" t="s">
        <v>275</v>
      </c>
    </row>
    <row r="309" spans="1:16" x14ac:dyDescent="0.25">
      <c r="A309" s="366">
        <f t="shared" si="5"/>
        <v>45095</v>
      </c>
      <c r="B309" s="17" t="s">
        <v>275</v>
      </c>
      <c r="C309" s="17" t="s">
        <v>275</v>
      </c>
      <c r="D309" s="17" t="s">
        <v>275</v>
      </c>
      <c r="E309" s="17" t="s">
        <v>275</v>
      </c>
      <c r="F309" s="17" t="s">
        <v>275</v>
      </c>
      <c r="G309" s="17" t="s">
        <v>275</v>
      </c>
      <c r="H309" s="17" t="s">
        <v>275</v>
      </c>
      <c r="I309" s="17" t="s">
        <v>275</v>
      </c>
      <c r="J309" s="17" t="s">
        <v>275</v>
      </c>
      <c r="K309" s="17" t="s">
        <v>275</v>
      </c>
      <c r="L309" s="17" t="s">
        <v>275</v>
      </c>
      <c r="M309" s="17" t="s">
        <v>275</v>
      </c>
      <c r="N309" s="17" t="s">
        <v>275</v>
      </c>
      <c r="O309" s="17" t="s">
        <v>275</v>
      </c>
      <c r="P309" s="17" t="s">
        <v>275</v>
      </c>
    </row>
    <row r="310" spans="1:16" x14ac:dyDescent="0.25">
      <c r="A310" s="366">
        <f t="shared" si="5"/>
        <v>45096</v>
      </c>
      <c r="B310" s="17" t="s">
        <v>275</v>
      </c>
      <c r="C310" s="17" t="s">
        <v>275</v>
      </c>
      <c r="D310" s="17" t="s">
        <v>275</v>
      </c>
      <c r="E310" s="17" t="s">
        <v>275</v>
      </c>
      <c r="F310" s="17" t="s">
        <v>275</v>
      </c>
      <c r="G310" s="17" t="s">
        <v>275</v>
      </c>
      <c r="H310" s="17" t="s">
        <v>275</v>
      </c>
      <c r="I310" s="17" t="s">
        <v>275</v>
      </c>
      <c r="J310" s="17" t="s">
        <v>275</v>
      </c>
      <c r="K310" s="17" t="s">
        <v>275</v>
      </c>
      <c r="L310" s="17" t="s">
        <v>275</v>
      </c>
      <c r="M310" s="17" t="s">
        <v>275</v>
      </c>
      <c r="N310" s="17" t="s">
        <v>275</v>
      </c>
      <c r="O310" s="17" t="s">
        <v>275</v>
      </c>
      <c r="P310" s="17" t="s">
        <v>275</v>
      </c>
    </row>
    <row r="311" spans="1:16" x14ac:dyDescent="0.25">
      <c r="A311" s="366">
        <f t="shared" si="5"/>
        <v>45097</v>
      </c>
      <c r="B311" s="17" t="s">
        <v>275</v>
      </c>
      <c r="C311" s="17" t="s">
        <v>275</v>
      </c>
      <c r="D311" s="17" t="s">
        <v>275</v>
      </c>
      <c r="E311" s="17" t="s">
        <v>275</v>
      </c>
      <c r="F311" s="17" t="s">
        <v>275</v>
      </c>
      <c r="G311" s="17" t="s">
        <v>275</v>
      </c>
      <c r="H311" s="17" t="s">
        <v>275</v>
      </c>
      <c r="I311" s="17" t="s">
        <v>275</v>
      </c>
      <c r="J311" s="17" t="s">
        <v>275</v>
      </c>
      <c r="K311" s="17" t="s">
        <v>275</v>
      </c>
      <c r="L311" s="17" t="s">
        <v>275</v>
      </c>
      <c r="M311" s="17" t="s">
        <v>275</v>
      </c>
      <c r="N311" s="17" t="s">
        <v>275</v>
      </c>
      <c r="O311" s="17" t="s">
        <v>275</v>
      </c>
      <c r="P311" s="17" t="s">
        <v>275</v>
      </c>
    </row>
    <row r="312" spans="1:16" x14ac:dyDescent="0.25">
      <c r="A312" s="366">
        <f t="shared" si="5"/>
        <v>45098</v>
      </c>
      <c r="B312" s="17" t="s">
        <v>275</v>
      </c>
      <c r="C312" s="17" t="s">
        <v>275</v>
      </c>
      <c r="D312" s="17" t="s">
        <v>275</v>
      </c>
      <c r="E312" s="17" t="s">
        <v>275</v>
      </c>
      <c r="F312" s="17" t="s">
        <v>275</v>
      </c>
      <c r="G312" s="17" t="s">
        <v>275</v>
      </c>
      <c r="H312" s="17" t="s">
        <v>275</v>
      </c>
      <c r="I312" s="17" t="s">
        <v>275</v>
      </c>
      <c r="J312" s="17" t="s">
        <v>275</v>
      </c>
      <c r="K312" s="17" t="s">
        <v>275</v>
      </c>
      <c r="L312" s="17" t="s">
        <v>275</v>
      </c>
      <c r="M312" s="17" t="s">
        <v>275</v>
      </c>
      <c r="N312" s="17" t="s">
        <v>275</v>
      </c>
      <c r="O312" s="17" t="s">
        <v>275</v>
      </c>
      <c r="P312" s="17" t="s">
        <v>275</v>
      </c>
    </row>
    <row r="313" spans="1:16" x14ac:dyDescent="0.25">
      <c r="A313" s="366">
        <f t="shared" si="5"/>
        <v>45099</v>
      </c>
      <c r="B313" s="17" t="s">
        <v>275</v>
      </c>
      <c r="C313" s="17" t="s">
        <v>275</v>
      </c>
      <c r="D313" s="17" t="s">
        <v>275</v>
      </c>
      <c r="E313" s="17" t="s">
        <v>275</v>
      </c>
      <c r="F313" s="17" t="s">
        <v>275</v>
      </c>
      <c r="G313" s="17" t="s">
        <v>275</v>
      </c>
      <c r="H313" s="17" t="s">
        <v>275</v>
      </c>
      <c r="I313" s="17" t="s">
        <v>275</v>
      </c>
      <c r="J313" s="17" t="s">
        <v>275</v>
      </c>
      <c r="K313" s="17" t="s">
        <v>275</v>
      </c>
      <c r="L313" s="17" t="s">
        <v>275</v>
      </c>
      <c r="M313" s="17" t="s">
        <v>275</v>
      </c>
      <c r="N313" s="17" t="s">
        <v>275</v>
      </c>
      <c r="O313" s="17" t="s">
        <v>275</v>
      </c>
      <c r="P313" s="17" t="s">
        <v>275</v>
      </c>
    </row>
    <row r="314" spans="1:16" x14ac:dyDescent="0.25">
      <c r="A314" s="366">
        <f t="shared" si="5"/>
        <v>45100</v>
      </c>
      <c r="B314" s="17" t="s">
        <v>275</v>
      </c>
      <c r="C314" s="17" t="s">
        <v>275</v>
      </c>
      <c r="D314" s="17" t="s">
        <v>275</v>
      </c>
      <c r="E314" s="17" t="s">
        <v>275</v>
      </c>
      <c r="F314" s="17" t="s">
        <v>275</v>
      </c>
      <c r="G314" s="17" t="s">
        <v>275</v>
      </c>
      <c r="H314" s="17" t="s">
        <v>275</v>
      </c>
      <c r="I314" s="17" t="s">
        <v>275</v>
      </c>
      <c r="J314" s="17" t="s">
        <v>275</v>
      </c>
      <c r="K314" s="17" t="s">
        <v>275</v>
      </c>
      <c r="L314" s="17" t="s">
        <v>275</v>
      </c>
      <c r="M314" s="17" t="s">
        <v>275</v>
      </c>
      <c r="N314" s="17" t="s">
        <v>275</v>
      </c>
      <c r="O314" s="17" t="s">
        <v>275</v>
      </c>
      <c r="P314" s="17" t="s">
        <v>275</v>
      </c>
    </row>
    <row r="315" spans="1:16" x14ac:dyDescent="0.25">
      <c r="A315" s="366">
        <f t="shared" si="5"/>
        <v>45101</v>
      </c>
      <c r="B315" s="17" t="s">
        <v>275</v>
      </c>
      <c r="C315" s="17" t="s">
        <v>275</v>
      </c>
      <c r="D315" s="17" t="s">
        <v>275</v>
      </c>
      <c r="E315" s="17" t="s">
        <v>275</v>
      </c>
      <c r="F315" s="17" t="s">
        <v>275</v>
      </c>
      <c r="G315" s="17" t="s">
        <v>275</v>
      </c>
      <c r="H315" s="17" t="s">
        <v>275</v>
      </c>
      <c r="I315" s="17" t="s">
        <v>275</v>
      </c>
      <c r="J315" s="17" t="s">
        <v>275</v>
      </c>
      <c r="K315" s="17" t="s">
        <v>275</v>
      </c>
      <c r="L315" s="17" t="s">
        <v>275</v>
      </c>
      <c r="M315" s="17" t="s">
        <v>275</v>
      </c>
      <c r="N315" s="17" t="s">
        <v>275</v>
      </c>
      <c r="O315" s="17" t="s">
        <v>275</v>
      </c>
      <c r="P315" s="17" t="s">
        <v>275</v>
      </c>
    </row>
    <row r="316" spans="1:16" x14ac:dyDescent="0.25">
      <c r="A316" s="366">
        <f t="shared" si="5"/>
        <v>45102</v>
      </c>
      <c r="B316" s="17" t="s">
        <v>275</v>
      </c>
      <c r="C316" s="17" t="s">
        <v>275</v>
      </c>
      <c r="D316" s="17" t="s">
        <v>275</v>
      </c>
      <c r="E316" s="17" t="s">
        <v>275</v>
      </c>
      <c r="F316" s="17" t="s">
        <v>275</v>
      </c>
      <c r="G316" s="17" t="s">
        <v>275</v>
      </c>
      <c r="H316" s="17" t="s">
        <v>275</v>
      </c>
      <c r="I316" s="17" t="s">
        <v>275</v>
      </c>
      <c r="J316" s="17" t="s">
        <v>275</v>
      </c>
      <c r="K316" s="17" t="s">
        <v>275</v>
      </c>
      <c r="L316" s="17" t="s">
        <v>275</v>
      </c>
      <c r="M316" s="17" t="s">
        <v>275</v>
      </c>
      <c r="N316" s="17" t="s">
        <v>275</v>
      </c>
      <c r="O316" s="17" t="s">
        <v>275</v>
      </c>
      <c r="P316" s="17" t="s">
        <v>275</v>
      </c>
    </row>
    <row r="317" spans="1:16" x14ac:dyDescent="0.25">
      <c r="A317" s="366">
        <f t="shared" si="5"/>
        <v>45103</v>
      </c>
      <c r="B317" s="17" t="s">
        <v>275</v>
      </c>
      <c r="C317" s="17" t="s">
        <v>275</v>
      </c>
      <c r="D317" s="17" t="s">
        <v>275</v>
      </c>
      <c r="E317" s="17" t="s">
        <v>275</v>
      </c>
      <c r="F317" s="17" t="s">
        <v>275</v>
      </c>
      <c r="G317" s="17" t="s">
        <v>275</v>
      </c>
      <c r="H317" s="17" t="s">
        <v>275</v>
      </c>
      <c r="I317" s="17" t="s">
        <v>275</v>
      </c>
      <c r="J317" s="17" t="s">
        <v>275</v>
      </c>
      <c r="K317" s="17" t="s">
        <v>275</v>
      </c>
      <c r="L317" s="17" t="s">
        <v>275</v>
      </c>
      <c r="M317" s="17" t="s">
        <v>275</v>
      </c>
      <c r="N317" s="17" t="s">
        <v>275</v>
      </c>
      <c r="O317" s="17" t="s">
        <v>275</v>
      </c>
      <c r="P317" s="17" t="s">
        <v>275</v>
      </c>
    </row>
    <row r="318" spans="1:16" x14ac:dyDescent="0.25">
      <c r="A318" s="366">
        <f t="shared" si="5"/>
        <v>45104</v>
      </c>
      <c r="B318" s="17" t="s">
        <v>275</v>
      </c>
      <c r="C318" s="17" t="s">
        <v>275</v>
      </c>
      <c r="D318" s="17" t="s">
        <v>275</v>
      </c>
      <c r="E318" s="17" t="s">
        <v>275</v>
      </c>
      <c r="F318" s="17" t="s">
        <v>275</v>
      </c>
      <c r="G318" s="17" t="s">
        <v>275</v>
      </c>
      <c r="H318" s="17" t="s">
        <v>275</v>
      </c>
      <c r="I318" s="17" t="s">
        <v>275</v>
      </c>
      <c r="J318" s="17" t="s">
        <v>275</v>
      </c>
      <c r="K318" s="17" t="s">
        <v>275</v>
      </c>
      <c r="L318" s="17" t="s">
        <v>275</v>
      </c>
      <c r="M318" s="17" t="s">
        <v>275</v>
      </c>
      <c r="N318" s="17" t="s">
        <v>275</v>
      </c>
      <c r="O318" s="17" t="s">
        <v>275</v>
      </c>
      <c r="P318" s="17" t="s">
        <v>275</v>
      </c>
    </row>
    <row r="319" spans="1:16" x14ac:dyDescent="0.25">
      <c r="A319" s="366">
        <f t="shared" si="5"/>
        <v>45105</v>
      </c>
      <c r="B319" s="17" t="s">
        <v>275</v>
      </c>
      <c r="C319" s="17" t="s">
        <v>275</v>
      </c>
      <c r="D319" s="17" t="s">
        <v>275</v>
      </c>
      <c r="E319" s="17" t="s">
        <v>275</v>
      </c>
      <c r="F319" s="17" t="s">
        <v>275</v>
      </c>
      <c r="G319" s="17" t="s">
        <v>275</v>
      </c>
      <c r="H319" s="17" t="s">
        <v>275</v>
      </c>
      <c r="I319" s="17" t="s">
        <v>275</v>
      </c>
      <c r="J319" s="17" t="s">
        <v>275</v>
      </c>
      <c r="K319" s="17" t="s">
        <v>275</v>
      </c>
      <c r="L319" s="17" t="s">
        <v>275</v>
      </c>
      <c r="M319" s="17" t="s">
        <v>275</v>
      </c>
      <c r="N319" s="17" t="s">
        <v>275</v>
      </c>
      <c r="O319" s="17" t="s">
        <v>275</v>
      </c>
      <c r="P319" s="17" t="s">
        <v>275</v>
      </c>
    </row>
  </sheetData>
  <conditionalFormatting sqref="A1:P319">
    <cfRule type="containsText" dxfId="3" priority="3" operator="containsText" text="Natural Flow">
      <formula>NOT(ISERROR(SEARCH("Natural Flow",A1)))</formula>
    </cfRule>
    <cfRule type="containsText" dxfId="2" priority="4" operator="containsText" text="SWC Storage">
      <formula>NOT(ISERROR(SEARCH("SWC Storage",A1)))</formula>
    </cfRule>
  </conditionalFormatting>
  <conditionalFormatting sqref="J22:J45">
    <cfRule type="containsText" dxfId="1" priority="2" operator="containsText" text="Cities Storage">
      <formula>NOT(ISERROR(SEARCH("Cities Storage",J22)))</formula>
    </cfRule>
  </conditionalFormatting>
  <conditionalFormatting sqref="J48:J87">
    <cfRule type="containsText" dxfId="0" priority="1" operator="containsText" text="Cities Storage">
      <formula>NOT(ISERROR(SEARCH("Cities Storage",J48)))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R9" sqref="R9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I432"/>
  <sheetViews>
    <sheetView zoomScaleNormal="100" workbookViewId="0">
      <pane xSplit="1" ySplit="2" topLeftCell="AZ50" activePane="bottomRight" state="frozen"/>
      <selection pane="topRight" activeCell="B1" sqref="B1"/>
      <selection pane="bottomLeft" activeCell="A3" sqref="A3"/>
      <selection pane="bottomRight" activeCell="BL64" sqref="BL64:BL72"/>
    </sheetView>
  </sheetViews>
  <sheetFormatPr defaultRowHeight="15" x14ac:dyDescent="0.25"/>
  <cols>
    <col min="1" max="1" width="19.7109375" style="216" bestFit="1" customWidth="1"/>
    <col min="2" max="6" width="12.7109375" style="93" customWidth="1"/>
    <col min="9" max="9" width="9.140625" customWidth="1"/>
    <col min="13" max="13" width="10.5703125" style="191" customWidth="1"/>
    <col min="29" max="29" width="10.140625" bestFit="1" customWidth="1"/>
    <col min="33" max="33" width="10.42578125" customWidth="1"/>
    <col min="34" max="34" width="11.140625" customWidth="1"/>
    <col min="35" max="38" width="9.140625" style="118"/>
    <col min="41" max="41" width="12.140625" customWidth="1"/>
    <col min="42" max="42" width="12.42578125" customWidth="1"/>
    <col min="43" max="43" width="8.85546875" customWidth="1"/>
    <col min="47" max="47" width="5.42578125" customWidth="1"/>
    <col min="48" max="48" width="7.28515625" customWidth="1"/>
    <col min="49" max="49" width="10.140625" customWidth="1"/>
    <col min="50" max="50" width="8.85546875" customWidth="1"/>
    <col min="51" max="51" width="5.42578125" customWidth="1"/>
    <col min="52" max="52" width="8.140625" customWidth="1"/>
    <col min="53" max="53" width="7.85546875" customWidth="1"/>
    <col min="54" max="54" width="12.28515625" customWidth="1"/>
    <col min="55" max="55" width="4.28515625" customWidth="1"/>
    <col min="56" max="56" width="6.42578125" customWidth="1"/>
    <col min="57" max="57" width="7.5703125" customWidth="1"/>
    <col min="58" max="58" width="11.42578125" customWidth="1"/>
    <col min="59" max="59" width="4.7109375" customWidth="1"/>
    <col min="60" max="60" width="7.5703125" customWidth="1"/>
    <col min="61" max="61" width="13" customWidth="1"/>
    <col min="62" max="62" width="11.7109375" customWidth="1"/>
    <col min="63" max="63" width="4.5703125" customWidth="1"/>
    <col min="64" max="64" width="11.7109375" customWidth="1"/>
    <col min="65" max="65" width="10.140625" customWidth="1"/>
    <col min="66" max="66" width="13" customWidth="1"/>
    <col min="67" max="67" width="4.28515625" customWidth="1"/>
    <col min="68" max="68" width="17" style="166" bestFit="1" customWidth="1"/>
    <col min="69" max="69" width="17.85546875" bestFit="1" customWidth="1"/>
    <col min="70" max="70" width="9.140625" customWidth="1"/>
    <col min="71" max="71" width="11.42578125" customWidth="1"/>
    <col min="72" max="72" width="10.85546875" customWidth="1"/>
    <col min="73" max="73" width="8.5703125" customWidth="1"/>
    <col min="74" max="74" width="10.85546875" customWidth="1"/>
    <col min="75" max="75" width="13.5703125" customWidth="1"/>
    <col min="76" max="76" width="10.42578125" customWidth="1"/>
    <col min="77" max="77" width="8.42578125" customWidth="1"/>
    <col min="78" max="78" width="9.85546875" customWidth="1"/>
    <col min="79" max="79" width="10.7109375" customWidth="1"/>
    <col min="80" max="80" width="20.7109375" bestFit="1" customWidth="1"/>
    <col min="81" max="81" width="11.5703125" style="81" bestFit="1" customWidth="1"/>
  </cols>
  <sheetData>
    <row r="1" spans="1:87" x14ac:dyDescent="0.25">
      <c r="A1" s="366" t="s">
        <v>0</v>
      </c>
      <c r="B1" s="94" t="s">
        <v>28</v>
      </c>
      <c r="C1" s="369" t="s">
        <v>199</v>
      </c>
      <c r="D1" s="369" t="s">
        <v>200</v>
      </c>
      <c r="E1" s="369" t="s">
        <v>201</v>
      </c>
      <c r="F1" s="370" t="s">
        <v>13</v>
      </c>
      <c r="G1" s="168" t="s">
        <v>65</v>
      </c>
      <c r="H1" s="168"/>
      <c r="I1" s="168"/>
      <c r="J1" s="168" t="s">
        <v>13</v>
      </c>
      <c r="K1" s="44" t="s">
        <v>64</v>
      </c>
      <c r="L1" s="44" t="s">
        <v>64</v>
      </c>
      <c r="M1" s="697"/>
      <c r="N1" s="44" t="s">
        <v>13</v>
      </c>
      <c r="O1" s="202" t="s">
        <v>74</v>
      </c>
      <c r="P1" s="202"/>
      <c r="Q1" s="202"/>
      <c r="R1" s="202" t="s">
        <v>13</v>
      </c>
      <c r="S1" s="178" t="s">
        <v>73</v>
      </c>
      <c r="T1" s="178" t="s">
        <v>206</v>
      </c>
      <c r="U1" s="178"/>
      <c r="V1" s="178" t="s">
        <v>13</v>
      </c>
      <c r="W1" s="378" t="s">
        <v>205</v>
      </c>
      <c r="X1" s="378"/>
      <c r="Y1" s="378"/>
      <c r="Z1" s="378" t="s">
        <v>13</v>
      </c>
      <c r="AA1" s="97" t="s">
        <v>81</v>
      </c>
      <c r="AB1" s="97" t="s">
        <v>203</v>
      </c>
      <c r="AC1" s="97"/>
      <c r="AD1" s="97" t="s">
        <v>13</v>
      </c>
      <c r="AE1" s="105" t="s">
        <v>35</v>
      </c>
      <c r="AF1" s="105" t="s">
        <v>204</v>
      </c>
      <c r="AG1" s="105"/>
      <c r="AH1" s="105" t="s">
        <v>13</v>
      </c>
      <c r="AI1" s="113" t="s">
        <v>30</v>
      </c>
      <c r="AJ1" s="113" t="s">
        <v>202</v>
      </c>
      <c r="AK1" s="113"/>
      <c r="AL1" s="113" t="s">
        <v>13</v>
      </c>
      <c r="AM1" s="40" t="s">
        <v>1</v>
      </c>
      <c r="AN1" s="40"/>
      <c r="AO1" s="40"/>
      <c r="AP1" s="40" t="s">
        <v>13</v>
      </c>
      <c r="AQ1" s="39" t="s">
        <v>3</v>
      </c>
      <c r="AR1" s="39" t="s">
        <v>3</v>
      </c>
      <c r="AS1" s="39"/>
      <c r="AT1" s="39" t="s">
        <v>13</v>
      </c>
      <c r="AU1" s="78" t="s">
        <v>18</v>
      </c>
      <c r="AV1" s="82" t="s">
        <v>27</v>
      </c>
      <c r="AW1" s="82" t="s">
        <v>27</v>
      </c>
      <c r="AX1" s="82" t="s">
        <v>27</v>
      </c>
      <c r="AY1" s="83"/>
      <c r="AZ1" s="47" t="s">
        <v>2</v>
      </c>
      <c r="BA1" s="47" t="s">
        <v>207</v>
      </c>
      <c r="BB1" s="47" t="s">
        <v>2</v>
      </c>
      <c r="BC1" s="48"/>
      <c r="BD1" s="44" t="s">
        <v>7</v>
      </c>
      <c r="BE1" s="44" t="s">
        <v>7</v>
      </c>
      <c r="BF1" s="44" t="s">
        <v>7</v>
      </c>
      <c r="BG1" s="22" t="s">
        <v>10</v>
      </c>
      <c r="BH1" s="24" t="s">
        <v>121</v>
      </c>
      <c r="BI1" s="24" t="s">
        <v>122</v>
      </c>
      <c r="BJ1" s="24"/>
      <c r="BK1" s="24"/>
      <c r="BL1" s="43" t="s">
        <v>6</v>
      </c>
      <c r="BM1" s="43" t="s">
        <v>17</v>
      </c>
      <c r="BN1" s="43"/>
      <c r="BO1" s="43"/>
      <c r="BP1" s="165"/>
      <c r="BQ1" s="16" t="s">
        <v>398</v>
      </c>
      <c r="BR1" s="16"/>
      <c r="BS1" s="52" t="s">
        <v>15</v>
      </c>
      <c r="BT1" s="52" t="s">
        <v>16</v>
      </c>
      <c r="BU1" s="199" t="s">
        <v>292</v>
      </c>
      <c r="BV1" s="9" t="s">
        <v>34</v>
      </c>
      <c r="BW1" s="9" t="s">
        <v>101</v>
      </c>
      <c r="BX1" s="9" t="s">
        <v>84</v>
      </c>
      <c r="BY1" s="34" t="s">
        <v>401</v>
      </c>
      <c r="BZ1" s="34" t="s">
        <v>253</v>
      </c>
      <c r="CA1" s="9" t="s">
        <v>327</v>
      </c>
      <c r="CB1" s="221" t="s">
        <v>125</v>
      </c>
      <c r="CC1" s="80" t="s">
        <v>397</v>
      </c>
      <c r="CE1" s="81"/>
      <c r="CH1" s="9" t="s">
        <v>32</v>
      </c>
      <c r="CI1" s="9"/>
    </row>
    <row r="2" spans="1:87" ht="15.75" customHeight="1" x14ac:dyDescent="0.25">
      <c r="B2" s="94" t="s">
        <v>29</v>
      </c>
      <c r="C2" s="370" t="s">
        <v>5</v>
      </c>
      <c r="D2" s="370" t="s">
        <v>4</v>
      </c>
      <c r="E2" s="370" t="s">
        <v>8</v>
      </c>
      <c r="F2" s="370"/>
      <c r="G2" s="168" t="s">
        <v>5</v>
      </c>
      <c r="H2" s="168" t="s">
        <v>4</v>
      </c>
      <c r="I2" s="168" t="s">
        <v>8</v>
      </c>
      <c r="J2" s="168"/>
      <c r="K2" s="44" t="s">
        <v>5</v>
      </c>
      <c r="L2" s="44" t="s">
        <v>4</v>
      </c>
      <c r="M2" s="697" t="s">
        <v>8</v>
      </c>
      <c r="N2" s="44"/>
      <c r="O2" s="202" t="s">
        <v>5</v>
      </c>
      <c r="P2" s="202" t="s">
        <v>4</v>
      </c>
      <c r="Q2" s="202" t="s">
        <v>8</v>
      </c>
      <c r="R2" s="202"/>
      <c r="S2" s="178" t="s">
        <v>5</v>
      </c>
      <c r="T2" s="178" t="s">
        <v>4</v>
      </c>
      <c r="U2" s="178" t="s">
        <v>8</v>
      </c>
      <c r="V2" s="178"/>
      <c r="W2" s="378" t="s">
        <v>5</v>
      </c>
      <c r="X2" s="378" t="s">
        <v>4</v>
      </c>
      <c r="Y2" s="378" t="s">
        <v>8</v>
      </c>
      <c r="Z2" s="378"/>
      <c r="AA2" s="97" t="s">
        <v>5</v>
      </c>
      <c r="AB2" s="97" t="s">
        <v>4</v>
      </c>
      <c r="AC2" s="97" t="s">
        <v>8</v>
      </c>
      <c r="AD2" s="97"/>
      <c r="AE2" s="105" t="s">
        <v>5</v>
      </c>
      <c r="AF2" s="105" t="s">
        <v>4</v>
      </c>
      <c r="AG2" s="105" t="s">
        <v>8</v>
      </c>
      <c r="AH2" s="105"/>
      <c r="AI2" s="113" t="s">
        <v>5</v>
      </c>
      <c r="AJ2" s="113" t="s">
        <v>4</v>
      </c>
      <c r="AK2" s="113" t="s">
        <v>8</v>
      </c>
      <c r="AL2" s="113"/>
      <c r="AM2" s="40" t="s">
        <v>5</v>
      </c>
      <c r="AN2" s="40" t="s">
        <v>4</v>
      </c>
      <c r="AO2" s="40" t="s">
        <v>8</v>
      </c>
      <c r="AP2" s="40"/>
      <c r="AQ2" s="39" t="s">
        <v>5</v>
      </c>
      <c r="AR2" s="39" t="s">
        <v>4</v>
      </c>
      <c r="AS2" s="39" t="s">
        <v>8</v>
      </c>
      <c r="AT2" s="39"/>
      <c r="AU2" s="78" t="s">
        <v>24</v>
      </c>
      <c r="AV2" s="82" t="s">
        <v>5</v>
      </c>
      <c r="AW2" s="82" t="s">
        <v>4</v>
      </c>
      <c r="AX2" s="82" t="s">
        <v>8</v>
      </c>
      <c r="AY2" s="83"/>
      <c r="AZ2" s="47" t="s">
        <v>5</v>
      </c>
      <c r="BA2" s="47" t="s">
        <v>4</v>
      </c>
      <c r="BB2" s="47" t="s">
        <v>8</v>
      </c>
      <c r="BC2" s="48"/>
      <c r="BD2" s="44" t="s">
        <v>5</v>
      </c>
      <c r="BE2" s="44" t="s">
        <v>4</v>
      </c>
      <c r="BF2" s="44" t="s">
        <v>8</v>
      </c>
      <c r="BG2" s="44"/>
      <c r="BH2" s="41" t="s">
        <v>5</v>
      </c>
      <c r="BI2" s="41" t="s">
        <v>4</v>
      </c>
      <c r="BJ2" s="41" t="s">
        <v>8</v>
      </c>
      <c r="BK2" s="41" t="s">
        <v>10</v>
      </c>
      <c r="BL2" s="43" t="s">
        <v>5</v>
      </c>
      <c r="BM2" s="43" t="s">
        <v>4</v>
      </c>
      <c r="BN2" s="43" t="s">
        <v>8</v>
      </c>
      <c r="BO2" s="43" t="s">
        <v>10</v>
      </c>
      <c r="BP2" s="165" t="s">
        <v>4</v>
      </c>
      <c r="BQ2" s="16" t="s">
        <v>5</v>
      </c>
      <c r="BR2" s="163" t="s">
        <v>76</v>
      </c>
      <c r="BS2" s="11" t="s">
        <v>4</v>
      </c>
      <c r="BT2" s="12" t="s">
        <v>4</v>
      </c>
      <c r="BU2" s="199" t="s">
        <v>293</v>
      </c>
      <c r="BV2" s="9" t="s">
        <v>36</v>
      </c>
      <c r="BW2" s="9" t="s">
        <v>36</v>
      </c>
      <c r="BX2" s="9" t="s">
        <v>102</v>
      </c>
      <c r="BY2" s="16" t="s">
        <v>21</v>
      </c>
      <c r="BZ2" s="16" t="s">
        <v>23</v>
      </c>
      <c r="CA2" s="9" t="s">
        <v>328</v>
      </c>
      <c r="CB2" s="16" t="s">
        <v>21</v>
      </c>
      <c r="CC2" s="16" t="s">
        <v>23</v>
      </c>
      <c r="CF2" s="9" t="s">
        <v>111</v>
      </c>
      <c r="CG2" s="9"/>
      <c r="CH2" s="9" t="s">
        <v>110</v>
      </c>
      <c r="CI2" s="9" t="s">
        <v>53</v>
      </c>
    </row>
    <row r="3" spans="1:87" x14ac:dyDescent="0.25">
      <c r="A3" s="366">
        <v>44788</v>
      </c>
      <c r="B3" s="92"/>
      <c r="C3" s="371"/>
      <c r="D3" s="371"/>
      <c r="E3" s="371"/>
      <c r="F3" s="371"/>
      <c r="G3" s="169"/>
      <c r="H3" s="169"/>
      <c r="I3" s="169"/>
      <c r="J3" s="169"/>
      <c r="K3" s="45"/>
      <c r="L3" s="45"/>
      <c r="M3" s="697"/>
      <c r="N3" s="45"/>
      <c r="O3" s="128"/>
      <c r="P3" s="128"/>
      <c r="Q3" s="128"/>
      <c r="R3" s="128"/>
      <c r="S3" s="180"/>
      <c r="T3" s="180"/>
      <c r="U3" s="180"/>
      <c r="V3" s="180"/>
      <c r="W3" s="379"/>
      <c r="X3" s="379"/>
      <c r="Y3" s="379"/>
      <c r="Z3" s="379"/>
      <c r="AA3" s="98"/>
      <c r="AB3" s="98"/>
      <c r="AC3" s="98"/>
      <c r="AD3" s="98"/>
      <c r="AE3" s="106"/>
      <c r="AF3" s="106"/>
      <c r="AG3" s="106"/>
      <c r="AH3" s="106"/>
      <c r="AI3" s="114"/>
      <c r="AJ3" s="114"/>
      <c r="AK3" s="114"/>
      <c r="AL3" s="114"/>
      <c r="AM3" s="40"/>
      <c r="AN3" s="40"/>
      <c r="AO3" s="40"/>
      <c r="AP3" s="40"/>
      <c r="AQ3" s="39"/>
      <c r="AR3" s="39"/>
      <c r="AS3" s="39"/>
      <c r="AT3" s="39"/>
      <c r="AU3" s="77"/>
      <c r="AV3" s="83"/>
      <c r="AW3" s="83"/>
      <c r="AX3" s="83"/>
      <c r="AY3" s="83"/>
      <c r="AZ3" s="48"/>
      <c r="BA3" s="48"/>
      <c r="BB3" s="48"/>
      <c r="BC3" s="48"/>
      <c r="BD3" s="45"/>
      <c r="BE3" s="45"/>
      <c r="BF3" s="45"/>
      <c r="BG3" s="46"/>
      <c r="BH3" s="56"/>
      <c r="BI3" s="56"/>
      <c r="BJ3" s="56"/>
      <c r="BK3" s="56"/>
      <c r="BL3" s="51"/>
      <c r="BM3" s="51"/>
      <c r="BN3" s="36"/>
      <c r="BO3" s="42"/>
      <c r="BP3" s="17"/>
      <c r="BS3" s="54"/>
      <c r="BT3" s="52"/>
      <c r="BU3" s="200"/>
      <c r="BW3" s="18"/>
      <c r="BX3" s="18"/>
      <c r="BY3" s="17"/>
      <c r="CC3"/>
    </row>
    <row r="4" spans="1:87" x14ac:dyDescent="0.25">
      <c r="A4" s="366">
        <f>A3+1</f>
        <v>44789</v>
      </c>
      <c r="B4" s="92"/>
      <c r="C4" s="371"/>
      <c r="D4" s="371"/>
      <c r="E4" s="371"/>
      <c r="F4" s="371"/>
      <c r="G4" s="169"/>
      <c r="H4" s="169"/>
      <c r="I4" s="169"/>
      <c r="J4" s="169"/>
      <c r="K4" s="45"/>
      <c r="L4" s="45"/>
      <c r="M4" s="697"/>
      <c r="N4" s="45"/>
      <c r="O4" s="128"/>
      <c r="P4" s="128"/>
      <c r="Q4" s="128"/>
      <c r="R4" s="128"/>
      <c r="S4" s="180"/>
      <c r="T4" s="180"/>
      <c r="U4" s="180"/>
      <c r="V4" s="180"/>
      <c r="W4" s="379"/>
      <c r="X4" s="379"/>
      <c r="Y4" s="379"/>
      <c r="Z4" s="379"/>
      <c r="AA4" s="98"/>
      <c r="AB4" s="98"/>
      <c r="AC4" s="98"/>
      <c r="AD4" s="98"/>
      <c r="AE4" s="106"/>
      <c r="AF4" s="106"/>
      <c r="AG4" s="106"/>
      <c r="AH4" s="106"/>
      <c r="AI4" s="114"/>
      <c r="AJ4" s="114"/>
      <c r="AK4" s="114"/>
      <c r="AL4" s="114"/>
      <c r="AM4" s="95"/>
      <c r="AN4" s="196"/>
      <c r="AO4" s="95"/>
      <c r="AP4" s="40"/>
      <c r="AQ4" s="39"/>
      <c r="AR4" s="39"/>
      <c r="AS4" s="39"/>
      <c r="AT4" s="39"/>
      <c r="AU4" s="77"/>
      <c r="AV4" s="83"/>
      <c r="AW4" s="83"/>
      <c r="AX4" s="83"/>
      <c r="AY4" s="83"/>
      <c r="AZ4" s="48"/>
      <c r="BA4" s="48"/>
      <c r="BB4" s="48"/>
      <c r="BC4" s="48"/>
      <c r="BD4" s="45"/>
      <c r="BE4" s="45"/>
      <c r="BF4" s="45"/>
      <c r="BG4" s="46"/>
      <c r="BH4" s="56"/>
      <c r="BI4" s="56"/>
      <c r="BJ4" s="56"/>
      <c r="BK4" s="56"/>
      <c r="BL4" s="51"/>
      <c r="BM4" s="51"/>
      <c r="BN4" s="36"/>
      <c r="BO4" s="42"/>
      <c r="BP4" s="17"/>
      <c r="BQ4" s="17"/>
      <c r="BR4" s="17"/>
      <c r="BS4" s="54"/>
      <c r="BT4" s="53"/>
      <c r="BU4" s="200"/>
      <c r="BV4" s="71"/>
      <c r="BW4" s="18"/>
      <c r="BX4" s="18"/>
      <c r="BY4" s="17"/>
      <c r="BZ4" s="17"/>
      <c r="CA4" s="17"/>
      <c r="CB4" s="17"/>
      <c r="CC4" s="17"/>
      <c r="CF4" s="17"/>
      <c r="CG4" s="17"/>
      <c r="CH4" s="17"/>
      <c r="CI4" s="17"/>
    </row>
    <row r="5" spans="1:87" x14ac:dyDescent="0.25">
      <c r="A5" s="366">
        <f t="shared" ref="A5:A68" si="0">A4+1</f>
        <v>44790</v>
      </c>
      <c r="B5" s="92"/>
      <c r="C5" s="371"/>
      <c r="D5" s="371"/>
      <c r="E5" s="371"/>
      <c r="F5" s="371"/>
      <c r="G5" s="170">
        <f t="shared" ref="G5:G10" si="1">H5*1.9835</f>
        <v>0</v>
      </c>
      <c r="H5" s="169"/>
      <c r="I5" s="169">
        <f t="shared" ref="I5:I21" si="2">G5*J5</f>
        <v>0</v>
      </c>
      <c r="J5" s="169">
        <v>6</v>
      </c>
      <c r="K5" s="174">
        <f t="shared" ref="K5:K17" si="3">L5*1.9835</f>
        <v>0</v>
      </c>
      <c r="L5" s="45"/>
      <c r="M5" s="697">
        <f t="shared" ref="M5:M17" si="4">K5*N5</f>
        <v>0</v>
      </c>
      <c r="N5" s="45">
        <v>6</v>
      </c>
      <c r="O5" s="128"/>
      <c r="P5" s="128"/>
      <c r="Q5" s="128"/>
      <c r="R5" s="128"/>
      <c r="S5" s="180"/>
      <c r="T5" s="180"/>
      <c r="U5" s="180"/>
      <c r="V5" s="180"/>
      <c r="W5" s="379"/>
      <c r="X5" s="379"/>
      <c r="Y5" s="379"/>
      <c r="Z5" s="379"/>
      <c r="AA5" s="99"/>
      <c r="AB5" s="175"/>
      <c r="AC5" s="98"/>
      <c r="AD5" s="98"/>
      <c r="AE5" s="106"/>
      <c r="AF5" s="106"/>
      <c r="AG5" s="106"/>
      <c r="AH5" s="106"/>
      <c r="AI5" s="114"/>
      <c r="AJ5" s="114"/>
      <c r="AK5" s="114"/>
      <c r="AL5" s="114"/>
      <c r="AM5" s="95"/>
      <c r="AN5" s="196"/>
      <c r="AO5" s="95"/>
      <c r="AP5" s="40"/>
      <c r="AQ5" s="39"/>
      <c r="AR5" s="39"/>
      <c r="AS5" s="39"/>
      <c r="AT5" s="39"/>
      <c r="AU5" s="77"/>
      <c r="AV5" s="83"/>
      <c r="AW5" s="83"/>
      <c r="AX5" s="83"/>
      <c r="AY5" s="83"/>
      <c r="AZ5" s="48"/>
      <c r="BA5" s="48"/>
      <c r="BB5" s="48"/>
      <c r="BC5" s="48"/>
      <c r="BD5" s="45"/>
      <c r="BE5" s="45"/>
      <c r="BF5" s="45"/>
      <c r="BG5" s="46"/>
      <c r="BH5" s="56"/>
      <c r="BI5" s="56"/>
      <c r="BJ5" s="56"/>
      <c r="BK5" s="56"/>
      <c r="BL5" s="51"/>
      <c r="BM5" s="51"/>
      <c r="BN5" s="36"/>
      <c r="BO5" s="42"/>
      <c r="BP5" s="17"/>
      <c r="BQ5" s="17"/>
      <c r="BR5" s="17"/>
      <c r="BS5" s="54"/>
      <c r="BT5" s="53"/>
      <c r="BU5" s="200"/>
      <c r="BV5" s="71"/>
      <c r="BW5" s="18"/>
      <c r="BX5" s="18"/>
      <c r="BY5" s="17"/>
      <c r="BZ5" s="17"/>
      <c r="CA5" s="17"/>
      <c r="CB5" s="17"/>
      <c r="CC5" s="17"/>
      <c r="CF5" s="17"/>
      <c r="CG5" s="17"/>
      <c r="CH5" s="17"/>
      <c r="CI5" s="17"/>
    </row>
    <row r="6" spans="1:87" x14ac:dyDescent="0.25">
      <c r="A6" s="366">
        <f t="shared" si="0"/>
        <v>44791</v>
      </c>
      <c r="B6" s="92"/>
      <c r="C6" s="371"/>
      <c r="D6" s="371"/>
      <c r="E6" s="371"/>
      <c r="F6" s="371"/>
      <c r="G6" s="170">
        <f t="shared" si="1"/>
        <v>0</v>
      </c>
      <c r="H6" s="169"/>
      <c r="I6" s="169">
        <f t="shared" si="2"/>
        <v>0</v>
      </c>
      <c r="J6" s="169">
        <v>6</v>
      </c>
      <c r="K6" s="174">
        <f t="shared" si="3"/>
        <v>0</v>
      </c>
      <c r="L6" s="45"/>
      <c r="M6" s="697">
        <f t="shared" si="4"/>
        <v>0</v>
      </c>
      <c r="N6" s="45">
        <v>6</v>
      </c>
      <c r="O6" s="128"/>
      <c r="P6" s="128"/>
      <c r="Q6" s="128"/>
      <c r="R6" s="128"/>
      <c r="S6" s="180"/>
      <c r="T6" s="180"/>
      <c r="U6" s="180"/>
      <c r="V6" s="180"/>
      <c r="W6" s="379"/>
      <c r="X6" s="379"/>
      <c r="Y6" s="379"/>
      <c r="Z6" s="379"/>
      <c r="AA6" s="99"/>
      <c r="AB6" s="175"/>
      <c r="AC6" s="98"/>
      <c r="AD6" s="98"/>
      <c r="AE6" s="106"/>
      <c r="AF6" s="106"/>
      <c r="AG6" s="106"/>
      <c r="AH6" s="106"/>
      <c r="AI6" s="114"/>
      <c r="AJ6" s="114"/>
      <c r="AK6" s="114"/>
      <c r="AL6" s="114"/>
      <c r="AM6" s="95"/>
      <c r="AN6" s="196"/>
      <c r="AO6" s="95"/>
      <c r="AP6" s="40"/>
      <c r="AQ6" s="39"/>
      <c r="AR6" s="39"/>
      <c r="AS6" s="39"/>
      <c r="AT6" s="39"/>
      <c r="AU6" s="77"/>
      <c r="AV6" s="83"/>
      <c r="AW6" s="83"/>
      <c r="AX6" s="83"/>
      <c r="AY6" s="83"/>
      <c r="AZ6" s="48"/>
      <c r="BA6" s="48"/>
      <c r="BB6" s="48"/>
      <c r="BC6" s="48"/>
      <c r="BD6" s="45"/>
      <c r="BE6" s="45"/>
      <c r="BF6" s="45"/>
      <c r="BG6" s="46"/>
      <c r="BH6" s="56"/>
      <c r="BI6" s="56"/>
      <c r="BJ6" s="56"/>
      <c r="BK6" s="56"/>
      <c r="BL6" s="51"/>
      <c r="BM6" s="51"/>
      <c r="BN6" s="36"/>
      <c r="BO6" s="42"/>
      <c r="BP6" s="17"/>
      <c r="BQ6" s="17"/>
      <c r="BR6" s="17"/>
      <c r="BS6" s="54"/>
      <c r="BT6" s="53"/>
      <c r="BU6" s="200"/>
      <c r="BV6" s="71"/>
      <c r="BW6" s="18"/>
      <c r="BX6" s="18"/>
      <c r="BY6" s="17"/>
      <c r="BZ6" s="17"/>
      <c r="CA6" s="17"/>
      <c r="CB6" s="17"/>
      <c r="CC6" s="17"/>
      <c r="CF6" s="17"/>
      <c r="CG6" s="17"/>
      <c r="CH6" s="17"/>
      <c r="CI6" s="17"/>
    </row>
    <row r="7" spans="1:87" x14ac:dyDescent="0.25">
      <c r="A7" s="366">
        <f t="shared" si="0"/>
        <v>44792</v>
      </c>
      <c r="B7" s="92"/>
      <c r="C7" s="371"/>
      <c r="D7" s="371"/>
      <c r="E7" s="371"/>
      <c r="F7" s="371"/>
      <c r="G7" s="170">
        <f t="shared" si="1"/>
        <v>0</v>
      </c>
      <c r="H7" s="512"/>
      <c r="I7" s="169">
        <f t="shared" si="2"/>
        <v>0</v>
      </c>
      <c r="J7" s="169">
        <v>6</v>
      </c>
      <c r="K7" s="174">
        <f t="shared" si="3"/>
        <v>0</v>
      </c>
      <c r="L7" s="45"/>
      <c r="M7" s="697">
        <f t="shared" si="4"/>
        <v>0</v>
      </c>
      <c r="N7" s="45">
        <v>6</v>
      </c>
      <c r="O7" s="128"/>
      <c r="P7" s="128"/>
      <c r="Q7" s="128"/>
      <c r="R7" s="128"/>
      <c r="S7" s="180"/>
      <c r="T7" s="180"/>
      <c r="U7" s="180"/>
      <c r="V7" s="180"/>
      <c r="W7" s="379"/>
      <c r="X7" s="379"/>
      <c r="Y7" s="379"/>
      <c r="Z7" s="379"/>
      <c r="AA7" s="99"/>
      <c r="AB7" s="175"/>
      <c r="AC7" s="98"/>
      <c r="AD7" s="98"/>
      <c r="AE7" s="106"/>
      <c r="AF7" s="106"/>
      <c r="AG7" s="106"/>
      <c r="AH7" s="106"/>
      <c r="AI7" s="114"/>
      <c r="AJ7" s="114"/>
      <c r="AK7" s="114"/>
      <c r="AL7" s="114"/>
      <c r="AM7" s="95"/>
      <c r="AN7" s="196"/>
      <c r="AO7" s="95"/>
      <c r="AP7" s="40"/>
      <c r="AQ7" s="39"/>
      <c r="AR7" s="39"/>
      <c r="AS7" s="39"/>
      <c r="AT7" s="39"/>
      <c r="AU7" s="77"/>
      <c r="AV7" s="83"/>
      <c r="AW7" s="83"/>
      <c r="AX7" s="83"/>
      <c r="AY7" s="83"/>
      <c r="AZ7" s="48"/>
      <c r="BA7" s="48"/>
      <c r="BB7" s="48"/>
      <c r="BC7" s="48"/>
      <c r="BD7" s="45"/>
      <c r="BE7" s="45"/>
      <c r="BF7" s="45"/>
      <c r="BG7" s="46"/>
      <c r="BH7" s="56"/>
      <c r="BI7" s="56"/>
      <c r="BJ7" s="56"/>
      <c r="BK7" s="56"/>
      <c r="BL7" s="51"/>
      <c r="BM7" s="51"/>
      <c r="BN7" s="36"/>
      <c r="BO7" s="42"/>
      <c r="BP7" s="17"/>
      <c r="BQ7" s="17"/>
      <c r="BR7" s="17"/>
      <c r="BS7" s="54"/>
      <c r="BT7" s="53"/>
      <c r="BU7" s="200"/>
      <c r="BV7" s="71"/>
      <c r="BW7" s="18"/>
      <c r="BX7" s="18"/>
      <c r="BY7" s="17"/>
      <c r="BZ7" s="17"/>
      <c r="CA7" s="17"/>
      <c r="CB7" s="17"/>
      <c r="CC7" s="17"/>
      <c r="CF7" s="17"/>
      <c r="CG7" s="17"/>
      <c r="CH7" s="17"/>
      <c r="CI7" s="17"/>
    </row>
    <row r="8" spans="1:87" x14ac:dyDescent="0.25">
      <c r="A8" s="366">
        <f t="shared" si="0"/>
        <v>44793</v>
      </c>
      <c r="B8" s="92"/>
      <c r="C8" s="371"/>
      <c r="D8" s="371"/>
      <c r="E8" s="371"/>
      <c r="F8" s="371"/>
      <c r="G8" s="170">
        <f t="shared" si="1"/>
        <v>0</v>
      </c>
      <c r="H8" s="512"/>
      <c r="I8" s="169">
        <f t="shared" si="2"/>
        <v>0</v>
      </c>
      <c r="J8" s="169">
        <v>6</v>
      </c>
      <c r="K8" s="174">
        <f t="shared" si="3"/>
        <v>0</v>
      </c>
      <c r="L8" s="45"/>
      <c r="M8" s="697">
        <f t="shared" si="4"/>
        <v>0</v>
      </c>
      <c r="N8" s="45">
        <v>6</v>
      </c>
      <c r="O8" s="128"/>
      <c r="P8" s="128"/>
      <c r="Q8" s="128"/>
      <c r="R8" s="128"/>
      <c r="S8" s="180"/>
      <c r="T8" s="180"/>
      <c r="U8" s="180"/>
      <c r="V8" s="180"/>
      <c r="W8" s="379"/>
      <c r="X8" s="379"/>
      <c r="Y8" s="379"/>
      <c r="Z8" s="379"/>
      <c r="AA8" s="99"/>
      <c r="AB8" s="98"/>
      <c r="AC8" s="98"/>
      <c r="AD8" s="98"/>
      <c r="AE8" s="106"/>
      <c r="AF8" s="106"/>
      <c r="AG8" s="106"/>
      <c r="AH8" s="106"/>
      <c r="AI8" s="114"/>
      <c r="AJ8" s="114"/>
      <c r="AK8" s="114"/>
      <c r="AL8" s="114"/>
      <c r="AM8" s="95"/>
      <c r="AN8" s="196"/>
      <c r="AO8" s="95"/>
      <c r="AP8" s="40"/>
      <c r="AQ8" s="39"/>
      <c r="AR8" s="39"/>
      <c r="AS8" s="39"/>
      <c r="AT8" s="39"/>
      <c r="AU8" s="77"/>
      <c r="AV8" s="83"/>
      <c r="AW8" s="83"/>
      <c r="AX8" s="83"/>
      <c r="AY8" s="83"/>
      <c r="AZ8" s="48"/>
      <c r="BA8" s="48"/>
      <c r="BB8" s="48"/>
      <c r="BC8" s="48"/>
      <c r="BD8" s="45"/>
      <c r="BE8" s="45"/>
      <c r="BF8" s="45"/>
      <c r="BG8" s="46"/>
      <c r="BH8" s="56"/>
      <c r="BI8" s="56"/>
      <c r="BJ8" s="56"/>
      <c r="BK8" s="56"/>
      <c r="BL8" s="51"/>
      <c r="BM8" s="51"/>
      <c r="BN8" s="36"/>
      <c r="BO8" s="42"/>
      <c r="BP8" s="17"/>
      <c r="BQ8" s="17"/>
      <c r="BR8" s="17"/>
      <c r="BS8" s="54"/>
      <c r="BT8" s="53"/>
      <c r="BU8" s="200"/>
      <c r="BV8" s="71"/>
      <c r="BW8" s="18"/>
      <c r="BX8" s="18"/>
      <c r="BY8" s="17"/>
      <c r="BZ8" s="17"/>
      <c r="CA8" s="17"/>
      <c r="CB8" s="17"/>
      <c r="CC8" s="17"/>
      <c r="CF8" s="17"/>
      <c r="CG8" s="17"/>
      <c r="CH8" s="17"/>
      <c r="CI8" s="17"/>
    </row>
    <row r="9" spans="1:87" x14ac:dyDescent="0.25">
      <c r="A9" s="366">
        <f t="shared" si="0"/>
        <v>44794</v>
      </c>
      <c r="B9" s="92"/>
      <c r="C9" s="371"/>
      <c r="D9" s="371"/>
      <c r="E9" s="371"/>
      <c r="F9" s="371"/>
      <c r="G9" s="170">
        <f t="shared" si="1"/>
        <v>0</v>
      </c>
      <c r="H9" s="512"/>
      <c r="I9" s="169">
        <f t="shared" si="2"/>
        <v>0</v>
      </c>
      <c r="J9" s="169">
        <v>6</v>
      </c>
      <c r="K9" s="174">
        <f t="shared" si="3"/>
        <v>0</v>
      </c>
      <c r="L9" s="45"/>
      <c r="M9" s="697">
        <f t="shared" si="4"/>
        <v>0</v>
      </c>
      <c r="N9" s="45">
        <v>6</v>
      </c>
      <c r="O9" s="128"/>
      <c r="P9" s="128"/>
      <c r="Q9" s="128"/>
      <c r="R9" s="128"/>
      <c r="S9" s="180"/>
      <c r="T9" s="180"/>
      <c r="U9" s="180"/>
      <c r="V9" s="180"/>
      <c r="W9" s="379"/>
      <c r="X9" s="379"/>
      <c r="Y9" s="379"/>
      <c r="Z9" s="379"/>
      <c r="AA9" s="99"/>
      <c r="AB9" s="98"/>
      <c r="AC9" s="98"/>
      <c r="AD9" s="98"/>
      <c r="AE9" s="106"/>
      <c r="AF9" s="106"/>
      <c r="AG9" s="106"/>
      <c r="AH9" s="106"/>
      <c r="AI9" s="114"/>
      <c r="AJ9" s="114"/>
      <c r="AK9" s="114"/>
      <c r="AL9" s="114"/>
      <c r="AM9" s="95"/>
      <c r="AN9" s="196"/>
      <c r="AO9" s="95"/>
      <c r="AP9" s="40"/>
      <c r="AQ9" s="39"/>
      <c r="AR9" s="39"/>
      <c r="AS9" s="39"/>
      <c r="AT9" s="39"/>
      <c r="AU9" s="77"/>
      <c r="AV9" s="83"/>
      <c r="AW9" s="83"/>
      <c r="AX9" s="83"/>
      <c r="AY9" s="83"/>
      <c r="AZ9" s="48"/>
      <c r="BA9" s="48"/>
      <c r="BB9" s="48"/>
      <c r="BC9" s="48"/>
      <c r="BD9" s="45"/>
      <c r="BE9" s="45"/>
      <c r="BF9" s="45"/>
      <c r="BG9" s="46"/>
      <c r="BH9" s="56"/>
      <c r="BI9" s="56"/>
      <c r="BJ9" s="56"/>
      <c r="BK9" s="56"/>
      <c r="BL9" s="51"/>
      <c r="BM9" s="51"/>
      <c r="BN9" s="36"/>
      <c r="BO9" s="42"/>
      <c r="BP9" s="17"/>
      <c r="BQ9" s="17"/>
      <c r="BR9" s="17"/>
      <c r="BS9" s="54"/>
      <c r="BT9" s="53"/>
      <c r="BU9" s="200"/>
      <c r="BV9" s="71"/>
      <c r="BW9" s="18"/>
      <c r="BX9" s="18"/>
      <c r="BY9" s="17"/>
      <c r="BZ9" s="17"/>
      <c r="CA9" s="17"/>
      <c r="CB9" s="17"/>
      <c r="CC9" s="17"/>
      <c r="CF9" s="17"/>
      <c r="CG9" s="17"/>
      <c r="CH9" s="17"/>
      <c r="CI9" s="17"/>
    </row>
    <row r="10" spans="1:87" x14ac:dyDescent="0.25">
      <c r="A10" s="366">
        <f t="shared" si="0"/>
        <v>44795</v>
      </c>
      <c r="B10" s="92"/>
      <c r="C10" s="371"/>
      <c r="D10" s="371"/>
      <c r="E10" s="371"/>
      <c r="F10" s="371"/>
      <c r="G10" s="170">
        <f t="shared" si="1"/>
        <v>0</v>
      </c>
      <c r="H10" s="512"/>
      <c r="I10" s="169">
        <f t="shared" si="2"/>
        <v>0</v>
      </c>
      <c r="J10" s="169">
        <v>6</v>
      </c>
      <c r="K10" s="174">
        <f t="shared" si="3"/>
        <v>0</v>
      </c>
      <c r="L10" s="46"/>
      <c r="M10" s="697">
        <f t="shared" si="4"/>
        <v>0</v>
      </c>
      <c r="N10" s="45">
        <v>6</v>
      </c>
      <c r="O10" s="128"/>
      <c r="P10" s="128"/>
      <c r="Q10" s="128"/>
      <c r="R10" s="128"/>
      <c r="S10" s="180"/>
      <c r="T10" s="180"/>
      <c r="U10" s="180"/>
      <c r="V10" s="180"/>
      <c r="W10" s="379"/>
      <c r="X10" s="379"/>
      <c r="Y10" s="379"/>
      <c r="Z10" s="379"/>
      <c r="AA10" s="99"/>
      <c r="AB10" s="98"/>
      <c r="AC10" s="98"/>
      <c r="AD10" s="98"/>
      <c r="AE10" s="106"/>
      <c r="AF10" s="106"/>
      <c r="AG10" s="106"/>
      <c r="AH10" s="106"/>
      <c r="AI10" s="114"/>
      <c r="AJ10" s="114"/>
      <c r="AK10" s="114"/>
      <c r="AL10" s="114"/>
      <c r="AM10" s="95">
        <f t="shared" ref="AM10:AM17" si="5">AN10*1.9835</f>
        <v>0</v>
      </c>
      <c r="AN10" s="196"/>
      <c r="AO10" s="95">
        <f t="shared" ref="AO10:AO17" si="6">AM10*AP10</f>
        <v>0</v>
      </c>
      <c r="AP10" s="40">
        <v>7</v>
      </c>
      <c r="AQ10" s="39"/>
      <c r="AR10" s="39"/>
      <c r="AS10" s="39"/>
      <c r="AT10" s="39"/>
      <c r="AU10" s="77"/>
      <c r="AV10" s="83"/>
      <c r="AW10" s="83"/>
      <c r="AX10" s="83"/>
      <c r="AY10" s="83"/>
      <c r="AZ10" s="48"/>
      <c r="BA10" s="48"/>
      <c r="BB10" s="48"/>
      <c r="BC10" s="48"/>
      <c r="BD10" s="45"/>
      <c r="BE10" s="45"/>
      <c r="BF10" s="45"/>
      <c r="BG10" s="46"/>
      <c r="BH10" s="56"/>
      <c r="BI10" s="56"/>
      <c r="BJ10" s="56"/>
      <c r="BK10" s="56"/>
      <c r="BL10" s="51"/>
      <c r="BM10" s="51"/>
      <c r="BN10" s="36"/>
      <c r="BO10" s="42"/>
      <c r="BP10" s="17"/>
      <c r="BQ10" s="17"/>
      <c r="BR10" s="17"/>
      <c r="BS10" s="54"/>
      <c r="BT10" s="53"/>
      <c r="BU10" s="200"/>
      <c r="BV10" s="71"/>
      <c r="BW10" s="18"/>
      <c r="BX10" s="18"/>
      <c r="BY10" s="17"/>
      <c r="BZ10" s="17"/>
      <c r="CA10" s="17"/>
      <c r="CB10" s="17"/>
      <c r="CC10" s="17"/>
      <c r="CF10" s="17"/>
      <c r="CG10" s="17"/>
      <c r="CH10" s="17"/>
      <c r="CI10" s="17"/>
    </row>
    <row r="11" spans="1:87" x14ac:dyDescent="0.25">
      <c r="A11" s="366">
        <f t="shared" si="0"/>
        <v>44796</v>
      </c>
      <c r="B11" s="92"/>
      <c r="C11" s="371"/>
      <c r="D11" s="371"/>
      <c r="E11" s="371"/>
      <c r="F11" s="371"/>
      <c r="G11" s="170">
        <f>H11*1.9835</f>
        <v>0</v>
      </c>
      <c r="H11" s="513"/>
      <c r="I11" s="169">
        <f t="shared" si="2"/>
        <v>0</v>
      </c>
      <c r="J11" s="169">
        <v>6</v>
      </c>
      <c r="K11" s="174">
        <f t="shared" si="3"/>
        <v>0</v>
      </c>
      <c r="L11" s="46"/>
      <c r="M11" s="697">
        <f t="shared" si="4"/>
        <v>0</v>
      </c>
      <c r="N11" s="45">
        <v>6</v>
      </c>
      <c r="O11" s="128"/>
      <c r="P11" s="128"/>
      <c r="Q11" s="128"/>
      <c r="R11" s="128"/>
      <c r="S11" s="180"/>
      <c r="T11" s="180"/>
      <c r="U11" s="180"/>
      <c r="V11" s="180"/>
      <c r="W11" s="379"/>
      <c r="X11" s="379"/>
      <c r="Y11" s="379"/>
      <c r="Z11" s="379"/>
      <c r="AA11" s="99"/>
      <c r="AB11" s="98"/>
      <c r="AC11" s="98"/>
      <c r="AD11" s="98"/>
      <c r="AE11" s="106"/>
      <c r="AF11" s="106"/>
      <c r="AG11" s="106"/>
      <c r="AH11" s="106"/>
      <c r="AI11" s="114"/>
      <c r="AJ11" s="114"/>
      <c r="AK11" s="114"/>
      <c r="AL11" s="114"/>
      <c r="AM11" s="95">
        <f t="shared" si="5"/>
        <v>0</v>
      </c>
      <c r="AN11" s="196"/>
      <c r="AO11" s="95">
        <f t="shared" si="6"/>
        <v>0</v>
      </c>
      <c r="AP11" s="40">
        <v>7</v>
      </c>
      <c r="AQ11" s="39"/>
      <c r="AR11" s="39"/>
      <c r="AS11" s="39"/>
      <c r="AT11" s="39"/>
      <c r="AU11" s="77"/>
      <c r="AV11" s="83"/>
      <c r="AW11" s="83"/>
      <c r="AX11" s="83"/>
      <c r="AY11" s="83"/>
      <c r="AZ11" s="48"/>
      <c r="BA11" s="48"/>
      <c r="BB11" s="48"/>
      <c r="BC11" s="48"/>
      <c r="BD11" s="45"/>
      <c r="BE11" s="45"/>
      <c r="BF11" s="45"/>
      <c r="BG11" s="46"/>
      <c r="BH11" s="56"/>
      <c r="BI11" s="56"/>
      <c r="BJ11" s="56"/>
      <c r="BK11" s="56"/>
      <c r="BL11" s="51"/>
      <c r="BM11" s="51"/>
      <c r="BN11" s="36"/>
      <c r="BO11" s="42"/>
      <c r="BP11" s="17"/>
      <c r="BQ11" s="17"/>
      <c r="BR11" s="17"/>
      <c r="BS11" s="54"/>
      <c r="BT11" s="53"/>
      <c r="BU11" s="200"/>
      <c r="BV11" s="71"/>
      <c r="BW11" s="18"/>
      <c r="BX11" s="18"/>
      <c r="BY11" s="17"/>
      <c r="BZ11" s="17"/>
      <c r="CA11" s="17"/>
      <c r="CB11" s="17"/>
      <c r="CC11" s="17"/>
      <c r="CF11" s="17"/>
      <c r="CG11" s="17"/>
      <c r="CH11" s="17"/>
      <c r="CI11" s="17"/>
    </row>
    <row r="12" spans="1:87" x14ac:dyDescent="0.25">
      <c r="A12" s="366">
        <f t="shared" si="0"/>
        <v>44797</v>
      </c>
      <c r="B12" s="92"/>
      <c r="C12" s="371"/>
      <c r="D12" s="371"/>
      <c r="E12" s="371"/>
      <c r="F12" s="371"/>
      <c r="G12" s="170">
        <f>H12*1.9835</f>
        <v>0</v>
      </c>
      <c r="H12" s="433"/>
      <c r="I12" s="169">
        <f t="shared" si="2"/>
        <v>0</v>
      </c>
      <c r="J12" s="169">
        <v>6</v>
      </c>
      <c r="K12" s="174">
        <f t="shared" si="3"/>
        <v>0</v>
      </c>
      <c r="L12" s="46"/>
      <c r="M12" s="697">
        <f t="shared" si="4"/>
        <v>0</v>
      </c>
      <c r="N12" s="45">
        <v>6</v>
      </c>
      <c r="O12" s="128"/>
      <c r="P12" s="128"/>
      <c r="Q12" s="128"/>
      <c r="R12" s="128"/>
      <c r="S12" s="180"/>
      <c r="T12" s="180"/>
      <c r="U12" s="180"/>
      <c r="V12" s="180"/>
      <c r="W12" s="379"/>
      <c r="X12" s="379"/>
      <c r="Y12" s="379"/>
      <c r="Z12" s="379"/>
      <c r="AA12" s="99"/>
      <c r="AB12" s="98"/>
      <c r="AC12" s="98"/>
      <c r="AD12" s="98"/>
      <c r="AE12" s="107">
        <f t="shared" ref="AE12:AE19" si="7">AF12*1.9835</f>
        <v>0</v>
      </c>
      <c r="AF12" s="386"/>
      <c r="AG12" s="106">
        <f t="shared" ref="AG12:AG19" si="8">AE12*AH12</f>
        <v>0</v>
      </c>
      <c r="AH12" s="106">
        <v>5</v>
      </c>
      <c r="AI12" s="114"/>
      <c r="AJ12" s="114"/>
      <c r="AK12" s="114"/>
      <c r="AL12" s="114"/>
      <c r="AM12" s="95">
        <f>AN12*1.9835</f>
        <v>0</v>
      </c>
      <c r="AN12" s="196"/>
      <c r="AO12" s="95">
        <f t="shared" si="6"/>
        <v>0</v>
      </c>
      <c r="AP12" s="40">
        <v>7</v>
      </c>
      <c r="AQ12" s="39"/>
      <c r="AR12" s="39"/>
      <c r="AS12" s="39"/>
      <c r="AT12" s="39"/>
      <c r="AU12" s="77"/>
      <c r="AV12" s="83"/>
      <c r="AW12" s="83"/>
      <c r="AX12" s="83"/>
      <c r="AY12" s="83"/>
      <c r="AZ12" s="48"/>
      <c r="BA12" s="48"/>
      <c r="BB12" s="48"/>
      <c r="BC12" s="48"/>
      <c r="BD12" s="45"/>
      <c r="BE12" s="45"/>
      <c r="BF12" s="45"/>
      <c r="BG12" s="46"/>
      <c r="BH12" s="56"/>
      <c r="BI12" s="56"/>
      <c r="BJ12" s="56"/>
      <c r="BK12" s="56"/>
      <c r="BL12" s="51"/>
      <c r="BM12" s="51"/>
      <c r="BN12" s="36"/>
      <c r="BO12" s="42"/>
      <c r="BP12" s="17"/>
      <c r="BQ12" s="17"/>
      <c r="BR12" s="17"/>
      <c r="BS12" s="54"/>
      <c r="BT12" s="53"/>
      <c r="BU12" s="200"/>
      <c r="BV12" s="71"/>
      <c r="BW12" s="18"/>
      <c r="BX12" s="18"/>
      <c r="BY12" s="17"/>
      <c r="BZ12" s="17"/>
      <c r="CA12" s="17"/>
      <c r="CB12" s="17"/>
      <c r="CC12" s="17"/>
      <c r="CF12" s="17"/>
      <c r="CG12" s="17"/>
      <c r="CH12" s="17"/>
      <c r="CI12" s="17"/>
    </row>
    <row r="13" spans="1:87" x14ac:dyDescent="0.25">
      <c r="A13" s="366">
        <f t="shared" si="0"/>
        <v>44798</v>
      </c>
      <c r="B13" s="92"/>
      <c r="C13" s="371"/>
      <c r="D13" s="371"/>
      <c r="E13" s="371"/>
      <c r="F13" s="371"/>
      <c r="G13" s="170">
        <f t="shared" ref="G13:G76" si="9">H13*1.9835</f>
        <v>0</v>
      </c>
      <c r="H13" s="433"/>
      <c r="I13" s="169">
        <f t="shared" si="2"/>
        <v>0</v>
      </c>
      <c r="J13" s="169">
        <v>6</v>
      </c>
      <c r="K13" s="174">
        <f t="shared" si="3"/>
        <v>0</v>
      </c>
      <c r="L13" s="46"/>
      <c r="M13" s="697">
        <f t="shared" si="4"/>
        <v>0</v>
      </c>
      <c r="N13" s="45">
        <v>6</v>
      </c>
      <c r="O13" s="128"/>
      <c r="P13" s="128"/>
      <c r="Q13" s="128"/>
      <c r="R13" s="128"/>
      <c r="S13" s="180"/>
      <c r="T13" s="180"/>
      <c r="U13" s="180"/>
      <c r="V13" s="180"/>
      <c r="W13" s="379"/>
      <c r="X13" s="379"/>
      <c r="Y13" s="379"/>
      <c r="Z13" s="379"/>
      <c r="AA13" s="99"/>
      <c r="AB13" s="98"/>
      <c r="AC13" s="98"/>
      <c r="AD13" s="98"/>
      <c r="AE13" s="107">
        <f t="shared" si="7"/>
        <v>0</v>
      </c>
      <c r="AF13" s="386"/>
      <c r="AG13" s="106">
        <f t="shared" si="8"/>
        <v>0</v>
      </c>
      <c r="AH13" s="106">
        <v>5</v>
      </c>
      <c r="AI13" s="114"/>
      <c r="AJ13" s="114"/>
      <c r="AK13" s="114"/>
      <c r="AL13" s="114"/>
      <c r="AM13" s="95">
        <f t="shared" si="5"/>
        <v>0</v>
      </c>
      <c r="AN13" s="196"/>
      <c r="AO13" s="95">
        <f t="shared" si="6"/>
        <v>0</v>
      </c>
      <c r="AP13" s="40">
        <v>7</v>
      </c>
      <c r="AQ13" s="39"/>
      <c r="AR13" s="39"/>
      <c r="AS13" s="39"/>
      <c r="AT13" s="39"/>
      <c r="AU13" s="77"/>
      <c r="AV13" s="83"/>
      <c r="AW13" s="83"/>
      <c r="AX13" s="83"/>
      <c r="AY13" s="83"/>
      <c r="AZ13" s="48"/>
      <c r="BA13" s="48"/>
      <c r="BB13" s="48"/>
      <c r="BC13" s="48"/>
      <c r="BD13" s="45"/>
      <c r="BE13" s="45"/>
      <c r="BF13" s="45"/>
      <c r="BG13" s="46"/>
      <c r="BH13" s="56"/>
      <c r="BI13" s="56"/>
      <c r="BJ13" s="56"/>
      <c r="BK13" s="56"/>
      <c r="BL13" s="51"/>
      <c r="BM13" s="51"/>
      <c r="BN13" s="36"/>
      <c r="BO13" s="42"/>
      <c r="BP13" s="17"/>
      <c r="BQ13" s="17"/>
      <c r="BR13" s="17"/>
      <c r="BS13" s="54"/>
      <c r="BT13" s="53"/>
      <c r="BU13" s="200"/>
      <c r="BV13" s="71"/>
      <c r="BW13" s="18"/>
      <c r="BX13" s="18"/>
      <c r="BY13" s="17"/>
      <c r="BZ13" s="17"/>
      <c r="CA13" s="17"/>
      <c r="CB13" s="17"/>
      <c r="CC13" s="17"/>
      <c r="CF13" s="17"/>
      <c r="CG13" s="17"/>
      <c r="CH13" s="17"/>
      <c r="CI13" s="17"/>
    </row>
    <row r="14" spans="1:87" x14ac:dyDescent="0.25">
      <c r="A14" s="366">
        <f t="shared" si="0"/>
        <v>44799</v>
      </c>
      <c r="B14" s="92"/>
      <c r="C14" s="371"/>
      <c r="D14" s="371"/>
      <c r="E14" s="371"/>
      <c r="F14" s="371"/>
      <c r="G14" s="170">
        <f t="shared" si="9"/>
        <v>0</v>
      </c>
      <c r="H14" s="433"/>
      <c r="I14" s="169">
        <f t="shared" si="2"/>
        <v>0</v>
      </c>
      <c r="J14" s="169">
        <v>6</v>
      </c>
      <c r="K14" s="174">
        <f t="shared" si="3"/>
        <v>0</v>
      </c>
      <c r="L14" s="46"/>
      <c r="M14" s="697">
        <f t="shared" si="4"/>
        <v>0</v>
      </c>
      <c r="N14" s="45">
        <v>6</v>
      </c>
      <c r="O14" s="128"/>
      <c r="P14" s="128"/>
      <c r="Q14" s="128"/>
      <c r="R14" s="128"/>
      <c r="S14" s="180"/>
      <c r="T14" s="180"/>
      <c r="U14" s="180"/>
      <c r="V14" s="180"/>
      <c r="W14" s="379"/>
      <c r="X14" s="379"/>
      <c r="Y14" s="379"/>
      <c r="Z14" s="379"/>
      <c r="AA14" s="99"/>
      <c r="AB14" s="98"/>
      <c r="AC14" s="98"/>
      <c r="AD14" s="98"/>
      <c r="AE14" s="107">
        <f t="shared" si="7"/>
        <v>0</v>
      </c>
      <c r="AF14" s="386"/>
      <c r="AG14" s="106">
        <f t="shared" si="8"/>
        <v>0</v>
      </c>
      <c r="AH14" s="106">
        <v>5</v>
      </c>
      <c r="AI14" s="114"/>
      <c r="AJ14" s="114"/>
      <c r="AK14" s="114"/>
      <c r="AL14" s="114"/>
      <c r="AM14" s="95">
        <f t="shared" si="5"/>
        <v>0</v>
      </c>
      <c r="AN14" s="196"/>
      <c r="AO14" s="95">
        <f t="shared" si="6"/>
        <v>0</v>
      </c>
      <c r="AP14" s="40">
        <v>7</v>
      </c>
      <c r="AQ14" s="39"/>
      <c r="AR14" s="39"/>
      <c r="AS14" s="39"/>
      <c r="AT14" s="39"/>
      <c r="AU14" s="77"/>
      <c r="AV14" s="83"/>
      <c r="AW14" s="83"/>
      <c r="AX14" s="83"/>
      <c r="AY14" s="83"/>
      <c r="AZ14" s="48"/>
      <c r="BA14" s="48"/>
      <c r="BB14" s="48"/>
      <c r="BC14" s="48"/>
      <c r="BD14" s="45"/>
      <c r="BE14" s="45"/>
      <c r="BF14" s="45"/>
      <c r="BG14" s="46"/>
      <c r="BH14" s="56"/>
      <c r="BI14" s="56"/>
      <c r="BJ14" s="56"/>
      <c r="BK14" s="56"/>
      <c r="BL14" s="51"/>
      <c r="BM14" s="51"/>
      <c r="BN14" s="36"/>
      <c r="BO14" s="42"/>
      <c r="BP14" s="17"/>
      <c r="BQ14" s="17"/>
      <c r="BR14" s="17"/>
      <c r="BS14" s="54"/>
      <c r="BT14" s="53"/>
      <c r="BU14" s="200"/>
      <c r="BV14" s="71"/>
      <c r="BW14" s="18"/>
      <c r="BX14" s="18"/>
      <c r="BY14" s="17"/>
      <c r="BZ14" s="17"/>
      <c r="CA14" s="17"/>
      <c r="CB14" s="17"/>
      <c r="CC14" s="17"/>
      <c r="CF14" s="17"/>
      <c r="CG14" s="17"/>
      <c r="CH14" s="17"/>
      <c r="CI14" s="17"/>
    </row>
    <row r="15" spans="1:87" x14ac:dyDescent="0.25">
      <c r="A15" s="366">
        <f t="shared" si="0"/>
        <v>44800</v>
      </c>
      <c r="B15" s="92"/>
      <c r="C15" s="371"/>
      <c r="D15" s="371"/>
      <c r="E15" s="371"/>
      <c r="F15" s="371"/>
      <c r="G15" s="170">
        <f t="shared" si="9"/>
        <v>0</v>
      </c>
      <c r="H15" s="433"/>
      <c r="I15" s="169">
        <f t="shared" si="2"/>
        <v>0</v>
      </c>
      <c r="J15" s="169">
        <v>6</v>
      </c>
      <c r="K15" s="174">
        <f t="shared" si="3"/>
        <v>0</v>
      </c>
      <c r="L15" s="46"/>
      <c r="M15" s="697">
        <f t="shared" si="4"/>
        <v>0</v>
      </c>
      <c r="N15" s="45">
        <v>6</v>
      </c>
      <c r="O15" s="128"/>
      <c r="P15" s="128"/>
      <c r="Q15" s="128"/>
      <c r="R15" s="128"/>
      <c r="S15" s="180"/>
      <c r="T15" s="180"/>
      <c r="U15" s="180"/>
      <c r="V15" s="180"/>
      <c r="W15" s="379"/>
      <c r="X15" s="379"/>
      <c r="Y15" s="379"/>
      <c r="Z15" s="379"/>
      <c r="AA15" s="99"/>
      <c r="AB15" s="98"/>
      <c r="AC15" s="98"/>
      <c r="AD15" s="98"/>
      <c r="AE15" s="107">
        <f t="shared" si="7"/>
        <v>0</v>
      </c>
      <c r="AF15" s="386"/>
      <c r="AG15" s="106">
        <f t="shared" si="8"/>
        <v>0</v>
      </c>
      <c r="AH15" s="106">
        <v>5</v>
      </c>
      <c r="AI15" s="114"/>
      <c r="AJ15" s="114"/>
      <c r="AK15" s="114"/>
      <c r="AL15" s="114"/>
      <c r="AM15" s="95">
        <f t="shared" si="5"/>
        <v>0</v>
      </c>
      <c r="AN15" s="196"/>
      <c r="AO15" s="95">
        <f t="shared" si="6"/>
        <v>0</v>
      </c>
      <c r="AP15" s="40">
        <v>7</v>
      </c>
      <c r="AQ15" s="39"/>
      <c r="AR15" s="39"/>
      <c r="AS15" s="39"/>
      <c r="AT15" s="39"/>
      <c r="AU15" s="77"/>
      <c r="AV15" s="83"/>
      <c r="AW15" s="83"/>
      <c r="AX15" s="83"/>
      <c r="AY15" s="83"/>
      <c r="AZ15" s="48"/>
      <c r="BA15" s="48"/>
      <c r="BB15" s="48"/>
      <c r="BC15" s="48"/>
      <c r="BD15" s="45"/>
      <c r="BE15" s="45"/>
      <c r="BF15" s="45"/>
      <c r="BG15" s="46"/>
      <c r="BH15" s="56"/>
      <c r="BI15" s="56"/>
      <c r="BJ15" s="56"/>
      <c r="BK15" s="56"/>
      <c r="BL15" s="51"/>
      <c r="BM15" s="51"/>
      <c r="BN15" s="36"/>
      <c r="BO15" s="42"/>
      <c r="BP15" s="17"/>
      <c r="BQ15" s="17"/>
      <c r="BR15" s="17"/>
      <c r="BS15" s="54"/>
      <c r="BT15" s="53"/>
      <c r="BU15" s="200"/>
      <c r="BV15" s="71"/>
      <c r="BW15" s="18"/>
      <c r="BX15" s="18"/>
      <c r="BY15" s="17"/>
      <c r="BZ15" s="17"/>
      <c r="CA15" s="17"/>
      <c r="CB15" s="17"/>
      <c r="CC15" s="17"/>
      <c r="CF15" s="17"/>
      <c r="CG15" s="17"/>
      <c r="CH15" s="17"/>
      <c r="CI15" s="17"/>
    </row>
    <row r="16" spans="1:87" x14ac:dyDescent="0.25">
      <c r="A16" s="366">
        <f t="shared" si="0"/>
        <v>44801</v>
      </c>
      <c r="B16" s="92"/>
      <c r="C16" s="371"/>
      <c r="D16" s="371"/>
      <c r="E16" s="371"/>
      <c r="F16" s="371"/>
      <c r="G16" s="170">
        <f t="shared" si="9"/>
        <v>0</v>
      </c>
      <c r="H16" s="433"/>
      <c r="I16" s="169">
        <f t="shared" si="2"/>
        <v>0</v>
      </c>
      <c r="J16" s="169">
        <v>6</v>
      </c>
      <c r="K16" s="174">
        <f t="shared" si="3"/>
        <v>0</v>
      </c>
      <c r="L16" s="46"/>
      <c r="M16" s="697">
        <f t="shared" si="4"/>
        <v>0</v>
      </c>
      <c r="N16" s="45">
        <v>6</v>
      </c>
      <c r="O16" s="128"/>
      <c r="P16" s="128"/>
      <c r="Q16" s="128"/>
      <c r="R16" s="128"/>
      <c r="S16" s="180"/>
      <c r="T16" s="180"/>
      <c r="U16" s="180"/>
      <c r="V16" s="180"/>
      <c r="W16" s="379"/>
      <c r="X16" s="379"/>
      <c r="Y16" s="379"/>
      <c r="Z16" s="379"/>
      <c r="AA16" s="99"/>
      <c r="AB16" s="98"/>
      <c r="AC16" s="98"/>
      <c r="AD16" s="98"/>
      <c r="AE16" s="107">
        <f t="shared" si="7"/>
        <v>0</v>
      </c>
      <c r="AF16" s="386"/>
      <c r="AG16" s="106">
        <f t="shared" si="8"/>
        <v>0</v>
      </c>
      <c r="AH16" s="106">
        <v>5</v>
      </c>
      <c r="AI16" s="114"/>
      <c r="AJ16" s="114"/>
      <c r="AK16" s="114"/>
      <c r="AL16" s="114"/>
      <c r="AM16" s="95">
        <f t="shared" si="5"/>
        <v>0</v>
      </c>
      <c r="AN16" s="196"/>
      <c r="AO16" s="95">
        <f t="shared" si="6"/>
        <v>0</v>
      </c>
      <c r="AP16" s="40">
        <v>7</v>
      </c>
      <c r="AQ16" s="39"/>
      <c r="AR16" s="39"/>
      <c r="AS16" s="39"/>
      <c r="AT16" s="39"/>
      <c r="AU16" s="77"/>
      <c r="AV16" s="83"/>
      <c r="AW16" s="83"/>
      <c r="AX16" s="83"/>
      <c r="AY16" s="83"/>
      <c r="AZ16" s="48"/>
      <c r="BA16" s="48"/>
      <c r="BB16" s="48"/>
      <c r="BC16" s="48"/>
      <c r="BD16" s="45"/>
      <c r="BE16" s="45"/>
      <c r="BF16" s="45"/>
      <c r="BG16" s="46"/>
      <c r="BH16" s="56"/>
      <c r="BI16" s="56"/>
      <c r="BJ16" s="56"/>
      <c r="BK16" s="56"/>
      <c r="BL16" s="51"/>
      <c r="BM16" s="51"/>
      <c r="BN16" s="36"/>
      <c r="BO16" s="42"/>
      <c r="BP16" s="17"/>
      <c r="BQ16" s="17"/>
      <c r="BR16" s="17"/>
      <c r="BS16" s="54"/>
      <c r="BT16" s="53"/>
      <c r="BU16" s="200"/>
      <c r="BV16" s="71"/>
      <c r="BW16" s="18"/>
      <c r="BX16" s="18"/>
      <c r="BY16" s="17"/>
      <c r="BZ16" s="17"/>
      <c r="CA16" s="17"/>
      <c r="CB16" s="17"/>
      <c r="CC16" s="17"/>
      <c r="CF16" s="17"/>
      <c r="CG16" s="17"/>
      <c r="CH16" s="17"/>
      <c r="CI16" s="17"/>
    </row>
    <row r="17" spans="1:87" x14ac:dyDescent="0.25">
      <c r="A17" s="366">
        <f t="shared" si="0"/>
        <v>44802</v>
      </c>
      <c r="B17" s="92"/>
      <c r="C17" s="371"/>
      <c r="D17" s="371"/>
      <c r="E17" s="371"/>
      <c r="F17" s="371"/>
      <c r="G17" s="170">
        <f t="shared" si="9"/>
        <v>0</v>
      </c>
      <c r="H17" s="433"/>
      <c r="I17" s="169">
        <f t="shared" si="2"/>
        <v>0</v>
      </c>
      <c r="J17" s="169">
        <v>6</v>
      </c>
      <c r="K17" s="174">
        <f t="shared" si="3"/>
        <v>0</v>
      </c>
      <c r="L17" s="46"/>
      <c r="M17" s="697">
        <f t="shared" si="4"/>
        <v>0</v>
      </c>
      <c r="N17" s="45">
        <v>6</v>
      </c>
      <c r="O17" s="128"/>
      <c r="P17" s="128"/>
      <c r="Q17" s="128"/>
      <c r="R17" s="128"/>
      <c r="S17" s="180"/>
      <c r="T17" s="180"/>
      <c r="U17" s="180"/>
      <c r="V17" s="180"/>
      <c r="W17" s="379"/>
      <c r="X17" s="379"/>
      <c r="Y17" s="379"/>
      <c r="Z17" s="379"/>
      <c r="AA17" s="99"/>
      <c r="AB17" s="98"/>
      <c r="AC17" s="98"/>
      <c r="AD17" s="98"/>
      <c r="AE17" s="107">
        <f t="shared" si="7"/>
        <v>0</v>
      </c>
      <c r="AF17" s="386"/>
      <c r="AG17" s="106">
        <f t="shared" si="8"/>
        <v>0</v>
      </c>
      <c r="AH17" s="106">
        <v>5</v>
      </c>
      <c r="AI17" s="114"/>
      <c r="AJ17" s="114"/>
      <c r="AK17" s="114"/>
      <c r="AL17" s="114"/>
      <c r="AM17" s="95">
        <f t="shared" si="5"/>
        <v>0</v>
      </c>
      <c r="AN17" s="196"/>
      <c r="AO17" s="95">
        <f t="shared" si="6"/>
        <v>0</v>
      </c>
      <c r="AP17" s="40">
        <v>7</v>
      </c>
      <c r="AQ17" s="39"/>
      <c r="AR17" s="39"/>
      <c r="AS17" s="39"/>
      <c r="AT17" s="39"/>
      <c r="AU17" s="77"/>
      <c r="AV17" s="83"/>
      <c r="AW17" s="83"/>
      <c r="AX17" s="83"/>
      <c r="AY17" s="83"/>
      <c r="AZ17" s="48"/>
      <c r="BA17" s="48"/>
      <c r="BB17" s="48"/>
      <c r="BC17" s="48"/>
      <c r="BD17" s="45"/>
      <c r="BE17" s="45"/>
      <c r="BF17" s="45"/>
      <c r="BG17" s="46"/>
      <c r="BH17" s="56"/>
      <c r="BI17" s="56"/>
      <c r="BJ17" s="56"/>
      <c r="BK17" s="56"/>
      <c r="BL17" s="51"/>
      <c r="BM17" s="51"/>
      <c r="BN17" s="36"/>
      <c r="BO17" s="42"/>
      <c r="BP17" s="17"/>
      <c r="BQ17" s="17"/>
      <c r="BR17" s="17"/>
      <c r="BS17" s="54"/>
      <c r="BT17" s="53"/>
      <c r="BU17" s="200"/>
      <c r="BV17" s="71"/>
      <c r="BW17" s="18"/>
      <c r="BX17" s="18"/>
      <c r="BY17" s="17"/>
      <c r="BZ17" s="17"/>
      <c r="CA17" s="17"/>
      <c r="CB17" s="17"/>
      <c r="CC17" s="17"/>
      <c r="CF17" s="17"/>
      <c r="CG17" s="17"/>
      <c r="CH17" s="17"/>
      <c r="CI17" s="17"/>
    </row>
    <row r="18" spans="1:87" x14ac:dyDescent="0.25">
      <c r="A18" s="366">
        <f t="shared" si="0"/>
        <v>44803</v>
      </c>
      <c r="B18" s="92"/>
      <c r="C18" s="371"/>
      <c r="D18" s="371"/>
      <c r="E18" s="371"/>
      <c r="F18" s="371"/>
      <c r="G18" s="170">
        <f t="shared" si="9"/>
        <v>0</v>
      </c>
      <c r="H18" s="433"/>
      <c r="I18" s="169">
        <f t="shared" si="2"/>
        <v>0</v>
      </c>
      <c r="J18" s="169">
        <v>6</v>
      </c>
      <c r="K18" s="174">
        <f>L18*1.9835</f>
        <v>0</v>
      </c>
      <c r="L18" s="46"/>
      <c r="M18" s="697">
        <f>K18*N18</f>
        <v>0</v>
      </c>
      <c r="N18" s="45">
        <v>6</v>
      </c>
      <c r="O18" s="128"/>
      <c r="P18" s="128"/>
      <c r="Q18" s="128"/>
      <c r="R18" s="128"/>
      <c r="S18" s="180"/>
      <c r="T18" s="180"/>
      <c r="U18" s="180"/>
      <c r="V18" s="180"/>
      <c r="W18" s="380">
        <f>X18*1.9835</f>
        <v>0</v>
      </c>
      <c r="X18" s="379"/>
      <c r="Y18" s="379">
        <f>W18*Z18</f>
        <v>0</v>
      </c>
      <c r="Z18" s="379">
        <v>6</v>
      </c>
      <c r="AA18" s="99">
        <f t="shared" ref="AA18:AA20" si="10">AB18*1.9835</f>
        <v>0</v>
      </c>
      <c r="AB18" s="175"/>
      <c r="AC18" s="98">
        <f>AA18*AD18</f>
        <v>0</v>
      </c>
      <c r="AD18" s="98">
        <v>5</v>
      </c>
      <c r="AE18" s="107">
        <f t="shared" si="7"/>
        <v>0</v>
      </c>
      <c r="AF18" s="386"/>
      <c r="AG18" s="106">
        <f t="shared" si="8"/>
        <v>0</v>
      </c>
      <c r="AH18" s="106">
        <v>5</v>
      </c>
      <c r="AI18" s="114"/>
      <c r="AJ18" s="114"/>
      <c r="AK18" s="114"/>
      <c r="AL18" s="114"/>
      <c r="AM18" s="95">
        <f>AN18*1.9835</f>
        <v>0</v>
      </c>
      <c r="AN18" s="196"/>
      <c r="AO18" s="95">
        <f>AM18*AP18</f>
        <v>0</v>
      </c>
      <c r="AP18" s="40">
        <v>7</v>
      </c>
      <c r="AQ18" s="39"/>
      <c r="AR18" s="39"/>
      <c r="AS18" s="39"/>
      <c r="AT18" s="39"/>
      <c r="AU18" s="77"/>
      <c r="AV18" s="83"/>
      <c r="AW18" s="83"/>
      <c r="AX18" s="83"/>
      <c r="AY18" s="83"/>
      <c r="AZ18" s="48"/>
      <c r="BA18" s="48"/>
      <c r="BB18" s="48"/>
      <c r="BC18" s="48"/>
      <c r="BD18" s="45"/>
      <c r="BE18" s="45"/>
      <c r="BF18" s="45"/>
      <c r="BG18" s="46"/>
      <c r="BH18" s="56"/>
      <c r="BI18" s="56"/>
      <c r="BJ18" s="56"/>
      <c r="BK18" s="56"/>
      <c r="BL18" s="51"/>
      <c r="BM18" s="51"/>
      <c r="BN18" s="36"/>
      <c r="BO18" s="42"/>
      <c r="BP18" s="17"/>
      <c r="BQ18" s="17"/>
      <c r="BR18" s="17"/>
      <c r="BS18" s="54"/>
      <c r="BT18" s="53"/>
      <c r="BU18" s="200"/>
      <c r="BV18" s="71"/>
      <c r="BW18" s="18"/>
      <c r="BX18" s="18"/>
      <c r="BY18" s="17"/>
      <c r="BZ18" s="17"/>
      <c r="CA18" s="17"/>
      <c r="CB18" s="17"/>
      <c r="CC18" s="17"/>
      <c r="CF18" s="17"/>
      <c r="CG18" s="17"/>
      <c r="CH18" s="17"/>
      <c r="CI18" s="17"/>
    </row>
    <row r="19" spans="1:87" x14ac:dyDescent="0.25">
      <c r="A19" s="366">
        <f t="shared" si="0"/>
        <v>44804</v>
      </c>
      <c r="B19" s="92"/>
      <c r="C19" s="371"/>
      <c r="D19" s="371"/>
      <c r="E19" s="371"/>
      <c r="F19" s="371"/>
      <c r="G19" s="170">
        <f t="shared" si="9"/>
        <v>0</v>
      </c>
      <c r="H19" s="433"/>
      <c r="I19" s="169">
        <f t="shared" si="2"/>
        <v>0</v>
      </c>
      <c r="J19" s="169">
        <v>6</v>
      </c>
      <c r="K19" s="174">
        <f>L19*1.9835</f>
        <v>0</v>
      </c>
      <c r="L19" s="46"/>
      <c r="M19" s="697">
        <f>K19*N19</f>
        <v>0</v>
      </c>
      <c r="N19" s="45">
        <v>6</v>
      </c>
      <c r="O19" s="128"/>
      <c r="P19" s="128"/>
      <c r="Q19" s="128"/>
      <c r="R19" s="128"/>
      <c r="S19" s="180"/>
      <c r="T19" s="180"/>
      <c r="U19" s="180"/>
      <c r="V19" s="180"/>
      <c r="W19" s="380">
        <f>X19*1.9835</f>
        <v>0</v>
      </c>
      <c r="X19" s="379"/>
      <c r="Y19" s="379">
        <f>W19*Z19</f>
        <v>0</v>
      </c>
      <c r="Z19" s="379">
        <v>6</v>
      </c>
      <c r="AA19" s="99">
        <f t="shared" si="10"/>
        <v>0</v>
      </c>
      <c r="AB19" s="175"/>
      <c r="AC19" s="98">
        <f t="shared" ref="AC19:AC82" si="11">AA19*AD19</f>
        <v>0</v>
      </c>
      <c r="AD19" s="98">
        <v>5</v>
      </c>
      <c r="AE19" s="107">
        <f t="shared" si="7"/>
        <v>0</v>
      </c>
      <c r="AF19" s="386"/>
      <c r="AG19" s="106">
        <f t="shared" si="8"/>
        <v>0</v>
      </c>
      <c r="AH19" s="106">
        <v>5</v>
      </c>
      <c r="AI19" s="114"/>
      <c r="AJ19" s="114"/>
      <c r="AK19" s="114"/>
      <c r="AL19" s="114"/>
      <c r="AM19" s="95">
        <f>AN19*1.9835</f>
        <v>0</v>
      </c>
      <c r="AN19" s="196"/>
      <c r="AO19" s="95">
        <f>AM19*AP19</f>
        <v>0</v>
      </c>
      <c r="AP19" s="40">
        <v>7</v>
      </c>
      <c r="AQ19" s="39"/>
      <c r="AR19" s="39"/>
      <c r="AS19" s="39"/>
      <c r="AT19" s="39"/>
      <c r="AU19" s="77"/>
      <c r="AV19" s="83"/>
      <c r="AW19" s="83"/>
      <c r="AX19" s="83"/>
      <c r="AY19" s="83"/>
      <c r="AZ19" s="48"/>
      <c r="BA19" s="48"/>
      <c r="BB19" s="48"/>
      <c r="BC19" s="48"/>
      <c r="BD19" s="45"/>
      <c r="BE19" s="45"/>
      <c r="BF19" s="45"/>
      <c r="BG19" s="46"/>
      <c r="BH19" s="56"/>
      <c r="BI19" s="56"/>
      <c r="BJ19" s="56"/>
      <c r="BK19" s="56"/>
      <c r="BL19" s="51"/>
      <c r="BM19" s="51"/>
      <c r="BN19" s="36"/>
      <c r="BO19" s="42"/>
      <c r="BP19" s="17"/>
      <c r="BQ19" s="17"/>
      <c r="BR19" s="17"/>
      <c r="BS19" s="54"/>
      <c r="BT19" s="53"/>
      <c r="BU19" s="200"/>
      <c r="BV19" s="71"/>
      <c r="BW19" s="18"/>
      <c r="BX19" s="18"/>
      <c r="BY19" s="17"/>
      <c r="BZ19" s="17"/>
      <c r="CA19" s="17"/>
      <c r="CB19" s="17"/>
      <c r="CC19" s="17"/>
      <c r="CF19" s="17"/>
      <c r="CG19" s="17"/>
      <c r="CH19" s="17"/>
      <c r="CI19" s="17"/>
    </row>
    <row r="20" spans="1:87" x14ac:dyDescent="0.25">
      <c r="A20" s="366">
        <f t="shared" si="0"/>
        <v>44805</v>
      </c>
      <c r="B20" s="92"/>
      <c r="C20" s="372">
        <f>D20*1.9835</f>
        <v>0</v>
      </c>
      <c r="D20" s="371"/>
      <c r="E20" s="371">
        <f>C20*F20</f>
        <v>0</v>
      </c>
      <c r="F20" s="371">
        <v>6</v>
      </c>
      <c r="G20" s="170">
        <f t="shared" si="9"/>
        <v>0</v>
      </c>
      <c r="H20" s="433"/>
      <c r="I20" s="169">
        <f t="shared" si="2"/>
        <v>0</v>
      </c>
      <c r="J20" s="169">
        <v>6</v>
      </c>
      <c r="K20" s="174">
        <f>L20*1.9835</f>
        <v>0</v>
      </c>
      <c r="L20" s="46"/>
      <c r="M20" s="697">
        <f>K20*N20</f>
        <v>0</v>
      </c>
      <c r="N20" s="45">
        <v>6</v>
      </c>
      <c r="O20" s="128"/>
      <c r="P20" s="128"/>
      <c r="Q20" s="128"/>
      <c r="R20" s="128"/>
      <c r="S20" s="181">
        <f>T20*1.9835</f>
        <v>0</v>
      </c>
      <c r="T20" s="180"/>
      <c r="U20" s="180">
        <f>S20*V20</f>
        <v>0</v>
      </c>
      <c r="V20" s="180">
        <v>5</v>
      </c>
      <c r="W20" s="380">
        <f>X20*1.9835</f>
        <v>0</v>
      </c>
      <c r="X20" s="379"/>
      <c r="Y20" s="379">
        <f>W20*Z20</f>
        <v>0</v>
      </c>
      <c r="Z20" s="379">
        <v>6</v>
      </c>
      <c r="AA20" s="99">
        <f t="shared" si="10"/>
        <v>0</v>
      </c>
      <c r="AB20" s="175"/>
      <c r="AC20" s="98">
        <f t="shared" si="11"/>
        <v>0</v>
      </c>
      <c r="AD20" s="98">
        <v>5</v>
      </c>
      <c r="AE20" s="107">
        <f t="shared" ref="AE20:AE83" si="12">AF20*1.9835</f>
        <v>0</v>
      </c>
      <c r="AF20" s="386"/>
      <c r="AG20" s="106">
        <f t="shared" ref="AG20:AG83" si="13">AE20*AH20</f>
        <v>0</v>
      </c>
      <c r="AH20" s="106">
        <v>5</v>
      </c>
      <c r="AI20" s="115">
        <f t="shared" ref="AI20:AI83" si="14">AJ20*1.9835</f>
        <v>0</v>
      </c>
      <c r="AJ20" s="114"/>
      <c r="AK20" s="114">
        <f>AI20*AL20</f>
        <v>0</v>
      </c>
      <c r="AL20" s="114">
        <v>5</v>
      </c>
      <c r="AM20" s="95">
        <f>AN20*1.9835</f>
        <v>0</v>
      </c>
      <c r="AN20" s="196"/>
      <c r="AO20" s="95">
        <f>AM20*AP20</f>
        <v>0</v>
      </c>
      <c r="AP20" s="40">
        <v>7</v>
      </c>
      <c r="AQ20" s="96">
        <f t="shared" ref="AQ20:AQ83" si="15">AR20*1.9835</f>
        <v>0</v>
      </c>
      <c r="AR20" s="39"/>
      <c r="AS20" s="39">
        <f t="shared" ref="AS20:AS83" si="16">AQ20*AT20</f>
        <v>0</v>
      </c>
      <c r="AT20" s="39">
        <v>5</v>
      </c>
      <c r="AU20" s="77"/>
      <c r="AV20" s="83"/>
      <c r="AW20" s="83"/>
      <c r="AX20" s="83"/>
      <c r="AY20" s="83"/>
      <c r="AZ20" s="48"/>
      <c r="BA20" s="48"/>
      <c r="BB20" s="48"/>
      <c r="BC20" s="48"/>
      <c r="BD20" s="45"/>
      <c r="BE20" s="45"/>
      <c r="BF20" s="45"/>
      <c r="BG20" s="46"/>
      <c r="BH20" s="56"/>
      <c r="BI20" s="56"/>
      <c r="BJ20" s="56"/>
      <c r="BK20" s="56"/>
      <c r="BL20" s="51"/>
      <c r="BM20" s="51"/>
      <c r="BN20" s="36"/>
      <c r="BO20" s="42"/>
      <c r="BP20" s="17"/>
      <c r="BQ20" s="17"/>
      <c r="BR20" s="17"/>
      <c r="BS20" s="54"/>
      <c r="BT20" s="53"/>
      <c r="BU20" s="200"/>
      <c r="BV20" s="71"/>
      <c r="BW20" s="18"/>
      <c r="BX20" s="18"/>
      <c r="BY20" s="17"/>
      <c r="BZ20" s="17"/>
      <c r="CA20" s="17"/>
      <c r="CB20" s="17"/>
      <c r="CC20" s="17"/>
      <c r="CF20" s="17"/>
      <c r="CG20" s="17"/>
      <c r="CH20" s="17"/>
      <c r="CI20" s="17"/>
    </row>
    <row r="21" spans="1:87" x14ac:dyDescent="0.25">
      <c r="A21" s="366">
        <f t="shared" si="0"/>
        <v>44806</v>
      </c>
      <c r="B21" s="92"/>
      <c r="C21" s="372">
        <f>D21*1.9835</f>
        <v>0</v>
      </c>
      <c r="D21" s="371"/>
      <c r="E21" s="371">
        <f>C21*F21</f>
        <v>0</v>
      </c>
      <c r="F21" s="371">
        <v>6</v>
      </c>
      <c r="G21" s="170">
        <f t="shared" si="9"/>
        <v>0</v>
      </c>
      <c r="H21" s="433"/>
      <c r="I21" s="169">
        <f t="shared" si="2"/>
        <v>0</v>
      </c>
      <c r="J21" s="169">
        <v>6</v>
      </c>
      <c r="K21" s="174">
        <f t="shared" ref="K21:K84" si="17">L21*1.9835</f>
        <v>0</v>
      </c>
      <c r="L21" s="46"/>
      <c r="M21" s="697">
        <f t="shared" ref="M21:M84" si="18">K21*N21</f>
        <v>0</v>
      </c>
      <c r="N21" s="45">
        <v>6</v>
      </c>
      <c r="O21" s="128"/>
      <c r="P21" s="128"/>
      <c r="Q21" s="128"/>
      <c r="R21" s="128"/>
      <c r="S21" s="181">
        <f t="shared" ref="S21:S84" si="19">T21*1.9835</f>
        <v>0</v>
      </c>
      <c r="T21" s="180"/>
      <c r="U21" s="180">
        <f t="shared" ref="U21:U84" si="20">S21*V21</f>
        <v>0</v>
      </c>
      <c r="V21" s="180">
        <v>5</v>
      </c>
      <c r="W21" s="380">
        <f t="shared" ref="W21:W70" si="21">X21*1.9835</f>
        <v>0</v>
      </c>
      <c r="X21" s="379"/>
      <c r="Y21" s="379">
        <f t="shared" ref="Y21:Y84" si="22">W21*Z21</f>
        <v>0</v>
      </c>
      <c r="Z21" s="379">
        <v>6</v>
      </c>
      <c r="AA21" s="99">
        <f t="shared" ref="AA21:AA83" si="23">AB21*1.9835</f>
        <v>0</v>
      </c>
      <c r="AB21" s="175"/>
      <c r="AC21" s="98">
        <f t="shared" si="11"/>
        <v>0</v>
      </c>
      <c r="AD21" s="98">
        <v>5</v>
      </c>
      <c r="AE21" s="107">
        <f t="shared" si="12"/>
        <v>0</v>
      </c>
      <c r="AF21" s="386"/>
      <c r="AG21" s="106">
        <f t="shared" si="13"/>
        <v>0</v>
      </c>
      <c r="AH21" s="106">
        <v>5</v>
      </c>
      <c r="AI21" s="115">
        <f t="shared" si="14"/>
        <v>0</v>
      </c>
      <c r="AJ21" s="114"/>
      <c r="AK21" s="114">
        <f t="shared" ref="AK21:AK84" si="24">AI21*AL21</f>
        <v>0</v>
      </c>
      <c r="AL21" s="114">
        <v>5</v>
      </c>
      <c r="AM21" s="95">
        <f t="shared" ref="AM21:AM84" si="25">AN21*1.9835</f>
        <v>0</v>
      </c>
      <c r="AN21" s="196"/>
      <c r="AO21" s="95">
        <f t="shared" ref="AO21" si="26">AM21*AP21</f>
        <v>0</v>
      </c>
      <c r="AP21" s="40">
        <v>7</v>
      </c>
      <c r="AQ21" s="96">
        <f t="shared" si="15"/>
        <v>0</v>
      </c>
      <c r="AR21" s="39"/>
      <c r="AS21" s="39">
        <f t="shared" si="16"/>
        <v>0</v>
      </c>
      <c r="AT21" s="39">
        <v>5</v>
      </c>
      <c r="AU21" s="77"/>
      <c r="AV21" s="83"/>
      <c r="AW21" s="83"/>
      <c r="AX21" s="83"/>
      <c r="AY21" s="83"/>
      <c r="AZ21" s="48"/>
      <c r="BA21" s="48"/>
      <c r="BB21" s="48"/>
      <c r="BC21" s="48"/>
      <c r="BD21" s="45"/>
      <c r="BE21" s="45"/>
      <c r="BF21" s="45"/>
      <c r="BG21" s="46"/>
      <c r="BH21" s="56"/>
      <c r="BI21" s="56"/>
      <c r="BJ21" s="56"/>
      <c r="BK21" s="56"/>
      <c r="BL21" s="51"/>
      <c r="BM21" s="51"/>
      <c r="BN21" s="36"/>
      <c r="BO21" s="42"/>
      <c r="BP21" s="17"/>
      <c r="BQ21" s="17"/>
      <c r="BR21" s="17"/>
      <c r="BS21" s="54"/>
      <c r="BT21" s="53"/>
      <c r="BU21" s="200"/>
      <c r="BV21" s="71"/>
      <c r="BW21" s="18"/>
      <c r="BX21" s="18"/>
      <c r="BY21" s="17"/>
      <c r="BZ21" s="17"/>
      <c r="CA21" s="17"/>
      <c r="CB21" s="17"/>
      <c r="CC21" s="17"/>
      <c r="CF21" s="17"/>
      <c r="CG21" s="17"/>
      <c r="CH21" s="17"/>
      <c r="CI21" s="17"/>
    </row>
    <row r="22" spans="1:87" x14ac:dyDescent="0.25">
      <c r="A22" s="366">
        <f t="shared" si="0"/>
        <v>44807</v>
      </c>
      <c r="B22" s="92"/>
      <c r="C22" s="372">
        <f t="shared" ref="C22:C85" si="27">D22*1.9835</f>
        <v>0</v>
      </c>
      <c r="D22" s="371"/>
      <c r="E22" s="371">
        <f t="shared" ref="E22:E85" si="28">C22*F22</f>
        <v>0</v>
      </c>
      <c r="F22" s="371">
        <v>6</v>
      </c>
      <c r="G22" s="170">
        <f t="shared" si="9"/>
        <v>0</v>
      </c>
      <c r="H22" s="433"/>
      <c r="I22" s="169">
        <f t="shared" ref="I22:I84" si="29">G22*J22</f>
        <v>0</v>
      </c>
      <c r="J22" s="169">
        <v>6</v>
      </c>
      <c r="K22" s="174">
        <f t="shared" si="17"/>
        <v>0</v>
      </c>
      <c r="L22" s="46"/>
      <c r="M22" s="697">
        <f t="shared" si="18"/>
        <v>0</v>
      </c>
      <c r="N22" s="45">
        <v>6</v>
      </c>
      <c r="O22" s="128"/>
      <c r="P22" s="128"/>
      <c r="Q22" s="128"/>
      <c r="R22" s="128"/>
      <c r="S22" s="181">
        <f t="shared" si="19"/>
        <v>0</v>
      </c>
      <c r="T22" s="180"/>
      <c r="U22" s="180">
        <f t="shared" si="20"/>
        <v>0</v>
      </c>
      <c r="V22" s="180">
        <v>5</v>
      </c>
      <c r="W22" s="380">
        <f t="shared" si="21"/>
        <v>0</v>
      </c>
      <c r="X22" s="379"/>
      <c r="Y22" s="379">
        <f t="shared" si="22"/>
        <v>0</v>
      </c>
      <c r="Z22" s="379">
        <v>6</v>
      </c>
      <c r="AA22" s="99">
        <f t="shared" si="23"/>
        <v>0</v>
      </c>
      <c r="AB22" s="175"/>
      <c r="AC22" s="98">
        <f t="shared" si="11"/>
        <v>0</v>
      </c>
      <c r="AD22" s="98">
        <v>5</v>
      </c>
      <c r="AE22" s="107">
        <f t="shared" si="12"/>
        <v>0</v>
      </c>
      <c r="AF22" s="386"/>
      <c r="AG22" s="106">
        <f t="shared" si="13"/>
        <v>0</v>
      </c>
      <c r="AH22" s="106">
        <v>5</v>
      </c>
      <c r="AI22" s="115">
        <f t="shared" si="14"/>
        <v>0</v>
      </c>
      <c r="AJ22" s="114"/>
      <c r="AK22" s="114">
        <f t="shared" si="24"/>
        <v>0</v>
      </c>
      <c r="AL22" s="114">
        <v>5</v>
      </c>
      <c r="AM22" s="95">
        <f t="shared" si="25"/>
        <v>0</v>
      </c>
      <c r="AN22" s="196"/>
      <c r="AO22" s="95">
        <v>0</v>
      </c>
      <c r="AP22" s="40">
        <v>7</v>
      </c>
      <c r="AQ22" s="96">
        <f t="shared" si="15"/>
        <v>0</v>
      </c>
      <c r="AR22" s="39"/>
      <c r="AS22" s="39">
        <f t="shared" si="16"/>
        <v>0</v>
      </c>
      <c r="AT22" s="39">
        <v>5</v>
      </c>
      <c r="AU22" s="77"/>
      <c r="AV22" s="83"/>
      <c r="AW22" s="83"/>
      <c r="AX22" s="83"/>
      <c r="AY22" s="83"/>
      <c r="AZ22" s="48"/>
      <c r="BA22" s="48"/>
      <c r="BB22" s="48"/>
      <c r="BC22" s="48"/>
      <c r="BD22" s="45"/>
      <c r="BE22" s="45"/>
      <c r="BF22" s="45"/>
      <c r="BG22" s="46"/>
      <c r="BH22" s="56"/>
      <c r="BI22" s="56"/>
      <c r="BJ22" s="56"/>
      <c r="BK22" s="56"/>
      <c r="BL22" s="51"/>
      <c r="BM22" s="51"/>
      <c r="BN22" s="36"/>
      <c r="BO22" s="42"/>
      <c r="BP22" s="17"/>
      <c r="BQ22" s="17"/>
      <c r="BR22" s="17"/>
      <c r="BS22" s="54"/>
      <c r="BT22" s="53"/>
      <c r="BU22" s="200"/>
      <c r="BV22" s="71"/>
      <c r="BW22" s="18"/>
      <c r="BX22" s="18"/>
      <c r="BY22" s="17"/>
      <c r="BZ22" s="17"/>
      <c r="CA22" s="17"/>
      <c r="CB22" s="17"/>
      <c r="CC22" s="17"/>
      <c r="CF22" s="17"/>
      <c r="CG22" s="17"/>
      <c r="CH22" s="17"/>
      <c r="CI22" s="17"/>
    </row>
    <row r="23" spans="1:87" x14ac:dyDescent="0.25">
      <c r="A23" s="366">
        <f t="shared" si="0"/>
        <v>44808</v>
      </c>
      <c r="B23" s="92"/>
      <c r="C23" s="372">
        <f t="shared" si="27"/>
        <v>0</v>
      </c>
      <c r="D23" s="371"/>
      <c r="E23" s="371">
        <f t="shared" si="28"/>
        <v>0</v>
      </c>
      <c r="F23" s="371">
        <v>6</v>
      </c>
      <c r="G23" s="170">
        <f t="shared" si="9"/>
        <v>0</v>
      </c>
      <c r="H23" s="709"/>
      <c r="I23" s="169">
        <f t="shared" si="29"/>
        <v>0</v>
      </c>
      <c r="J23" s="169">
        <v>6</v>
      </c>
      <c r="K23" s="174">
        <f t="shared" si="17"/>
        <v>0</v>
      </c>
      <c r="L23" s="46"/>
      <c r="M23" s="697">
        <f t="shared" si="18"/>
        <v>0</v>
      </c>
      <c r="N23" s="45">
        <v>6</v>
      </c>
      <c r="O23" s="128"/>
      <c r="P23" s="128"/>
      <c r="Q23" s="128"/>
      <c r="R23" s="128"/>
      <c r="S23" s="181">
        <f t="shared" si="19"/>
        <v>0</v>
      </c>
      <c r="T23" s="180"/>
      <c r="U23" s="180">
        <f t="shared" si="20"/>
        <v>0</v>
      </c>
      <c r="V23" s="180">
        <v>5</v>
      </c>
      <c r="W23" s="380">
        <f t="shared" si="21"/>
        <v>0</v>
      </c>
      <c r="X23" s="379"/>
      <c r="Y23" s="379">
        <f t="shared" si="22"/>
        <v>0</v>
      </c>
      <c r="Z23" s="379">
        <v>6</v>
      </c>
      <c r="AA23" s="99">
        <f t="shared" si="23"/>
        <v>0</v>
      </c>
      <c r="AB23" s="175"/>
      <c r="AC23" s="98">
        <f t="shared" si="11"/>
        <v>0</v>
      </c>
      <c r="AD23" s="98">
        <v>5</v>
      </c>
      <c r="AE23" s="107">
        <f t="shared" si="12"/>
        <v>0</v>
      </c>
      <c r="AF23" s="386"/>
      <c r="AG23" s="106">
        <f t="shared" si="13"/>
        <v>0</v>
      </c>
      <c r="AH23" s="106">
        <v>5</v>
      </c>
      <c r="AI23" s="115">
        <f t="shared" si="14"/>
        <v>0</v>
      </c>
      <c r="AJ23" s="114"/>
      <c r="AK23" s="114">
        <f t="shared" si="24"/>
        <v>0</v>
      </c>
      <c r="AL23" s="114">
        <v>5</v>
      </c>
      <c r="AM23" s="95">
        <f t="shared" si="25"/>
        <v>0</v>
      </c>
      <c r="AN23" s="196"/>
      <c r="AO23" s="95">
        <v>0</v>
      </c>
      <c r="AP23" s="40">
        <v>7</v>
      </c>
      <c r="AQ23" s="96">
        <f t="shared" si="15"/>
        <v>0</v>
      </c>
      <c r="AR23" s="39"/>
      <c r="AS23" s="39">
        <f t="shared" si="16"/>
        <v>0</v>
      </c>
      <c r="AT23" s="39">
        <v>5</v>
      </c>
      <c r="AU23" s="77"/>
      <c r="AV23" s="83"/>
      <c r="AW23" s="83"/>
      <c r="AX23" s="83"/>
      <c r="AY23" s="83"/>
      <c r="AZ23" s="48"/>
      <c r="BA23" s="48"/>
      <c r="BB23" s="48"/>
      <c r="BC23" s="48"/>
      <c r="BD23" s="45"/>
      <c r="BE23" s="45"/>
      <c r="BF23" s="45"/>
      <c r="BG23" s="46"/>
      <c r="BH23" s="56"/>
      <c r="BI23" s="56"/>
      <c r="BJ23" s="56"/>
      <c r="BK23" s="56"/>
      <c r="BL23" s="51"/>
      <c r="BM23" s="51"/>
      <c r="BN23" s="36"/>
      <c r="BO23" s="42"/>
      <c r="BP23" s="17"/>
      <c r="BQ23" s="17"/>
      <c r="BR23" s="17"/>
      <c r="BS23" s="54"/>
      <c r="BT23" s="53"/>
      <c r="BU23" s="200"/>
      <c r="BV23" s="71"/>
      <c r="BW23" s="18"/>
      <c r="BX23" s="18"/>
      <c r="BY23" s="17"/>
      <c r="BZ23" s="17"/>
      <c r="CA23" s="17"/>
      <c r="CB23" s="17"/>
      <c r="CC23" s="17"/>
      <c r="CF23" s="17"/>
      <c r="CG23" s="17"/>
      <c r="CH23" s="17"/>
      <c r="CI23" s="17"/>
    </row>
    <row r="24" spans="1:87" x14ac:dyDescent="0.25">
      <c r="A24" s="366">
        <f t="shared" si="0"/>
        <v>44809</v>
      </c>
      <c r="B24" s="92"/>
      <c r="C24" s="372">
        <f t="shared" si="27"/>
        <v>0</v>
      </c>
      <c r="D24" s="371"/>
      <c r="E24" s="371">
        <f t="shared" si="28"/>
        <v>0</v>
      </c>
      <c r="F24" s="371">
        <v>6</v>
      </c>
      <c r="G24" s="170">
        <f t="shared" si="9"/>
        <v>0</v>
      </c>
      <c r="H24" s="709"/>
      <c r="I24" s="169">
        <f t="shared" si="29"/>
        <v>0</v>
      </c>
      <c r="J24" s="169">
        <v>6</v>
      </c>
      <c r="K24" s="696">
        <f t="shared" si="17"/>
        <v>0</v>
      </c>
      <c r="L24" s="695"/>
      <c r="M24" s="697">
        <f t="shared" si="18"/>
        <v>0</v>
      </c>
      <c r="N24" s="45">
        <v>6</v>
      </c>
      <c r="O24" s="128"/>
      <c r="P24" s="128"/>
      <c r="Q24" s="128"/>
      <c r="R24" s="128"/>
      <c r="S24" s="181">
        <f t="shared" si="19"/>
        <v>0</v>
      </c>
      <c r="T24" s="180"/>
      <c r="U24" s="180">
        <f t="shared" si="20"/>
        <v>0</v>
      </c>
      <c r="V24" s="180">
        <v>5</v>
      </c>
      <c r="W24" s="380">
        <f t="shared" si="21"/>
        <v>0</v>
      </c>
      <c r="X24" s="379"/>
      <c r="Y24" s="379">
        <f t="shared" si="22"/>
        <v>0</v>
      </c>
      <c r="Z24" s="379">
        <v>6</v>
      </c>
      <c r="AA24" s="99">
        <f t="shared" si="23"/>
        <v>0</v>
      </c>
      <c r="AB24" s="175"/>
      <c r="AC24" s="98">
        <f t="shared" si="11"/>
        <v>0</v>
      </c>
      <c r="AD24" s="98">
        <v>5</v>
      </c>
      <c r="AE24" s="107">
        <f t="shared" si="12"/>
        <v>0</v>
      </c>
      <c r="AF24" s="386"/>
      <c r="AG24" s="106">
        <f t="shared" si="13"/>
        <v>0</v>
      </c>
      <c r="AH24" s="106">
        <v>5</v>
      </c>
      <c r="AI24" s="115">
        <f t="shared" si="14"/>
        <v>0</v>
      </c>
      <c r="AJ24" s="114"/>
      <c r="AK24" s="114">
        <f t="shared" si="24"/>
        <v>0</v>
      </c>
      <c r="AL24" s="114">
        <v>5</v>
      </c>
      <c r="AM24" s="95">
        <f t="shared" si="25"/>
        <v>0</v>
      </c>
      <c r="AN24" s="196"/>
      <c r="AO24" s="95">
        <v>0</v>
      </c>
      <c r="AP24" s="40">
        <v>7</v>
      </c>
      <c r="AQ24" s="96">
        <f t="shared" si="15"/>
        <v>0</v>
      </c>
      <c r="AR24" s="39"/>
      <c r="AS24" s="39">
        <f t="shared" si="16"/>
        <v>0</v>
      </c>
      <c r="AT24" s="39">
        <v>5</v>
      </c>
      <c r="AU24" s="77"/>
      <c r="AV24" s="83"/>
      <c r="AW24" s="83"/>
      <c r="AX24" s="83"/>
      <c r="AY24" s="83"/>
      <c r="AZ24" s="48"/>
      <c r="BA24" s="48"/>
      <c r="BB24" s="48"/>
      <c r="BC24" s="48"/>
      <c r="BD24" s="45"/>
      <c r="BE24" s="45"/>
      <c r="BF24" s="45"/>
      <c r="BG24" s="46"/>
      <c r="BH24" s="56"/>
      <c r="BI24" s="56"/>
      <c r="BJ24" s="56"/>
      <c r="BK24" s="56"/>
      <c r="BL24" s="51"/>
      <c r="BM24" s="51"/>
      <c r="BN24" s="36"/>
      <c r="BO24" s="42"/>
      <c r="BP24" s="17"/>
      <c r="BQ24" s="17"/>
      <c r="BR24" s="17"/>
      <c r="BS24" s="54"/>
      <c r="BT24" s="53"/>
      <c r="BU24" s="200"/>
      <c r="BV24" s="71"/>
      <c r="BW24" s="18"/>
      <c r="BX24" s="18"/>
      <c r="BY24" s="17"/>
      <c r="BZ24" s="17"/>
      <c r="CA24" s="17"/>
      <c r="CB24" s="17"/>
      <c r="CC24" s="17"/>
      <c r="CF24" s="17"/>
      <c r="CG24" s="17"/>
      <c r="CH24" s="17"/>
      <c r="CI24" s="17"/>
    </row>
    <row r="25" spans="1:87" x14ac:dyDescent="0.25">
      <c r="A25" s="366">
        <f t="shared" si="0"/>
        <v>44810</v>
      </c>
      <c r="B25" s="92"/>
      <c r="C25" s="372">
        <f t="shared" si="27"/>
        <v>0</v>
      </c>
      <c r="D25" s="371"/>
      <c r="E25" s="371">
        <f t="shared" si="28"/>
        <v>0</v>
      </c>
      <c r="F25" s="371">
        <v>6</v>
      </c>
      <c r="G25" s="170">
        <f t="shared" si="9"/>
        <v>0</v>
      </c>
      <c r="H25" s="709"/>
      <c r="I25" s="169">
        <f t="shared" si="29"/>
        <v>0</v>
      </c>
      <c r="J25" s="169">
        <v>6</v>
      </c>
      <c r="K25" s="696">
        <f t="shared" si="17"/>
        <v>0</v>
      </c>
      <c r="L25" s="695"/>
      <c r="M25" s="697">
        <f t="shared" si="18"/>
        <v>0</v>
      </c>
      <c r="N25" s="45">
        <v>6</v>
      </c>
      <c r="O25" s="128"/>
      <c r="P25" s="128"/>
      <c r="Q25" s="128"/>
      <c r="R25" s="128"/>
      <c r="S25" s="181">
        <f t="shared" si="19"/>
        <v>0</v>
      </c>
      <c r="T25" s="180"/>
      <c r="U25" s="180">
        <f t="shared" si="20"/>
        <v>0</v>
      </c>
      <c r="V25" s="180">
        <v>5</v>
      </c>
      <c r="W25" s="380">
        <f t="shared" si="21"/>
        <v>0</v>
      </c>
      <c r="X25" s="379"/>
      <c r="Y25" s="379">
        <f t="shared" si="22"/>
        <v>0</v>
      </c>
      <c r="Z25" s="379">
        <v>6</v>
      </c>
      <c r="AA25" s="99">
        <f t="shared" si="23"/>
        <v>0</v>
      </c>
      <c r="AB25" s="175"/>
      <c r="AC25" s="98">
        <f t="shared" si="11"/>
        <v>0</v>
      </c>
      <c r="AD25" s="98">
        <v>5</v>
      </c>
      <c r="AE25" s="107">
        <f t="shared" si="12"/>
        <v>0</v>
      </c>
      <c r="AF25" s="386"/>
      <c r="AG25" s="106">
        <f t="shared" si="13"/>
        <v>0</v>
      </c>
      <c r="AH25" s="106">
        <v>5</v>
      </c>
      <c r="AI25" s="115">
        <f t="shared" si="14"/>
        <v>0</v>
      </c>
      <c r="AJ25" s="114"/>
      <c r="AK25" s="114">
        <f t="shared" si="24"/>
        <v>0</v>
      </c>
      <c r="AL25" s="114">
        <v>5</v>
      </c>
      <c r="AM25" s="95">
        <f t="shared" si="25"/>
        <v>0</v>
      </c>
      <c r="AN25" s="196"/>
      <c r="AO25" s="95">
        <v>0</v>
      </c>
      <c r="AP25" s="40">
        <v>7</v>
      </c>
      <c r="AQ25" s="96">
        <f t="shared" si="15"/>
        <v>0</v>
      </c>
      <c r="AR25" s="39"/>
      <c r="AS25" s="39">
        <f t="shared" si="16"/>
        <v>0</v>
      </c>
      <c r="AT25" s="39">
        <v>5</v>
      </c>
      <c r="AU25" s="77"/>
      <c r="AV25" s="83">
        <f>AW25*1.9835</f>
        <v>0</v>
      </c>
      <c r="AW25" s="83"/>
      <c r="AX25" s="83">
        <f>AV25*AY25</f>
        <v>0</v>
      </c>
      <c r="AY25" s="515">
        <v>7</v>
      </c>
      <c r="AZ25" s="48">
        <f>BA25*1.9835</f>
        <v>0</v>
      </c>
      <c r="BA25" s="48"/>
      <c r="BB25" s="48">
        <f t="shared" ref="BB25:BB30" si="30">AZ25*BC25</f>
        <v>0</v>
      </c>
      <c r="BC25" s="48">
        <v>7</v>
      </c>
      <c r="BD25" s="45">
        <f>BE25*1.9835</f>
        <v>0</v>
      </c>
      <c r="BE25" s="45"/>
      <c r="BF25" s="46">
        <f>BD25*BG25</f>
        <v>0</v>
      </c>
      <c r="BG25" s="46">
        <v>7</v>
      </c>
      <c r="BH25" s="56">
        <f>BI25*1.9835</f>
        <v>0</v>
      </c>
      <c r="BI25" s="56"/>
      <c r="BJ25" s="56">
        <f>BH25*BK25</f>
        <v>0</v>
      </c>
      <c r="BK25" s="516">
        <v>7</v>
      </c>
      <c r="BL25" s="36">
        <f t="shared" ref="BL25:BL88" si="31">BM25*1.9835</f>
        <v>0</v>
      </c>
      <c r="BM25" s="43"/>
      <c r="BN25" s="122">
        <f t="shared" ref="BN25:BN56" si="32">BL25*BO25</f>
        <v>0</v>
      </c>
      <c r="BO25" s="19">
        <v>7</v>
      </c>
      <c r="BP25" s="17"/>
      <c r="BQ25" s="17"/>
      <c r="BR25" s="17"/>
      <c r="BS25" s="54"/>
      <c r="BT25" s="53"/>
      <c r="BU25" s="200"/>
      <c r="BV25" s="71"/>
      <c r="BW25" s="18"/>
      <c r="BX25" s="18"/>
      <c r="BY25" s="17"/>
      <c r="BZ25" s="17"/>
      <c r="CA25" s="17"/>
      <c r="CB25" s="17"/>
      <c r="CC25" s="17"/>
      <c r="CF25" s="17"/>
      <c r="CG25" s="17"/>
      <c r="CH25" s="17"/>
      <c r="CI25" s="17"/>
    </row>
    <row r="26" spans="1:87" x14ac:dyDescent="0.25">
      <c r="A26" s="366">
        <f t="shared" si="0"/>
        <v>44811</v>
      </c>
      <c r="B26" s="92"/>
      <c r="C26" s="372">
        <f t="shared" si="27"/>
        <v>0</v>
      </c>
      <c r="D26" s="371"/>
      <c r="E26" s="371">
        <f t="shared" si="28"/>
        <v>0</v>
      </c>
      <c r="F26" s="371">
        <v>6</v>
      </c>
      <c r="G26" s="170">
        <f t="shared" si="9"/>
        <v>0</v>
      </c>
      <c r="H26" s="709"/>
      <c r="I26" s="169">
        <f t="shared" si="29"/>
        <v>0</v>
      </c>
      <c r="J26" s="169">
        <v>6</v>
      </c>
      <c r="K26" s="696">
        <f t="shared" si="17"/>
        <v>0</v>
      </c>
      <c r="L26" s="695"/>
      <c r="M26" s="697">
        <f t="shared" si="18"/>
        <v>0</v>
      </c>
      <c r="N26" s="45">
        <v>6</v>
      </c>
      <c r="O26" s="128"/>
      <c r="P26" s="128"/>
      <c r="Q26" s="128"/>
      <c r="R26" s="128"/>
      <c r="S26" s="181">
        <f t="shared" si="19"/>
        <v>0</v>
      </c>
      <c r="T26" s="180"/>
      <c r="U26" s="180">
        <f t="shared" si="20"/>
        <v>0</v>
      </c>
      <c r="V26" s="180">
        <v>5</v>
      </c>
      <c r="W26" s="380">
        <f t="shared" si="21"/>
        <v>0</v>
      </c>
      <c r="X26" s="379"/>
      <c r="Y26" s="379">
        <f t="shared" si="22"/>
        <v>0</v>
      </c>
      <c r="Z26" s="379">
        <v>6</v>
      </c>
      <c r="AA26" s="99">
        <f t="shared" si="23"/>
        <v>0</v>
      </c>
      <c r="AB26" s="175"/>
      <c r="AC26" s="98">
        <f t="shared" si="11"/>
        <v>0</v>
      </c>
      <c r="AD26" s="98">
        <v>5</v>
      </c>
      <c r="AE26" s="107">
        <f t="shared" si="12"/>
        <v>0</v>
      </c>
      <c r="AF26" s="386"/>
      <c r="AG26" s="106">
        <f t="shared" si="13"/>
        <v>0</v>
      </c>
      <c r="AH26" s="106">
        <v>5</v>
      </c>
      <c r="AI26" s="115">
        <f t="shared" si="14"/>
        <v>0</v>
      </c>
      <c r="AJ26" s="114"/>
      <c r="AK26" s="114">
        <f t="shared" si="24"/>
        <v>0</v>
      </c>
      <c r="AL26" s="114">
        <v>5</v>
      </c>
      <c r="AM26" s="95">
        <f t="shared" si="25"/>
        <v>0</v>
      </c>
      <c r="AN26" s="196"/>
      <c r="AO26" s="95">
        <v>0</v>
      </c>
      <c r="AP26" s="40">
        <v>7</v>
      </c>
      <c r="AQ26" s="96">
        <f t="shared" si="15"/>
        <v>0</v>
      </c>
      <c r="AR26" s="39"/>
      <c r="AS26" s="39">
        <f t="shared" si="16"/>
        <v>0</v>
      </c>
      <c r="AT26" s="39">
        <v>5</v>
      </c>
      <c r="AV26" s="83">
        <f t="shared" ref="AV26:AV89" si="33">AW26*1.9835</f>
        <v>0</v>
      </c>
      <c r="AW26" s="83"/>
      <c r="AX26" s="83">
        <f t="shared" ref="AX26:AX89" si="34">AV26*AY26</f>
        <v>0</v>
      </c>
      <c r="AY26" s="515">
        <v>7</v>
      </c>
      <c r="AZ26" s="48">
        <f t="shared" ref="AZ26:AZ89" si="35">BA26*1.9835</f>
        <v>0</v>
      </c>
      <c r="BA26" s="48"/>
      <c r="BB26" s="48">
        <f t="shared" si="30"/>
        <v>0</v>
      </c>
      <c r="BC26" s="48">
        <v>7</v>
      </c>
      <c r="BD26" s="45">
        <f t="shared" ref="BD26:BD89" si="36">BE26*1.9835</f>
        <v>0</v>
      </c>
      <c r="BE26" s="45"/>
      <c r="BF26" s="46">
        <f t="shared" ref="BF26:BF89" si="37">BD26*BG26</f>
        <v>0</v>
      </c>
      <c r="BG26" s="46">
        <v>7</v>
      </c>
      <c r="BH26" s="56">
        <f t="shared" ref="BH26:BH89" si="38">BI26*1.9835</f>
        <v>0</v>
      </c>
      <c r="BI26" s="56"/>
      <c r="BJ26" s="56">
        <f t="shared" ref="BJ26:BJ89" si="39">BH26*BK26</f>
        <v>0</v>
      </c>
      <c r="BK26" s="516">
        <v>7</v>
      </c>
      <c r="BL26" s="36">
        <f t="shared" si="31"/>
        <v>0</v>
      </c>
      <c r="BM26" s="43"/>
      <c r="BN26" s="122">
        <f t="shared" si="32"/>
        <v>0</v>
      </c>
      <c r="BO26" s="19">
        <v>7</v>
      </c>
      <c r="BP26" s="17"/>
      <c r="BQ26" s="17"/>
      <c r="BR26" s="17"/>
      <c r="BS26" s="54"/>
      <c r="BT26" s="53"/>
      <c r="BU26" s="200"/>
      <c r="BV26" s="71"/>
      <c r="BW26" s="18"/>
      <c r="BX26" s="18"/>
      <c r="BY26" s="17"/>
      <c r="BZ26" s="17"/>
      <c r="CA26" s="17"/>
      <c r="CB26" s="17"/>
      <c r="CC26" s="17"/>
      <c r="CF26" s="17"/>
      <c r="CG26" s="17"/>
      <c r="CH26" s="17"/>
      <c r="CI26" s="17"/>
    </row>
    <row r="27" spans="1:87" x14ac:dyDescent="0.25">
      <c r="A27" s="366">
        <f t="shared" si="0"/>
        <v>44812</v>
      </c>
      <c r="B27" s="92"/>
      <c r="C27" s="372">
        <f t="shared" si="27"/>
        <v>0</v>
      </c>
      <c r="D27" s="371"/>
      <c r="E27" s="371">
        <f t="shared" si="28"/>
        <v>0</v>
      </c>
      <c r="F27" s="371">
        <v>6</v>
      </c>
      <c r="G27" s="170">
        <f t="shared" si="9"/>
        <v>0</v>
      </c>
      <c r="H27" s="709"/>
      <c r="I27" s="169">
        <f t="shared" si="29"/>
        <v>0</v>
      </c>
      <c r="J27" s="169">
        <v>6</v>
      </c>
      <c r="K27" s="696">
        <f t="shared" si="17"/>
        <v>0</v>
      </c>
      <c r="L27" s="695"/>
      <c r="M27" s="697">
        <f t="shared" si="18"/>
        <v>0</v>
      </c>
      <c r="N27" s="45">
        <v>6</v>
      </c>
      <c r="O27" s="128"/>
      <c r="P27" s="128"/>
      <c r="Q27" s="128"/>
      <c r="R27" s="128"/>
      <c r="S27" s="181">
        <f t="shared" si="19"/>
        <v>0</v>
      </c>
      <c r="T27" s="180"/>
      <c r="U27" s="180">
        <f t="shared" si="20"/>
        <v>0</v>
      </c>
      <c r="V27" s="180">
        <v>5</v>
      </c>
      <c r="W27" s="380">
        <f t="shared" si="21"/>
        <v>0</v>
      </c>
      <c r="X27" s="379"/>
      <c r="Y27" s="379">
        <f t="shared" si="22"/>
        <v>0</v>
      </c>
      <c r="Z27" s="379">
        <v>6</v>
      </c>
      <c r="AA27" s="99">
        <f t="shared" si="23"/>
        <v>0</v>
      </c>
      <c r="AB27" s="175"/>
      <c r="AC27" s="98">
        <f t="shared" si="11"/>
        <v>0</v>
      </c>
      <c r="AD27" s="98">
        <v>5</v>
      </c>
      <c r="AE27" s="107">
        <f t="shared" si="12"/>
        <v>0</v>
      </c>
      <c r="AF27" s="386"/>
      <c r="AG27" s="106">
        <f t="shared" si="13"/>
        <v>0</v>
      </c>
      <c r="AH27" s="106">
        <v>5</v>
      </c>
      <c r="AI27" s="115">
        <f t="shared" si="14"/>
        <v>0</v>
      </c>
      <c r="AJ27" s="114"/>
      <c r="AK27" s="114">
        <f t="shared" si="24"/>
        <v>0</v>
      </c>
      <c r="AL27" s="114">
        <v>5</v>
      </c>
      <c r="AM27" s="95">
        <f t="shared" si="25"/>
        <v>0</v>
      </c>
      <c r="AN27" s="196"/>
      <c r="AO27" s="95">
        <v>0</v>
      </c>
      <c r="AP27" s="40">
        <v>7</v>
      </c>
      <c r="AQ27" s="96">
        <f t="shared" si="15"/>
        <v>0</v>
      </c>
      <c r="AR27" s="39"/>
      <c r="AS27" s="39">
        <f t="shared" si="16"/>
        <v>0</v>
      </c>
      <c r="AT27" s="39">
        <v>5</v>
      </c>
      <c r="AV27" s="83">
        <f t="shared" si="33"/>
        <v>0</v>
      </c>
      <c r="AW27" s="83"/>
      <c r="AX27" s="83">
        <f t="shared" si="34"/>
        <v>0</v>
      </c>
      <c r="AY27" s="515">
        <v>7</v>
      </c>
      <c r="AZ27" s="48">
        <f t="shared" si="35"/>
        <v>0</v>
      </c>
      <c r="BA27" s="48"/>
      <c r="BB27" s="48">
        <f t="shared" si="30"/>
        <v>0</v>
      </c>
      <c r="BC27" s="48">
        <v>7</v>
      </c>
      <c r="BD27" s="45">
        <f t="shared" si="36"/>
        <v>0</v>
      </c>
      <c r="BE27" s="45"/>
      <c r="BF27" s="46">
        <f t="shared" si="37"/>
        <v>0</v>
      </c>
      <c r="BG27" s="46">
        <v>7</v>
      </c>
      <c r="BH27" s="56">
        <f t="shared" si="38"/>
        <v>0</v>
      </c>
      <c r="BI27" s="56"/>
      <c r="BJ27" s="56">
        <f t="shared" si="39"/>
        <v>0</v>
      </c>
      <c r="BK27" s="516">
        <v>7</v>
      </c>
      <c r="BL27" s="36">
        <f t="shared" si="31"/>
        <v>0</v>
      </c>
      <c r="BM27" s="43"/>
      <c r="BN27" s="122">
        <f t="shared" si="32"/>
        <v>0</v>
      </c>
      <c r="BO27" s="121">
        <v>7</v>
      </c>
      <c r="BP27" s="17"/>
      <c r="BQ27" s="17"/>
      <c r="BR27" s="17"/>
      <c r="BS27" s="54"/>
      <c r="BT27" s="53"/>
      <c r="BU27" s="200"/>
      <c r="BV27" s="71"/>
      <c r="BW27" s="18"/>
      <c r="BX27" s="18"/>
      <c r="BY27" s="17"/>
      <c r="BZ27" s="17"/>
      <c r="CA27" s="17"/>
      <c r="CB27" s="17"/>
      <c r="CC27" s="17"/>
      <c r="CF27" s="17"/>
      <c r="CG27" s="17"/>
      <c r="CH27" s="17"/>
      <c r="CI27" s="17"/>
    </row>
    <row r="28" spans="1:87" x14ac:dyDescent="0.25">
      <c r="A28" s="366">
        <f t="shared" si="0"/>
        <v>44813</v>
      </c>
      <c r="B28" s="92"/>
      <c r="C28" s="372">
        <f t="shared" si="27"/>
        <v>0</v>
      </c>
      <c r="D28" s="371"/>
      <c r="E28" s="371">
        <f t="shared" si="28"/>
        <v>0</v>
      </c>
      <c r="F28" s="371">
        <v>6</v>
      </c>
      <c r="G28" s="170">
        <f t="shared" si="9"/>
        <v>0</v>
      </c>
      <c r="H28" s="709"/>
      <c r="I28" s="169">
        <f t="shared" si="29"/>
        <v>0</v>
      </c>
      <c r="J28" s="169">
        <v>6</v>
      </c>
      <c r="K28" s="696">
        <f t="shared" si="17"/>
        <v>0</v>
      </c>
      <c r="L28" s="695"/>
      <c r="M28" s="697">
        <f t="shared" si="18"/>
        <v>0</v>
      </c>
      <c r="N28" s="45">
        <v>6</v>
      </c>
      <c r="O28" s="128"/>
      <c r="P28" s="128"/>
      <c r="Q28" s="128"/>
      <c r="R28" s="128"/>
      <c r="S28" s="181">
        <f t="shared" si="19"/>
        <v>0</v>
      </c>
      <c r="T28" s="180"/>
      <c r="U28" s="180">
        <f t="shared" si="20"/>
        <v>0</v>
      </c>
      <c r="V28" s="180">
        <v>5</v>
      </c>
      <c r="W28" s="380">
        <f t="shared" si="21"/>
        <v>0</v>
      </c>
      <c r="X28" s="379"/>
      <c r="Y28" s="379">
        <f t="shared" si="22"/>
        <v>0</v>
      </c>
      <c r="Z28" s="379">
        <v>6</v>
      </c>
      <c r="AA28" s="99">
        <f t="shared" si="23"/>
        <v>0</v>
      </c>
      <c r="AB28" s="175"/>
      <c r="AC28" s="98">
        <f t="shared" si="11"/>
        <v>0</v>
      </c>
      <c r="AD28" s="98">
        <v>5</v>
      </c>
      <c r="AE28" s="107">
        <f t="shared" si="12"/>
        <v>0</v>
      </c>
      <c r="AF28" s="386"/>
      <c r="AG28" s="106">
        <f t="shared" si="13"/>
        <v>0</v>
      </c>
      <c r="AH28" s="106">
        <v>5</v>
      </c>
      <c r="AI28" s="115">
        <f t="shared" si="14"/>
        <v>0</v>
      </c>
      <c r="AJ28" s="114"/>
      <c r="AK28" s="114">
        <f t="shared" si="24"/>
        <v>0</v>
      </c>
      <c r="AL28" s="114">
        <v>5</v>
      </c>
      <c r="AM28" s="95">
        <f t="shared" si="25"/>
        <v>0</v>
      </c>
      <c r="AN28" s="196"/>
      <c r="AO28" s="95">
        <v>0</v>
      </c>
      <c r="AP28" s="40">
        <v>7</v>
      </c>
      <c r="AQ28" s="96">
        <f t="shared" si="15"/>
        <v>0</v>
      </c>
      <c r="AR28" s="39"/>
      <c r="AS28" s="39">
        <f t="shared" si="16"/>
        <v>0</v>
      </c>
      <c r="AT28" s="39">
        <v>5</v>
      </c>
      <c r="AV28" s="83">
        <f t="shared" si="33"/>
        <v>0</v>
      </c>
      <c r="AW28" s="83"/>
      <c r="AX28" s="83">
        <f t="shared" si="34"/>
        <v>0</v>
      </c>
      <c r="AY28" s="515">
        <v>7</v>
      </c>
      <c r="AZ28" s="48">
        <f t="shared" si="35"/>
        <v>0</v>
      </c>
      <c r="BA28" s="48"/>
      <c r="BB28" s="48">
        <f t="shared" si="30"/>
        <v>0</v>
      </c>
      <c r="BC28" s="48">
        <v>7</v>
      </c>
      <c r="BD28" s="45">
        <f t="shared" si="36"/>
        <v>0</v>
      </c>
      <c r="BE28" s="45"/>
      <c r="BF28" s="46">
        <f t="shared" si="37"/>
        <v>0</v>
      </c>
      <c r="BG28" s="46">
        <v>7</v>
      </c>
      <c r="BH28" s="56">
        <f t="shared" si="38"/>
        <v>0</v>
      </c>
      <c r="BI28" s="56"/>
      <c r="BJ28" s="56">
        <f t="shared" si="39"/>
        <v>0</v>
      </c>
      <c r="BK28" s="516">
        <v>7</v>
      </c>
      <c r="BL28" s="36">
        <f t="shared" si="31"/>
        <v>0</v>
      </c>
      <c r="BM28" s="36"/>
      <c r="BN28" s="122">
        <f t="shared" si="32"/>
        <v>0</v>
      </c>
      <c r="BO28" s="121">
        <v>7</v>
      </c>
      <c r="BP28" s="17"/>
      <c r="BQ28" s="17"/>
      <c r="BR28" s="17"/>
      <c r="BS28" s="54"/>
      <c r="BT28" s="53"/>
      <c r="BU28" s="200"/>
      <c r="BV28" s="71"/>
      <c r="BW28" s="18"/>
      <c r="BX28" s="18"/>
      <c r="BY28" s="17"/>
      <c r="BZ28" s="17"/>
      <c r="CA28" s="17"/>
      <c r="CB28" s="17"/>
      <c r="CC28" s="17"/>
      <c r="CF28" s="17"/>
      <c r="CG28" s="17"/>
      <c r="CH28" s="17"/>
      <c r="CI28" s="17"/>
    </row>
    <row r="29" spans="1:87" x14ac:dyDescent="0.25">
      <c r="A29" s="366">
        <f t="shared" si="0"/>
        <v>44814</v>
      </c>
      <c r="B29" s="92"/>
      <c r="C29" s="372">
        <f t="shared" si="27"/>
        <v>0</v>
      </c>
      <c r="D29" s="371"/>
      <c r="E29" s="371">
        <f t="shared" si="28"/>
        <v>0</v>
      </c>
      <c r="F29" s="371">
        <v>6</v>
      </c>
      <c r="G29" s="170">
        <f t="shared" si="9"/>
        <v>0</v>
      </c>
      <c r="H29" s="709"/>
      <c r="I29" s="169">
        <f>G29*J29</f>
        <v>0</v>
      </c>
      <c r="J29" s="169">
        <v>6</v>
      </c>
      <c r="K29" s="696">
        <f t="shared" si="17"/>
        <v>0</v>
      </c>
      <c r="L29" s="695"/>
      <c r="M29" s="697">
        <f t="shared" si="18"/>
        <v>0</v>
      </c>
      <c r="N29" s="45">
        <v>6</v>
      </c>
      <c r="O29" s="128"/>
      <c r="P29" s="128"/>
      <c r="Q29" s="128"/>
      <c r="R29" s="128"/>
      <c r="S29" s="181">
        <f t="shared" si="19"/>
        <v>0</v>
      </c>
      <c r="T29" s="180"/>
      <c r="U29" s="180">
        <f t="shared" si="20"/>
        <v>0</v>
      </c>
      <c r="V29" s="180">
        <v>5</v>
      </c>
      <c r="W29" s="380">
        <f t="shared" si="21"/>
        <v>0</v>
      </c>
      <c r="X29" s="379"/>
      <c r="Y29" s="379">
        <f t="shared" si="22"/>
        <v>0</v>
      </c>
      <c r="Z29" s="379">
        <v>6</v>
      </c>
      <c r="AA29" s="99">
        <f t="shared" si="23"/>
        <v>0</v>
      </c>
      <c r="AB29" s="175"/>
      <c r="AC29" s="98">
        <f t="shared" si="11"/>
        <v>0</v>
      </c>
      <c r="AD29" s="98">
        <v>5</v>
      </c>
      <c r="AE29" s="107">
        <f t="shared" si="12"/>
        <v>0</v>
      </c>
      <c r="AF29" s="386"/>
      <c r="AG29" s="106">
        <f t="shared" si="13"/>
        <v>0</v>
      </c>
      <c r="AH29" s="106">
        <v>5</v>
      </c>
      <c r="AI29" s="115">
        <f t="shared" si="14"/>
        <v>0</v>
      </c>
      <c r="AJ29" s="114"/>
      <c r="AK29" s="114">
        <f t="shared" si="24"/>
        <v>0</v>
      </c>
      <c r="AL29" s="114">
        <v>5</v>
      </c>
      <c r="AM29" s="95">
        <f t="shared" si="25"/>
        <v>0</v>
      </c>
      <c r="AN29" s="196"/>
      <c r="AO29" s="95">
        <v>0</v>
      </c>
      <c r="AP29" s="40">
        <v>7</v>
      </c>
      <c r="AQ29" s="96">
        <f t="shared" si="15"/>
        <v>0</v>
      </c>
      <c r="AR29" s="39"/>
      <c r="AS29" s="39">
        <f t="shared" si="16"/>
        <v>0</v>
      </c>
      <c r="AT29" s="39">
        <v>5</v>
      </c>
      <c r="AV29" s="83">
        <f t="shared" si="33"/>
        <v>0</v>
      </c>
      <c r="AW29" s="83"/>
      <c r="AX29" s="83">
        <f t="shared" si="34"/>
        <v>0</v>
      </c>
      <c r="AY29" s="515">
        <v>7</v>
      </c>
      <c r="AZ29" s="48">
        <f t="shared" si="35"/>
        <v>0</v>
      </c>
      <c r="BA29" s="48"/>
      <c r="BB29" s="48">
        <f t="shared" si="30"/>
        <v>0</v>
      </c>
      <c r="BC29" s="48">
        <v>7</v>
      </c>
      <c r="BD29" s="45">
        <f t="shared" si="36"/>
        <v>0</v>
      </c>
      <c r="BE29" s="45"/>
      <c r="BF29" s="46">
        <f t="shared" si="37"/>
        <v>0</v>
      </c>
      <c r="BG29" s="46">
        <v>7</v>
      </c>
      <c r="BH29" s="56">
        <f t="shared" si="38"/>
        <v>0</v>
      </c>
      <c r="BI29" s="56"/>
      <c r="BJ29" s="56">
        <f t="shared" si="39"/>
        <v>0</v>
      </c>
      <c r="BK29" s="516">
        <v>7</v>
      </c>
      <c r="BL29" s="36">
        <f t="shared" si="31"/>
        <v>0</v>
      </c>
      <c r="BM29" s="36"/>
      <c r="BN29" s="122">
        <f t="shared" si="32"/>
        <v>0</v>
      </c>
      <c r="BO29" s="121">
        <v>7</v>
      </c>
      <c r="BP29" s="17"/>
      <c r="BQ29" s="17"/>
      <c r="BR29" s="17"/>
      <c r="BS29" s="54"/>
      <c r="BT29" s="53"/>
      <c r="BU29" s="200"/>
      <c r="BV29" s="71"/>
      <c r="BW29" s="18"/>
      <c r="BX29" s="18"/>
      <c r="BY29" s="17"/>
      <c r="BZ29" s="17"/>
      <c r="CA29" s="17"/>
      <c r="CB29" s="17"/>
      <c r="CC29" s="17"/>
      <c r="CF29" s="17"/>
      <c r="CG29" s="17"/>
      <c r="CH29" s="17"/>
      <c r="CI29" s="17"/>
    </row>
    <row r="30" spans="1:87" x14ac:dyDescent="0.25">
      <c r="A30" s="366">
        <f t="shared" si="0"/>
        <v>44815</v>
      </c>
      <c r="B30" s="92"/>
      <c r="C30" s="372">
        <f t="shared" si="27"/>
        <v>0</v>
      </c>
      <c r="D30" s="371"/>
      <c r="E30" s="371">
        <f t="shared" si="28"/>
        <v>0</v>
      </c>
      <c r="F30" s="371">
        <v>6</v>
      </c>
      <c r="G30" s="170">
        <f t="shared" si="9"/>
        <v>0</v>
      </c>
      <c r="H30" s="709"/>
      <c r="I30" s="169">
        <f t="shared" si="29"/>
        <v>0</v>
      </c>
      <c r="J30" s="169">
        <v>6</v>
      </c>
      <c r="K30" s="696">
        <f t="shared" si="17"/>
        <v>0</v>
      </c>
      <c r="L30" s="695"/>
      <c r="M30" s="697">
        <f t="shared" si="18"/>
        <v>0</v>
      </c>
      <c r="N30" s="45">
        <v>6</v>
      </c>
      <c r="O30" s="128"/>
      <c r="P30" s="128"/>
      <c r="Q30" s="128"/>
      <c r="R30" s="128"/>
      <c r="S30" s="181">
        <f t="shared" si="19"/>
        <v>0</v>
      </c>
      <c r="T30" s="180"/>
      <c r="U30" s="180">
        <f t="shared" si="20"/>
        <v>0</v>
      </c>
      <c r="V30" s="180">
        <v>5</v>
      </c>
      <c r="W30" s="380">
        <f t="shared" si="21"/>
        <v>0</v>
      </c>
      <c r="X30" s="379"/>
      <c r="Y30" s="379">
        <f t="shared" si="22"/>
        <v>0</v>
      </c>
      <c r="Z30" s="379">
        <v>6</v>
      </c>
      <c r="AA30" s="99">
        <f t="shared" si="23"/>
        <v>0</v>
      </c>
      <c r="AB30" s="175"/>
      <c r="AC30" s="98">
        <f t="shared" si="11"/>
        <v>0</v>
      </c>
      <c r="AD30" s="98">
        <v>5</v>
      </c>
      <c r="AE30" s="107">
        <f t="shared" si="12"/>
        <v>0</v>
      </c>
      <c r="AF30" s="386"/>
      <c r="AG30" s="106">
        <f t="shared" si="13"/>
        <v>0</v>
      </c>
      <c r="AH30" s="106">
        <v>5</v>
      </c>
      <c r="AI30" s="115">
        <f t="shared" si="14"/>
        <v>0</v>
      </c>
      <c r="AJ30" s="114"/>
      <c r="AK30" s="114">
        <f t="shared" si="24"/>
        <v>0</v>
      </c>
      <c r="AL30" s="114">
        <v>5</v>
      </c>
      <c r="AM30" s="95">
        <f t="shared" si="25"/>
        <v>0</v>
      </c>
      <c r="AN30" s="196"/>
      <c r="AO30" s="95">
        <v>0</v>
      </c>
      <c r="AP30" s="40">
        <v>7</v>
      </c>
      <c r="AQ30" s="96">
        <f t="shared" si="15"/>
        <v>0</v>
      </c>
      <c r="AR30" s="39"/>
      <c r="AS30" s="39">
        <f t="shared" si="16"/>
        <v>0</v>
      </c>
      <c r="AT30" s="39">
        <v>5</v>
      </c>
      <c r="AV30" s="83">
        <f t="shared" si="33"/>
        <v>0</v>
      </c>
      <c r="AW30" s="83"/>
      <c r="AX30" s="83">
        <f t="shared" si="34"/>
        <v>0</v>
      </c>
      <c r="AY30" s="515">
        <v>7</v>
      </c>
      <c r="AZ30" s="48">
        <f t="shared" si="35"/>
        <v>0</v>
      </c>
      <c r="BA30" s="48"/>
      <c r="BB30" s="48">
        <f t="shared" si="30"/>
        <v>0</v>
      </c>
      <c r="BC30" s="48">
        <v>7</v>
      </c>
      <c r="BD30" s="45">
        <f t="shared" si="36"/>
        <v>0</v>
      </c>
      <c r="BE30" s="45"/>
      <c r="BF30" s="46">
        <f t="shared" si="37"/>
        <v>0</v>
      </c>
      <c r="BG30" s="46">
        <v>7</v>
      </c>
      <c r="BH30" s="56">
        <f t="shared" si="38"/>
        <v>0</v>
      </c>
      <c r="BI30" s="56"/>
      <c r="BJ30" s="56">
        <f t="shared" si="39"/>
        <v>0</v>
      </c>
      <c r="BK30" s="516">
        <v>7</v>
      </c>
      <c r="BL30" s="36">
        <f t="shared" si="31"/>
        <v>0</v>
      </c>
      <c r="BM30" s="36"/>
      <c r="BN30" s="122">
        <f t="shared" si="32"/>
        <v>0</v>
      </c>
      <c r="BO30" s="121">
        <v>7</v>
      </c>
      <c r="BP30" s="17"/>
      <c r="BQ30" s="17"/>
      <c r="BR30" s="17"/>
      <c r="BS30" s="54"/>
      <c r="BT30" s="53"/>
      <c r="BU30" s="200"/>
      <c r="BV30" s="71"/>
      <c r="BW30" s="18"/>
      <c r="BX30" s="18"/>
      <c r="BY30" s="17"/>
      <c r="BZ30" s="17"/>
      <c r="CA30" s="17"/>
      <c r="CB30" s="17"/>
      <c r="CC30" s="17"/>
      <c r="CF30" s="17"/>
      <c r="CG30" s="17"/>
      <c r="CH30" s="17"/>
      <c r="CI30" s="17"/>
    </row>
    <row r="31" spans="1:87" x14ac:dyDescent="0.25">
      <c r="A31" s="366">
        <f t="shared" si="0"/>
        <v>44816</v>
      </c>
      <c r="B31" s="92"/>
      <c r="C31" s="372">
        <f t="shared" si="27"/>
        <v>0</v>
      </c>
      <c r="D31" s="371"/>
      <c r="E31" s="371">
        <f t="shared" si="28"/>
        <v>0</v>
      </c>
      <c r="F31" s="371">
        <v>6</v>
      </c>
      <c r="G31" s="170">
        <f t="shared" si="9"/>
        <v>0</v>
      </c>
      <c r="H31" s="709"/>
      <c r="I31" s="169">
        <f t="shared" si="29"/>
        <v>0</v>
      </c>
      <c r="J31" s="169">
        <v>6</v>
      </c>
      <c r="K31" s="696">
        <f t="shared" si="17"/>
        <v>0</v>
      </c>
      <c r="L31" s="695"/>
      <c r="M31" s="697">
        <f t="shared" si="18"/>
        <v>0</v>
      </c>
      <c r="N31" s="45">
        <v>6</v>
      </c>
      <c r="O31" s="128"/>
      <c r="P31" s="128"/>
      <c r="Q31" s="128"/>
      <c r="R31" s="128"/>
      <c r="S31" s="181">
        <f t="shared" si="19"/>
        <v>0</v>
      </c>
      <c r="T31" s="180"/>
      <c r="U31" s="180">
        <f t="shared" si="20"/>
        <v>0</v>
      </c>
      <c r="V31" s="180">
        <v>5</v>
      </c>
      <c r="W31" s="380">
        <f t="shared" si="21"/>
        <v>0</v>
      </c>
      <c r="X31" s="379"/>
      <c r="Y31" s="379">
        <f t="shared" si="22"/>
        <v>0</v>
      </c>
      <c r="Z31" s="379">
        <v>6</v>
      </c>
      <c r="AA31" s="99">
        <f t="shared" si="23"/>
        <v>0</v>
      </c>
      <c r="AB31" s="175"/>
      <c r="AC31" s="98">
        <f t="shared" si="11"/>
        <v>0</v>
      </c>
      <c r="AD31" s="98">
        <v>5</v>
      </c>
      <c r="AE31" s="107">
        <f t="shared" si="12"/>
        <v>0</v>
      </c>
      <c r="AF31" s="386"/>
      <c r="AG31" s="106">
        <f t="shared" si="13"/>
        <v>0</v>
      </c>
      <c r="AH31" s="106">
        <v>5</v>
      </c>
      <c r="AI31" s="115">
        <f t="shared" si="14"/>
        <v>0</v>
      </c>
      <c r="AJ31" s="114"/>
      <c r="AK31" s="114">
        <f t="shared" si="24"/>
        <v>0</v>
      </c>
      <c r="AL31" s="114">
        <v>5</v>
      </c>
      <c r="AM31" s="95">
        <f t="shared" si="25"/>
        <v>0</v>
      </c>
      <c r="AN31" s="196"/>
      <c r="AO31" s="95">
        <v>0</v>
      </c>
      <c r="AP31" s="40">
        <v>7</v>
      </c>
      <c r="AQ31" s="96">
        <f t="shared" si="15"/>
        <v>0</v>
      </c>
      <c r="AR31" s="39"/>
      <c r="AS31" s="39">
        <f t="shared" si="16"/>
        <v>0</v>
      </c>
      <c r="AT31" s="39">
        <v>5</v>
      </c>
      <c r="AV31" s="83">
        <f t="shared" si="33"/>
        <v>0</v>
      </c>
      <c r="AW31" s="83"/>
      <c r="AX31" s="83">
        <f t="shared" si="34"/>
        <v>0</v>
      </c>
      <c r="AY31" s="515">
        <v>7</v>
      </c>
      <c r="AZ31" s="48">
        <f t="shared" si="35"/>
        <v>0</v>
      </c>
      <c r="BA31" s="48"/>
      <c r="BB31" s="48">
        <f t="shared" ref="BB31:BB85" si="40">AZ31*BC31</f>
        <v>0</v>
      </c>
      <c r="BC31" s="48">
        <v>7</v>
      </c>
      <c r="BD31" s="45">
        <f t="shared" si="36"/>
        <v>0</v>
      </c>
      <c r="BE31" s="45"/>
      <c r="BF31" s="46">
        <f t="shared" si="37"/>
        <v>0</v>
      </c>
      <c r="BG31" s="46">
        <v>7</v>
      </c>
      <c r="BH31" s="56">
        <f t="shared" si="38"/>
        <v>0</v>
      </c>
      <c r="BI31" s="56"/>
      <c r="BJ31" s="56">
        <f t="shared" si="39"/>
        <v>0</v>
      </c>
      <c r="BK31" s="516">
        <v>7</v>
      </c>
      <c r="BL31" s="36">
        <f t="shared" si="31"/>
        <v>0</v>
      </c>
      <c r="BM31" s="36"/>
      <c r="BN31" s="122">
        <f t="shared" si="32"/>
        <v>0</v>
      </c>
      <c r="BO31" s="121">
        <v>7</v>
      </c>
      <c r="BP31" s="17"/>
      <c r="BQ31" s="17"/>
      <c r="BR31" s="17"/>
      <c r="BS31" s="54"/>
      <c r="BT31" s="53"/>
      <c r="BU31" s="200"/>
      <c r="BV31" s="71"/>
      <c r="BW31" s="18"/>
      <c r="BX31" s="18"/>
      <c r="BY31" s="17"/>
      <c r="BZ31" s="17"/>
      <c r="CA31" s="17"/>
      <c r="CB31" s="17"/>
      <c r="CC31" s="17"/>
      <c r="CF31" s="17"/>
      <c r="CG31" s="17"/>
      <c r="CH31" s="17"/>
      <c r="CI31" s="17"/>
    </row>
    <row r="32" spans="1:87" x14ac:dyDescent="0.25">
      <c r="A32" s="366">
        <f t="shared" si="0"/>
        <v>44817</v>
      </c>
      <c r="B32" s="92"/>
      <c r="C32" s="372">
        <f t="shared" si="27"/>
        <v>0</v>
      </c>
      <c r="D32" s="371"/>
      <c r="E32" s="371">
        <f t="shared" si="28"/>
        <v>0</v>
      </c>
      <c r="F32" s="371">
        <v>6</v>
      </c>
      <c r="G32" s="170">
        <f t="shared" si="9"/>
        <v>0</v>
      </c>
      <c r="H32" s="709"/>
      <c r="I32" s="169">
        <f t="shared" si="29"/>
        <v>0</v>
      </c>
      <c r="J32" s="169">
        <v>6</v>
      </c>
      <c r="K32" s="696">
        <f t="shared" si="17"/>
        <v>0</v>
      </c>
      <c r="L32" s="695"/>
      <c r="M32" s="697">
        <f t="shared" si="18"/>
        <v>0</v>
      </c>
      <c r="N32" s="45">
        <v>6</v>
      </c>
      <c r="O32" s="128">
        <f>P32*1.9835</f>
        <v>0</v>
      </c>
      <c r="P32" s="128"/>
      <c r="Q32" s="128">
        <f t="shared" ref="Q32:Q73" si="41">O32*R32</f>
        <v>0</v>
      </c>
      <c r="R32" s="128">
        <v>5</v>
      </c>
      <c r="S32" s="181">
        <f t="shared" si="19"/>
        <v>0</v>
      </c>
      <c r="T32" s="180"/>
      <c r="U32" s="180">
        <f t="shared" si="20"/>
        <v>0</v>
      </c>
      <c r="V32" s="180">
        <v>5</v>
      </c>
      <c r="W32" s="380">
        <f t="shared" si="21"/>
        <v>0</v>
      </c>
      <c r="X32" s="379"/>
      <c r="Y32" s="379">
        <f t="shared" si="22"/>
        <v>0</v>
      </c>
      <c r="Z32" s="379">
        <v>6</v>
      </c>
      <c r="AA32" s="99">
        <f t="shared" si="23"/>
        <v>0</v>
      </c>
      <c r="AB32" s="175"/>
      <c r="AC32" s="98">
        <f t="shared" si="11"/>
        <v>0</v>
      </c>
      <c r="AD32" s="98">
        <v>5</v>
      </c>
      <c r="AE32" s="107">
        <f t="shared" si="12"/>
        <v>0</v>
      </c>
      <c r="AF32" s="386"/>
      <c r="AG32" s="106">
        <f t="shared" si="13"/>
        <v>0</v>
      </c>
      <c r="AH32" s="106">
        <v>5</v>
      </c>
      <c r="AI32" s="115">
        <f t="shared" si="14"/>
        <v>0</v>
      </c>
      <c r="AJ32" s="114"/>
      <c r="AK32" s="114">
        <f t="shared" si="24"/>
        <v>0</v>
      </c>
      <c r="AL32" s="114">
        <v>5</v>
      </c>
      <c r="AM32" s="95">
        <f t="shared" si="25"/>
        <v>0</v>
      </c>
      <c r="AN32" s="196"/>
      <c r="AO32" s="95">
        <v>0</v>
      </c>
      <c r="AP32" s="40">
        <v>7</v>
      </c>
      <c r="AQ32" s="96">
        <f t="shared" si="15"/>
        <v>0</v>
      </c>
      <c r="AR32" s="96"/>
      <c r="AS32" s="39">
        <f t="shared" si="16"/>
        <v>0</v>
      </c>
      <c r="AT32" s="39">
        <v>5</v>
      </c>
      <c r="AV32" s="83">
        <f t="shared" si="33"/>
        <v>0</v>
      </c>
      <c r="AW32" s="83"/>
      <c r="AX32" s="83">
        <f t="shared" si="34"/>
        <v>0</v>
      </c>
      <c r="AY32" s="515">
        <v>7</v>
      </c>
      <c r="AZ32" s="48">
        <f t="shared" si="35"/>
        <v>0</v>
      </c>
      <c r="BA32" s="48"/>
      <c r="BB32" s="48">
        <f t="shared" si="40"/>
        <v>0</v>
      </c>
      <c r="BC32" s="48">
        <v>7</v>
      </c>
      <c r="BD32" s="45">
        <f t="shared" si="36"/>
        <v>0</v>
      </c>
      <c r="BE32" s="45"/>
      <c r="BF32" s="46">
        <f t="shared" si="37"/>
        <v>0</v>
      </c>
      <c r="BG32" s="46">
        <v>7</v>
      </c>
      <c r="BH32" s="56">
        <f t="shared" si="38"/>
        <v>0</v>
      </c>
      <c r="BI32" s="56"/>
      <c r="BJ32" s="56">
        <f t="shared" si="39"/>
        <v>0</v>
      </c>
      <c r="BK32" s="516">
        <v>7</v>
      </c>
      <c r="BL32" s="36">
        <f t="shared" si="31"/>
        <v>0</v>
      </c>
      <c r="BM32" s="36"/>
      <c r="BN32" s="122">
        <f t="shared" si="32"/>
        <v>0</v>
      </c>
      <c r="BO32" s="121">
        <v>7</v>
      </c>
      <c r="BP32" s="17"/>
      <c r="BQ32" s="17"/>
      <c r="BR32" s="17"/>
      <c r="BS32" s="54"/>
      <c r="BT32" s="53"/>
      <c r="BU32" s="200"/>
      <c r="BV32" s="71"/>
      <c r="BW32" s="18"/>
      <c r="BX32" s="18"/>
      <c r="BY32" s="17"/>
      <c r="BZ32" s="17"/>
      <c r="CA32" s="17"/>
      <c r="CB32" s="17"/>
      <c r="CC32" s="17"/>
      <c r="CF32" s="17"/>
      <c r="CG32" s="17"/>
      <c r="CH32" s="17"/>
      <c r="CI32" s="17"/>
    </row>
    <row r="33" spans="1:87" x14ac:dyDescent="0.25">
      <c r="A33" s="366">
        <f t="shared" si="0"/>
        <v>44818</v>
      </c>
      <c r="B33" s="92"/>
      <c r="C33" s="372">
        <f t="shared" si="27"/>
        <v>0</v>
      </c>
      <c r="D33" s="371"/>
      <c r="E33" s="371">
        <f t="shared" si="28"/>
        <v>0</v>
      </c>
      <c r="F33" s="371">
        <v>6</v>
      </c>
      <c r="G33" s="170">
        <f t="shared" si="9"/>
        <v>0</v>
      </c>
      <c r="H33" s="709"/>
      <c r="I33" s="169">
        <f t="shared" si="29"/>
        <v>0</v>
      </c>
      <c r="J33" s="169">
        <v>6</v>
      </c>
      <c r="K33" s="696">
        <f t="shared" si="17"/>
        <v>0</v>
      </c>
      <c r="L33" s="695"/>
      <c r="M33" s="697">
        <f t="shared" si="18"/>
        <v>0</v>
      </c>
      <c r="N33" s="45">
        <v>6</v>
      </c>
      <c r="O33" s="128">
        <f>P33*1.9835</f>
        <v>0</v>
      </c>
      <c r="P33" s="128"/>
      <c r="Q33" s="128">
        <f t="shared" si="41"/>
        <v>0</v>
      </c>
      <c r="R33" s="128">
        <v>5</v>
      </c>
      <c r="S33" s="181">
        <f t="shared" si="19"/>
        <v>0</v>
      </c>
      <c r="T33" s="180"/>
      <c r="U33" s="180">
        <f t="shared" si="20"/>
        <v>0</v>
      </c>
      <c r="V33" s="180">
        <v>5</v>
      </c>
      <c r="W33" s="380">
        <f t="shared" si="21"/>
        <v>0</v>
      </c>
      <c r="X33" s="379"/>
      <c r="Y33" s="379">
        <f t="shared" si="22"/>
        <v>0</v>
      </c>
      <c r="Z33" s="379">
        <v>6</v>
      </c>
      <c r="AA33" s="99">
        <f t="shared" si="23"/>
        <v>0</v>
      </c>
      <c r="AB33" s="175"/>
      <c r="AC33" s="98">
        <f t="shared" si="11"/>
        <v>0</v>
      </c>
      <c r="AD33" s="98">
        <v>5</v>
      </c>
      <c r="AE33" s="107">
        <f t="shared" si="12"/>
        <v>0</v>
      </c>
      <c r="AF33" s="386"/>
      <c r="AG33" s="106">
        <f t="shared" si="13"/>
        <v>0</v>
      </c>
      <c r="AH33" s="106">
        <v>5</v>
      </c>
      <c r="AI33" s="115">
        <f t="shared" si="14"/>
        <v>0</v>
      </c>
      <c r="AJ33" s="114"/>
      <c r="AK33" s="114">
        <f t="shared" si="24"/>
        <v>0</v>
      </c>
      <c r="AL33" s="114">
        <v>5</v>
      </c>
      <c r="AM33" s="95">
        <f t="shared" si="25"/>
        <v>0</v>
      </c>
      <c r="AN33" s="196"/>
      <c r="AO33" s="95">
        <v>0</v>
      </c>
      <c r="AP33" s="40">
        <v>7</v>
      </c>
      <c r="AQ33" s="96">
        <f t="shared" si="15"/>
        <v>0</v>
      </c>
      <c r="AR33" s="96"/>
      <c r="AS33" s="39">
        <f t="shared" si="16"/>
        <v>0</v>
      </c>
      <c r="AT33" s="39">
        <v>5</v>
      </c>
      <c r="AV33" s="83">
        <f t="shared" si="33"/>
        <v>0</v>
      </c>
      <c r="AW33" s="83"/>
      <c r="AX33" s="83">
        <f t="shared" si="34"/>
        <v>0</v>
      </c>
      <c r="AY33" s="515">
        <v>7</v>
      </c>
      <c r="AZ33" s="48">
        <f t="shared" si="35"/>
        <v>0</v>
      </c>
      <c r="BA33" s="48"/>
      <c r="BB33" s="48">
        <f t="shared" si="40"/>
        <v>0</v>
      </c>
      <c r="BC33" s="48">
        <v>7</v>
      </c>
      <c r="BD33" s="45">
        <f t="shared" si="36"/>
        <v>0</v>
      </c>
      <c r="BE33" s="45"/>
      <c r="BF33" s="46">
        <f t="shared" si="37"/>
        <v>0</v>
      </c>
      <c r="BG33" s="46">
        <v>7</v>
      </c>
      <c r="BH33" s="56">
        <f>BI33*1.9835</f>
        <v>0</v>
      </c>
      <c r="BI33" s="10"/>
      <c r="BJ33" s="56">
        <f t="shared" si="39"/>
        <v>0</v>
      </c>
      <c r="BK33" s="516">
        <v>7</v>
      </c>
      <c r="BL33" s="36">
        <f t="shared" si="31"/>
        <v>0</v>
      </c>
      <c r="BM33" s="36"/>
      <c r="BN33" s="122">
        <f t="shared" si="32"/>
        <v>0</v>
      </c>
      <c r="BO33" s="121">
        <v>7</v>
      </c>
      <c r="BP33" s="17"/>
      <c r="BQ33" s="17"/>
      <c r="BR33" s="17"/>
      <c r="BS33" s="54"/>
      <c r="BT33" s="53"/>
      <c r="BU33" s="200"/>
      <c r="BV33" s="71"/>
      <c r="BW33" s="18"/>
      <c r="BX33" s="18"/>
      <c r="BY33" s="17"/>
      <c r="BZ33" s="17"/>
      <c r="CA33" s="17"/>
      <c r="CB33" s="17"/>
      <c r="CC33" s="17"/>
      <c r="CF33" s="17"/>
      <c r="CG33" s="17"/>
      <c r="CH33" s="17"/>
      <c r="CI33" s="17"/>
    </row>
    <row r="34" spans="1:87" x14ac:dyDescent="0.25">
      <c r="A34" s="366">
        <f t="shared" si="0"/>
        <v>44819</v>
      </c>
      <c r="B34" s="92"/>
      <c r="C34" s="372">
        <f t="shared" si="27"/>
        <v>0</v>
      </c>
      <c r="D34" s="371"/>
      <c r="E34" s="371">
        <f t="shared" si="28"/>
        <v>0</v>
      </c>
      <c r="F34" s="371">
        <v>6</v>
      </c>
      <c r="G34" s="170">
        <f t="shared" si="9"/>
        <v>0</v>
      </c>
      <c r="H34" s="709"/>
      <c r="I34" s="169">
        <f>G34*J34</f>
        <v>0</v>
      </c>
      <c r="J34" s="169">
        <v>6</v>
      </c>
      <c r="K34" s="696">
        <f t="shared" si="17"/>
        <v>0</v>
      </c>
      <c r="L34" s="695"/>
      <c r="M34" s="697">
        <f t="shared" si="18"/>
        <v>0</v>
      </c>
      <c r="N34" s="45">
        <v>6</v>
      </c>
      <c r="O34" s="128">
        <f t="shared" ref="O34:O97" si="42">P34*1.9835</f>
        <v>0</v>
      </c>
      <c r="P34" s="128"/>
      <c r="Q34" s="128">
        <f t="shared" si="41"/>
        <v>0</v>
      </c>
      <c r="R34" s="128">
        <v>5</v>
      </c>
      <c r="S34" s="181">
        <f t="shared" si="19"/>
        <v>0</v>
      </c>
      <c r="T34" s="180"/>
      <c r="U34" s="180">
        <f t="shared" si="20"/>
        <v>0</v>
      </c>
      <c r="V34" s="180">
        <v>5</v>
      </c>
      <c r="W34" s="380">
        <f t="shared" si="21"/>
        <v>0</v>
      </c>
      <c r="X34" s="379"/>
      <c r="Y34" s="379">
        <f t="shared" si="22"/>
        <v>0</v>
      </c>
      <c r="Z34" s="379">
        <v>6</v>
      </c>
      <c r="AA34" s="99">
        <f t="shared" si="23"/>
        <v>0</v>
      </c>
      <c r="AB34" s="175"/>
      <c r="AC34" s="98">
        <f t="shared" si="11"/>
        <v>0</v>
      </c>
      <c r="AD34" s="98">
        <v>5</v>
      </c>
      <c r="AE34" s="107">
        <f t="shared" si="12"/>
        <v>0</v>
      </c>
      <c r="AF34" s="386"/>
      <c r="AG34" s="106">
        <f t="shared" si="13"/>
        <v>0</v>
      </c>
      <c r="AH34" s="106">
        <v>5</v>
      </c>
      <c r="AI34" s="115">
        <f t="shared" si="14"/>
        <v>0</v>
      </c>
      <c r="AJ34" s="114"/>
      <c r="AK34" s="114">
        <f t="shared" si="24"/>
        <v>0</v>
      </c>
      <c r="AL34" s="114">
        <v>5</v>
      </c>
      <c r="AM34" s="95">
        <f t="shared" si="25"/>
        <v>0</v>
      </c>
      <c r="AN34" s="196"/>
      <c r="AO34" s="95">
        <v>0</v>
      </c>
      <c r="AP34" s="40">
        <v>7</v>
      </c>
      <c r="AQ34" s="96">
        <f t="shared" si="15"/>
        <v>0</v>
      </c>
      <c r="AR34" s="96"/>
      <c r="AS34" s="39">
        <f t="shared" si="16"/>
        <v>0</v>
      </c>
      <c r="AT34" s="39">
        <v>5</v>
      </c>
      <c r="AV34" s="83">
        <f t="shared" si="33"/>
        <v>0</v>
      </c>
      <c r="AW34" s="83"/>
      <c r="AX34" s="83">
        <f t="shared" si="34"/>
        <v>0</v>
      </c>
      <c r="AY34" s="515">
        <v>7</v>
      </c>
      <c r="AZ34" s="48">
        <f t="shared" si="35"/>
        <v>0</v>
      </c>
      <c r="BA34" s="48"/>
      <c r="BB34" s="48">
        <f t="shared" si="40"/>
        <v>0</v>
      </c>
      <c r="BC34" s="48">
        <v>7</v>
      </c>
      <c r="BD34" s="45">
        <f t="shared" si="36"/>
        <v>0</v>
      </c>
      <c r="BE34" s="45"/>
      <c r="BF34" s="46">
        <f t="shared" si="37"/>
        <v>0</v>
      </c>
      <c r="BG34" s="46">
        <v>7</v>
      </c>
      <c r="BH34" s="56">
        <f t="shared" si="38"/>
        <v>0</v>
      </c>
      <c r="BI34" s="10"/>
      <c r="BJ34" s="56">
        <f t="shared" si="39"/>
        <v>0</v>
      </c>
      <c r="BK34" s="516">
        <v>7</v>
      </c>
      <c r="BL34" s="36">
        <f t="shared" si="31"/>
        <v>0</v>
      </c>
      <c r="BM34" s="36"/>
      <c r="BN34" s="122">
        <f t="shared" si="32"/>
        <v>0</v>
      </c>
      <c r="BO34" s="121">
        <v>7</v>
      </c>
      <c r="BP34" s="17"/>
      <c r="BQ34" s="17"/>
      <c r="BR34" s="17"/>
      <c r="BS34" s="54">
        <v>0</v>
      </c>
      <c r="BT34" s="53"/>
      <c r="BU34" s="200"/>
      <c r="BV34" s="71"/>
      <c r="BW34" s="18"/>
      <c r="BX34" s="18"/>
      <c r="BY34" s="17"/>
      <c r="BZ34" s="17"/>
      <c r="CA34" s="17"/>
      <c r="CB34" s="17"/>
      <c r="CC34" s="17"/>
      <c r="CF34" s="17"/>
      <c r="CG34" s="17"/>
      <c r="CH34" s="17"/>
      <c r="CI34" s="17"/>
    </row>
    <row r="35" spans="1:87" x14ac:dyDescent="0.25">
      <c r="A35" s="366">
        <f t="shared" si="0"/>
        <v>44820</v>
      </c>
      <c r="B35" s="92"/>
      <c r="C35" s="372">
        <f t="shared" si="27"/>
        <v>0</v>
      </c>
      <c r="D35" s="371"/>
      <c r="E35" s="371">
        <f t="shared" si="28"/>
        <v>0</v>
      </c>
      <c r="F35" s="371">
        <v>6</v>
      </c>
      <c r="G35" s="170">
        <f t="shared" si="9"/>
        <v>0</v>
      </c>
      <c r="H35" s="709"/>
      <c r="I35" s="169">
        <f t="shared" si="29"/>
        <v>0</v>
      </c>
      <c r="J35" s="169">
        <v>6</v>
      </c>
      <c r="K35" s="696">
        <f t="shared" si="17"/>
        <v>0</v>
      </c>
      <c r="L35" s="695"/>
      <c r="M35" s="697">
        <f t="shared" si="18"/>
        <v>0</v>
      </c>
      <c r="N35" s="45">
        <v>6</v>
      </c>
      <c r="O35" s="128">
        <f t="shared" si="42"/>
        <v>0</v>
      </c>
      <c r="P35" s="128"/>
      <c r="Q35" s="128">
        <f t="shared" si="41"/>
        <v>0</v>
      </c>
      <c r="R35" s="128">
        <v>5</v>
      </c>
      <c r="S35" s="181">
        <f t="shared" si="19"/>
        <v>0</v>
      </c>
      <c r="T35" s="180"/>
      <c r="U35" s="180">
        <f t="shared" si="20"/>
        <v>0</v>
      </c>
      <c r="V35" s="180">
        <v>5</v>
      </c>
      <c r="W35" s="380">
        <f t="shared" si="21"/>
        <v>0</v>
      </c>
      <c r="X35" s="379"/>
      <c r="Y35" s="379">
        <f t="shared" si="22"/>
        <v>0</v>
      </c>
      <c r="Z35" s="379">
        <v>6</v>
      </c>
      <c r="AA35" s="99">
        <f t="shared" si="23"/>
        <v>0</v>
      </c>
      <c r="AB35" s="175"/>
      <c r="AC35" s="98">
        <f t="shared" si="11"/>
        <v>0</v>
      </c>
      <c r="AD35" s="98">
        <v>5</v>
      </c>
      <c r="AE35" s="107">
        <f t="shared" si="12"/>
        <v>0</v>
      </c>
      <c r="AF35" s="386"/>
      <c r="AG35" s="106">
        <f t="shared" si="13"/>
        <v>0</v>
      </c>
      <c r="AH35" s="106">
        <v>5</v>
      </c>
      <c r="AI35" s="115">
        <f t="shared" si="14"/>
        <v>0</v>
      </c>
      <c r="AJ35" s="114"/>
      <c r="AK35" s="114">
        <f t="shared" si="24"/>
        <v>0</v>
      </c>
      <c r="AL35" s="114">
        <v>5</v>
      </c>
      <c r="AM35" s="95">
        <f t="shared" si="25"/>
        <v>0</v>
      </c>
      <c r="AN35" s="196"/>
      <c r="AO35" s="95">
        <v>0</v>
      </c>
      <c r="AP35" s="40">
        <v>7</v>
      </c>
      <c r="AQ35" s="96">
        <f t="shared" si="15"/>
        <v>0</v>
      </c>
      <c r="AR35" s="96"/>
      <c r="AS35" s="39">
        <f t="shared" si="16"/>
        <v>0</v>
      </c>
      <c r="AT35" s="39">
        <v>5</v>
      </c>
      <c r="AV35" s="83">
        <f t="shared" si="33"/>
        <v>0</v>
      </c>
      <c r="AW35" s="83"/>
      <c r="AX35" s="83">
        <f t="shared" si="34"/>
        <v>0</v>
      </c>
      <c r="AY35" s="515">
        <v>7</v>
      </c>
      <c r="AZ35" s="48">
        <f t="shared" si="35"/>
        <v>0</v>
      </c>
      <c r="BA35" s="48"/>
      <c r="BB35" s="48">
        <f t="shared" si="40"/>
        <v>0</v>
      </c>
      <c r="BC35" s="48">
        <v>7</v>
      </c>
      <c r="BD35" s="45">
        <f t="shared" si="36"/>
        <v>0</v>
      </c>
      <c r="BE35" s="45"/>
      <c r="BF35" s="46">
        <f t="shared" si="37"/>
        <v>0</v>
      </c>
      <c r="BG35" s="46">
        <v>7</v>
      </c>
      <c r="BH35" s="56">
        <f t="shared" si="38"/>
        <v>0</v>
      </c>
      <c r="BI35" s="56"/>
      <c r="BJ35" s="56">
        <f t="shared" si="39"/>
        <v>0</v>
      </c>
      <c r="BK35" s="516">
        <v>7</v>
      </c>
      <c r="BL35" s="36">
        <f t="shared" si="31"/>
        <v>0</v>
      </c>
      <c r="BM35" s="36"/>
      <c r="BN35" s="122">
        <f t="shared" si="32"/>
        <v>0</v>
      </c>
      <c r="BO35" s="121">
        <v>7</v>
      </c>
      <c r="BP35" s="17"/>
      <c r="BQ35" s="17"/>
      <c r="BR35" s="17"/>
      <c r="BS35" s="54">
        <v>0</v>
      </c>
      <c r="BT35" s="53"/>
      <c r="BU35" s="200"/>
      <c r="BV35" s="71"/>
      <c r="BW35" s="18"/>
      <c r="BX35" s="18"/>
      <c r="BY35" s="17"/>
      <c r="BZ35" s="17"/>
      <c r="CA35" s="17"/>
      <c r="CB35" s="17"/>
      <c r="CC35" s="17"/>
      <c r="CF35" s="17"/>
      <c r="CG35" s="17"/>
      <c r="CH35" s="17"/>
      <c r="CI35" s="17"/>
    </row>
    <row r="36" spans="1:87" x14ac:dyDescent="0.25">
      <c r="A36" s="366">
        <f t="shared" si="0"/>
        <v>44821</v>
      </c>
      <c r="B36" s="92"/>
      <c r="C36" s="372">
        <f t="shared" si="27"/>
        <v>0</v>
      </c>
      <c r="D36" s="371"/>
      <c r="E36" s="371">
        <f t="shared" si="28"/>
        <v>0</v>
      </c>
      <c r="F36" s="371">
        <v>6</v>
      </c>
      <c r="G36" s="170">
        <f t="shared" si="9"/>
        <v>0</v>
      </c>
      <c r="H36" s="709"/>
      <c r="I36" s="169">
        <f t="shared" si="29"/>
        <v>0</v>
      </c>
      <c r="J36" s="169">
        <v>6</v>
      </c>
      <c r="K36" s="696">
        <f t="shared" si="17"/>
        <v>0</v>
      </c>
      <c r="L36" s="695"/>
      <c r="M36" s="697">
        <f t="shared" si="18"/>
        <v>0</v>
      </c>
      <c r="N36" s="45">
        <v>6</v>
      </c>
      <c r="O36" s="128">
        <f t="shared" si="42"/>
        <v>0</v>
      </c>
      <c r="P36" s="128"/>
      <c r="Q36" s="128">
        <f t="shared" si="41"/>
        <v>0</v>
      </c>
      <c r="R36" s="128">
        <v>5</v>
      </c>
      <c r="S36" s="181">
        <f t="shared" si="19"/>
        <v>0</v>
      </c>
      <c r="T36" s="180"/>
      <c r="U36" s="180">
        <f t="shared" si="20"/>
        <v>0</v>
      </c>
      <c r="V36" s="180">
        <v>5</v>
      </c>
      <c r="W36" s="380">
        <f t="shared" si="21"/>
        <v>0</v>
      </c>
      <c r="X36" s="379"/>
      <c r="Y36" s="379">
        <f t="shared" si="22"/>
        <v>0</v>
      </c>
      <c r="Z36" s="379">
        <v>6</v>
      </c>
      <c r="AA36" s="99">
        <f t="shared" si="23"/>
        <v>0</v>
      </c>
      <c r="AB36" s="175"/>
      <c r="AC36" s="98">
        <f t="shared" si="11"/>
        <v>0</v>
      </c>
      <c r="AD36" s="98">
        <v>5</v>
      </c>
      <c r="AE36" s="107">
        <f t="shared" si="12"/>
        <v>0</v>
      </c>
      <c r="AF36" s="386"/>
      <c r="AG36" s="106">
        <f t="shared" si="13"/>
        <v>0</v>
      </c>
      <c r="AH36" s="106">
        <v>5</v>
      </c>
      <c r="AI36" s="115">
        <f t="shared" si="14"/>
        <v>0</v>
      </c>
      <c r="AJ36" s="114"/>
      <c r="AK36" s="114">
        <f t="shared" si="24"/>
        <v>0</v>
      </c>
      <c r="AL36" s="114">
        <v>5</v>
      </c>
      <c r="AM36" s="95">
        <f t="shared" si="25"/>
        <v>0</v>
      </c>
      <c r="AN36" s="196"/>
      <c r="AO36" s="95">
        <v>0</v>
      </c>
      <c r="AP36" s="40">
        <v>7</v>
      </c>
      <c r="AQ36" s="96">
        <f t="shared" si="15"/>
        <v>0</v>
      </c>
      <c r="AR36" s="96"/>
      <c r="AS36" s="39">
        <f t="shared" si="16"/>
        <v>0</v>
      </c>
      <c r="AT36" s="39">
        <v>5</v>
      </c>
      <c r="AV36" s="83">
        <f t="shared" si="33"/>
        <v>0</v>
      </c>
      <c r="AW36" s="83"/>
      <c r="AX36" s="83">
        <f t="shared" si="34"/>
        <v>0</v>
      </c>
      <c r="AY36" s="515">
        <v>7</v>
      </c>
      <c r="AZ36" s="48">
        <f t="shared" si="35"/>
        <v>0</v>
      </c>
      <c r="BA36" s="48"/>
      <c r="BB36" s="48">
        <f t="shared" si="40"/>
        <v>0</v>
      </c>
      <c r="BC36" s="48">
        <v>7</v>
      </c>
      <c r="BD36" s="45">
        <f t="shared" si="36"/>
        <v>0</v>
      </c>
      <c r="BE36" s="45"/>
      <c r="BF36" s="46">
        <f t="shared" si="37"/>
        <v>0</v>
      </c>
      <c r="BG36" s="46">
        <v>7</v>
      </c>
      <c r="BH36" s="56">
        <f t="shared" si="38"/>
        <v>0</v>
      </c>
      <c r="BI36" s="56"/>
      <c r="BJ36" s="56">
        <f t="shared" si="39"/>
        <v>0</v>
      </c>
      <c r="BK36" s="516">
        <v>7</v>
      </c>
      <c r="BL36" s="36">
        <f t="shared" si="31"/>
        <v>0</v>
      </c>
      <c r="BM36" s="36"/>
      <c r="BN36" s="122">
        <f t="shared" si="32"/>
        <v>0</v>
      </c>
      <c r="BO36" s="121">
        <v>7</v>
      </c>
      <c r="BP36" s="17"/>
      <c r="BQ36" s="17"/>
      <c r="BR36" s="17"/>
      <c r="BS36" s="54"/>
      <c r="BT36" s="53"/>
      <c r="BU36" s="200"/>
      <c r="BV36" s="71"/>
      <c r="BW36" s="18"/>
      <c r="BX36" s="18"/>
      <c r="BY36" s="17"/>
      <c r="BZ36" s="17"/>
      <c r="CA36" s="17"/>
      <c r="CB36" s="17"/>
      <c r="CC36" s="17"/>
      <c r="CF36" s="17"/>
      <c r="CG36" s="17"/>
      <c r="CH36" s="17"/>
      <c r="CI36" s="17"/>
    </row>
    <row r="37" spans="1:87" x14ac:dyDescent="0.25">
      <c r="A37" s="366">
        <f t="shared" si="0"/>
        <v>44822</v>
      </c>
      <c r="B37" s="92"/>
      <c r="C37" s="372">
        <f t="shared" si="27"/>
        <v>0</v>
      </c>
      <c r="D37" s="371"/>
      <c r="E37" s="371">
        <f t="shared" si="28"/>
        <v>0</v>
      </c>
      <c r="F37" s="371">
        <v>6</v>
      </c>
      <c r="G37" s="170">
        <f t="shared" si="9"/>
        <v>0</v>
      </c>
      <c r="H37" s="709"/>
      <c r="I37" s="169">
        <f t="shared" si="29"/>
        <v>0</v>
      </c>
      <c r="J37" s="169">
        <v>6</v>
      </c>
      <c r="K37" s="696">
        <f t="shared" si="17"/>
        <v>0</v>
      </c>
      <c r="L37" s="695"/>
      <c r="M37" s="697">
        <f t="shared" si="18"/>
        <v>0</v>
      </c>
      <c r="N37" s="45">
        <v>6</v>
      </c>
      <c r="O37" s="128">
        <f t="shared" si="42"/>
        <v>0</v>
      </c>
      <c r="P37" s="128"/>
      <c r="Q37" s="128">
        <f t="shared" si="41"/>
        <v>0</v>
      </c>
      <c r="R37" s="128">
        <v>5</v>
      </c>
      <c r="S37" s="181">
        <f t="shared" si="19"/>
        <v>0</v>
      </c>
      <c r="T37" s="180"/>
      <c r="U37" s="180">
        <f t="shared" si="20"/>
        <v>0</v>
      </c>
      <c r="V37" s="180">
        <v>5</v>
      </c>
      <c r="W37" s="380">
        <f t="shared" si="21"/>
        <v>0</v>
      </c>
      <c r="X37" s="379"/>
      <c r="Y37" s="379">
        <f t="shared" si="22"/>
        <v>0</v>
      </c>
      <c r="Z37" s="379">
        <v>6</v>
      </c>
      <c r="AA37" s="99">
        <f t="shared" si="23"/>
        <v>0</v>
      </c>
      <c r="AB37" s="175"/>
      <c r="AC37" s="98">
        <f t="shared" si="11"/>
        <v>0</v>
      </c>
      <c r="AD37" s="98">
        <v>5</v>
      </c>
      <c r="AE37" s="107">
        <f>AF37*1.9835</f>
        <v>0</v>
      </c>
      <c r="AF37" s="386"/>
      <c r="AG37" s="106">
        <f t="shared" si="13"/>
        <v>0</v>
      </c>
      <c r="AH37" s="106">
        <v>5</v>
      </c>
      <c r="AI37" s="115">
        <f t="shared" si="14"/>
        <v>0</v>
      </c>
      <c r="AJ37" s="114"/>
      <c r="AK37" s="114">
        <f t="shared" si="24"/>
        <v>0</v>
      </c>
      <c r="AL37" s="114">
        <v>5</v>
      </c>
      <c r="AM37" s="95">
        <f t="shared" si="25"/>
        <v>0</v>
      </c>
      <c r="AN37" s="196"/>
      <c r="AO37" s="95">
        <v>0</v>
      </c>
      <c r="AP37" s="40">
        <v>7</v>
      </c>
      <c r="AQ37" s="96">
        <f t="shared" si="15"/>
        <v>0</v>
      </c>
      <c r="AR37" s="96"/>
      <c r="AS37" s="39">
        <f t="shared" si="16"/>
        <v>0</v>
      </c>
      <c r="AT37" s="39">
        <v>5</v>
      </c>
      <c r="AV37" s="83">
        <f t="shared" si="33"/>
        <v>0</v>
      </c>
      <c r="AW37" s="83"/>
      <c r="AX37" s="83">
        <f t="shared" si="34"/>
        <v>0</v>
      </c>
      <c r="AY37" s="515">
        <v>7</v>
      </c>
      <c r="AZ37" s="48">
        <f t="shared" si="35"/>
        <v>0</v>
      </c>
      <c r="BA37" s="48"/>
      <c r="BB37" s="48">
        <f t="shared" si="40"/>
        <v>0</v>
      </c>
      <c r="BC37" s="48">
        <v>7</v>
      </c>
      <c r="BD37" s="45">
        <f t="shared" si="36"/>
        <v>0</v>
      </c>
      <c r="BE37" s="45"/>
      <c r="BF37" s="46">
        <f t="shared" si="37"/>
        <v>0</v>
      </c>
      <c r="BG37" s="46">
        <v>7</v>
      </c>
      <c r="BH37" s="56">
        <f t="shared" si="38"/>
        <v>0</v>
      </c>
      <c r="BI37" s="56"/>
      <c r="BJ37" s="56">
        <f t="shared" si="39"/>
        <v>0</v>
      </c>
      <c r="BK37" s="516">
        <v>7</v>
      </c>
      <c r="BL37" s="36">
        <f t="shared" si="31"/>
        <v>0</v>
      </c>
      <c r="BM37" s="36"/>
      <c r="BN37" s="122">
        <f t="shared" si="32"/>
        <v>0</v>
      </c>
      <c r="BO37" s="121">
        <v>7</v>
      </c>
      <c r="BP37" s="17"/>
      <c r="BQ37" s="17"/>
      <c r="BR37" s="17"/>
      <c r="BS37" s="54"/>
      <c r="BT37" s="53"/>
      <c r="BU37" s="200"/>
      <c r="BV37" s="71"/>
      <c r="BW37" s="18"/>
      <c r="BX37" s="18"/>
      <c r="BY37" s="17"/>
      <c r="BZ37" s="17"/>
      <c r="CA37" s="17"/>
      <c r="CB37" s="17"/>
      <c r="CC37" s="17"/>
      <c r="CF37" s="17"/>
      <c r="CG37" s="17"/>
      <c r="CH37" s="17"/>
      <c r="CI37" s="17"/>
    </row>
    <row r="38" spans="1:87" x14ac:dyDescent="0.25">
      <c r="A38" s="366">
        <f t="shared" si="0"/>
        <v>44823</v>
      </c>
      <c r="B38" s="92"/>
      <c r="C38" s="372">
        <f t="shared" si="27"/>
        <v>0</v>
      </c>
      <c r="D38" s="371"/>
      <c r="E38" s="371">
        <f t="shared" si="28"/>
        <v>0</v>
      </c>
      <c r="F38" s="371">
        <v>6</v>
      </c>
      <c r="G38" s="170">
        <f t="shared" si="9"/>
        <v>0</v>
      </c>
      <c r="H38" s="709"/>
      <c r="I38" s="169">
        <f t="shared" si="29"/>
        <v>0</v>
      </c>
      <c r="J38" s="169">
        <v>6</v>
      </c>
      <c r="K38" s="696">
        <f t="shared" si="17"/>
        <v>0</v>
      </c>
      <c r="L38" s="695"/>
      <c r="M38" s="697">
        <f t="shared" si="18"/>
        <v>0</v>
      </c>
      <c r="N38" s="45">
        <v>6</v>
      </c>
      <c r="O38" s="128">
        <f t="shared" si="42"/>
        <v>0</v>
      </c>
      <c r="P38" s="128"/>
      <c r="Q38" s="128">
        <f t="shared" si="41"/>
        <v>0</v>
      </c>
      <c r="R38" s="128">
        <v>5</v>
      </c>
      <c r="S38" s="181">
        <f t="shared" si="19"/>
        <v>0</v>
      </c>
      <c r="T38" s="180"/>
      <c r="U38" s="180">
        <f t="shared" si="20"/>
        <v>0</v>
      </c>
      <c r="V38" s="180">
        <v>5</v>
      </c>
      <c r="W38" s="380">
        <f t="shared" si="21"/>
        <v>0</v>
      </c>
      <c r="X38" s="379"/>
      <c r="Y38" s="379">
        <f t="shared" si="22"/>
        <v>0</v>
      </c>
      <c r="Z38" s="379">
        <v>6</v>
      </c>
      <c r="AA38" s="99">
        <f t="shared" si="23"/>
        <v>0</v>
      </c>
      <c r="AB38" s="175"/>
      <c r="AC38" s="98">
        <f t="shared" si="11"/>
        <v>0</v>
      </c>
      <c r="AD38" s="98">
        <v>5</v>
      </c>
      <c r="AE38" s="107">
        <f t="shared" si="12"/>
        <v>0</v>
      </c>
      <c r="AF38" s="386"/>
      <c r="AG38" s="106">
        <f t="shared" si="13"/>
        <v>0</v>
      </c>
      <c r="AH38" s="106">
        <v>5</v>
      </c>
      <c r="AI38" s="115">
        <f t="shared" si="14"/>
        <v>0</v>
      </c>
      <c r="AJ38" s="114"/>
      <c r="AK38" s="114">
        <f t="shared" si="24"/>
        <v>0</v>
      </c>
      <c r="AL38" s="114">
        <v>5</v>
      </c>
      <c r="AM38" s="95">
        <f t="shared" si="25"/>
        <v>0</v>
      </c>
      <c r="AN38" s="196"/>
      <c r="AO38" s="95">
        <v>0</v>
      </c>
      <c r="AP38" s="40">
        <v>7</v>
      </c>
      <c r="AQ38" s="96">
        <f t="shared" si="15"/>
        <v>0</v>
      </c>
      <c r="AR38" s="96"/>
      <c r="AS38" s="39">
        <f t="shared" si="16"/>
        <v>0</v>
      </c>
      <c r="AT38" s="39">
        <v>5</v>
      </c>
      <c r="AV38" s="83">
        <f t="shared" si="33"/>
        <v>0</v>
      </c>
      <c r="AW38" s="83"/>
      <c r="AX38" s="83">
        <f t="shared" si="34"/>
        <v>0</v>
      </c>
      <c r="AY38" s="515">
        <v>7</v>
      </c>
      <c r="AZ38" s="48">
        <f t="shared" si="35"/>
        <v>0</v>
      </c>
      <c r="BA38" s="48"/>
      <c r="BB38" s="48">
        <f t="shared" si="40"/>
        <v>0</v>
      </c>
      <c r="BC38" s="48">
        <v>7</v>
      </c>
      <c r="BD38" s="45">
        <f t="shared" si="36"/>
        <v>0</v>
      </c>
      <c r="BE38" s="45"/>
      <c r="BF38" s="46">
        <f t="shared" si="37"/>
        <v>0</v>
      </c>
      <c r="BG38" s="46">
        <v>7</v>
      </c>
      <c r="BH38" s="56">
        <f t="shared" si="38"/>
        <v>0</v>
      </c>
      <c r="BI38" s="56"/>
      <c r="BJ38" s="56">
        <f t="shared" si="39"/>
        <v>0</v>
      </c>
      <c r="BK38" s="516">
        <v>7</v>
      </c>
      <c r="BL38" s="36">
        <f t="shared" si="31"/>
        <v>0</v>
      </c>
      <c r="BM38" s="36"/>
      <c r="BN38" s="122">
        <f t="shared" si="32"/>
        <v>0</v>
      </c>
      <c r="BO38" s="121">
        <v>7</v>
      </c>
      <c r="BP38" s="17"/>
      <c r="BQ38" s="17"/>
      <c r="BR38" s="17"/>
      <c r="BS38" s="54"/>
      <c r="BT38" s="53"/>
      <c r="BU38" s="200"/>
      <c r="BV38" s="71"/>
      <c r="BW38" s="18"/>
      <c r="BX38" s="18"/>
      <c r="BY38" s="17"/>
      <c r="BZ38" s="17"/>
      <c r="CA38" s="17"/>
      <c r="CB38" s="17"/>
      <c r="CC38" s="17"/>
      <c r="CF38" s="17"/>
      <c r="CG38" s="17"/>
      <c r="CH38" s="17"/>
      <c r="CI38" s="17"/>
    </row>
    <row r="39" spans="1:87" x14ac:dyDescent="0.25">
      <c r="A39" s="366">
        <f t="shared" si="0"/>
        <v>44824</v>
      </c>
      <c r="B39" s="92"/>
      <c r="C39" s="372">
        <f t="shared" si="27"/>
        <v>0</v>
      </c>
      <c r="D39" s="371"/>
      <c r="E39" s="371">
        <f t="shared" si="28"/>
        <v>0</v>
      </c>
      <c r="F39" s="371">
        <v>6</v>
      </c>
      <c r="G39" s="170">
        <f t="shared" si="9"/>
        <v>0</v>
      </c>
      <c r="H39" s="709"/>
      <c r="I39" s="169">
        <f t="shared" si="29"/>
        <v>0</v>
      </c>
      <c r="J39" s="169">
        <v>6</v>
      </c>
      <c r="K39" s="696">
        <f t="shared" si="17"/>
        <v>0</v>
      </c>
      <c r="L39" s="695"/>
      <c r="M39" s="697">
        <f t="shared" si="18"/>
        <v>0</v>
      </c>
      <c r="N39" s="45">
        <v>6</v>
      </c>
      <c r="O39" s="128">
        <f t="shared" si="42"/>
        <v>0</v>
      </c>
      <c r="P39" s="128"/>
      <c r="Q39" s="128">
        <f t="shared" si="41"/>
        <v>0</v>
      </c>
      <c r="R39" s="128">
        <v>5</v>
      </c>
      <c r="S39" s="181">
        <f t="shared" si="19"/>
        <v>0</v>
      </c>
      <c r="T39" s="180"/>
      <c r="U39" s="180">
        <f t="shared" si="20"/>
        <v>0</v>
      </c>
      <c r="V39" s="180">
        <v>5</v>
      </c>
      <c r="W39" s="380">
        <f t="shared" si="21"/>
        <v>0</v>
      </c>
      <c r="X39" s="379"/>
      <c r="Y39" s="379">
        <f t="shared" si="22"/>
        <v>0</v>
      </c>
      <c r="Z39" s="379">
        <v>6</v>
      </c>
      <c r="AA39" s="99">
        <f t="shared" si="23"/>
        <v>0</v>
      </c>
      <c r="AB39" s="175"/>
      <c r="AC39" s="98">
        <f t="shared" si="11"/>
        <v>0</v>
      </c>
      <c r="AD39" s="98">
        <v>5</v>
      </c>
      <c r="AE39" s="107">
        <f t="shared" si="12"/>
        <v>0</v>
      </c>
      <c r="AF39" s="386"/>
      <c r="AG39" s="106">
        <f t="shared" si="13"/>
        <v>0</v>
      </c>
      <c r="AH39" s="106">
        <v>5</v>
      </c>
      <c r="AI39" s="115">
        <f t="shared" si="14"/>
        <v>0</v>
      </c>
      <c r="AJ39" s="114"/>
      <c r="AK39" s="114">
        <f t="shared" si="24"/>
        <v>0</v>
      </c>
      <c r="AL39" s="114">
        <v>5</v>
      </c>
      <c r="AM39" s="95">
        <f t="shared" si="25"/>
        <v>0</v>
      </c>
      <c r="AN39" s="196"/>
      <c r="AO39" s="95">
        <v>0</v>
      </c>
      <c r="AP39" s="40">
        <v>7</v>
      </c>
      <c r="AQ39" s="96">
        <f t="shared" si="15"/>
        <v>0</v>
      </c>
      <c r="AR39" s="96"/>
      <c r="AS39" s="39">
        <f t="shared" si="16"/>
        <v>0</v>
      </c>
      <c r="AT39" s="39">
        <v>5</v>
      </c>
      <c r="AV39" s="83">
        <f t="shared" si="33"/>
        <v>0</v>
      </c>
      <c r="AW39" s="83"/>
      <c r="AX39" s="83">
        <f t="shared" si="34"/>
        <v>0</v>
      </c>
      <c r="AY39" s="515">
        <v>7</v>
      </c>
      <c r="AZ39" s="48">
        <f t="shared" si="35"/>
        <v>0</v>
      </c>
      <c r="BA39" s="48"/>
      <c r="BB39" s="48">
        <f t="shared" si="40"/>
        <v>0</v>
      </c>
      <c r="BC39" s="48">
        <v>7</v>
      </c>
      <c r="BD39" s="45">
        <f t="shared" si="36"/>
        <v>0</v>
      </c>
      <c r="BE39" s="45"/>
      <c r="BF39" s="46">
        <f t="shared" si="37"/>
        <v>0</v>
      </c>
      <c r="BG39" s="46">
        <v>7</v>
      </c>
      <c r="BH39" s="56">
        <f t="shared" si="38"/>
        <v>0</v>
      </c>
      <c r="BI39" s="56"/>
      <c r="BJ39" s="56">
        <f t="shared" si="39"/>
        <v>0</v>
      </c>
      <c r="BK39" s="516">
        <v>7</v>
      </c>
      <c r="BL39" s="36">
        <f t="shared" si="31"/>
        <v>0</v>
      </c>
      <c r="BM39" s="36"/>
      <c r="BN39" s="122">
        <f t="shared" si="32"/>
        <v>0</v>
      </c>
      <c r="BO39" s="121">
        <v>7</v>
      </c>
      <c r="BP39" s="17"/>
      <c r="BQ39" s="17"/>
      <c r="BR39" s="17"/>
      <c r="BS39" s="54"/>
      <c r="BT39" s="53"/>
      <c r="BU39" s="200"/>
      <c r="BV39" s="71"/>
      <c r="BW39" s="18"/>
      <c r="BX39" s="18"/>
      <c r="BY39" s="17"/>
      <c r="BZ39" s="17"/>
      <c r="CA39" s="17"/>
      <c r="CB39" s="17"/>
      <c r="CC39" s="17"/>
      <c r="CF39" s="17"/>
      <c r="CG39" s="17"/>
      <c r="CH39" s="17"/>
      <c r="CI39" s="17"/>
    </row>
    <row r="40" spans="1:87" x14ac:dyDescent="0.25">
      <c r="A40" s="366">
        <f t="shared" si="0"/>
        <v>44825</v>
      </c>
      <c r="B40" s="92"/>
      <c r="C40" s="372">
        <f t="shared" si="27"/>
        <v>0</v>
      </c>
      <c r="D40" s="371"/>
      <c r="E40" s="371">
        <f t="shared" si="28"/>
        <v>0</v>
      </c>
      <c r="F40" s="371">
        <v>6</v>
      </c>
      <c r="G40" s="170">
        <f t="shared" si="9"/>
        <v>0</v>
      </c>
      <c r="H40" s="709"/>
      <c r="I40" s="169">
        <f t="shared" si="29"/>
        <v>0</v>
      </c>
      <c r="J40" s="169">
        <v>6</v>
      </c>
      <c r="K40" s="696">
        <f t="shared" si="17"/>
        <v>0</v>
      </c>
      <c r="L40" s="695"/>
      <c r="M40" s="697">
        <f t="shared" si="18"/>
        <v>0</v>
      </c>
      <c r="N40" s="45">
        <v>6</v>
      </c>
      <c r="O40" s="128">
        <f t="shared" si="42"/>
        <v>0</v>
      </c>
      <c r="P40" s="128"/>
      <c r="Q40" s="128">
        <f t="shared" si="41"/>
        <v>0</v>
      </c>
      <c r="R40" s="128">
        <v>5</v>
      </c>
      <c r="S40" s="181">
        <f t="shared" si="19"/>
        <v>0</v>
      </c>
      <c r="T40" s="180"/>
      <c r="U40" s="180">
        <f t="shared" si="20"/>
        <v>0</v>
      </c>
      <c r="V40" s="180">
        <v>5</v>
      </c>
      <c r="W40" s="380">
        <f t="shared" si="21"/>
        <v>0</v>
      </c>
      <c r="X40" s="379"/>
      <c r="Y40" s="379">
        <f t="shared" si="22"/>
        <v>0</v>
      </c>
      <c r="Z40" s="379">
        <v>6</v>
      </c>
      <c r="AA40" s="99">
        <f t="shared" si="23"/>
        <v>0</v>
      </c>
      <c r="AB40" s="175"/>
      <c r="AC40" s="98">
        <f t="shared" si="11"/>
        <v>0</v>
      </c>
      <c r="AD40" s="98">
        <v>5</v>
      </c>
      <c r="AE40" s="107">
        <f t="shared" si="12"/>
        <v>0</v>
      </c>
      <c r="AF40" s="386"/>
      <c r="AG40" s="106">
        <f t="shared" si="13"/>
        <v>0</v>
      </c>
      <c r="AH40" s="106">
        <v>5</v>
      </c>
      <c r="AI40" s="115">
        <f t="shared" si="14"/>
        <v>0</v>
      </c>
      <c r="AJ40" s="114"/>
      <c r="AK40" s="114">
        <f t="shared" si="24"/>
        <v>0</v>
      </c>
      <c r="AL40" s="114">
        <v>5</v>
      </c>
      <c r="AM40" s="95">
        <f t="shared" si="25"/>
        <v>0</v>
      </c>
      <c r="AN40" s="196"/>
      <c r="AO40" s="95">
        <v>0</v>
      </c>
      <c r="AP40" s="40">
        <v>7</v>
      </c>
      <c r="AQ40" s="96">
        <f t="shared" si="15"/>
        <v>0</v>
      </c>
      <c r="AR40" s="96"/>
      <c r="AS40" s="39">
        <f t="shared" si="16"/>
        <v>0</v>
      </c>
      <c r="AT40" s="39">
        <v>5</v>
      </c>
      <c r="AV40" s="83">
        <f t="shared" si="33"/>
        <v>0</v>
      </c>
      <c r="AW40" s="83"/>
      <c r="AX40" s="83">
        <f t="shared" si="34"/>
        <v>0</v>
      </c>
      <c r="AY40" s="515">
        <v>7</v>
      </c>
      <c r="AZ40" s="48">
        <f t="shared" si="35"/>
        <v>0</v>
      </c>
      <c r="BA40" s="48"/>
      <c r="BB40" s="48">
        <f t="shared" si="40"/>
        <v>0</v>
      </c>
      <c r="BC40" s="48">
        <v>7</v>
      </c>
      <c r="BD40" s="45">
        <f t="shared" si="36"/>
        <v>0</v>
      </c>
      <c r="BE40" s="45"/>
      <c r="BF40" s="46">
        <f t="shared" si="37"/>
        <v>0</v>
      </c>
      <c r="BG40" s="46">
        <v>7</v>
      </c>
      <c r="BH40" s="56">
        <f t="shared" si="38"/>
        <v>0</v>
      </c>
      <c r="BI40" s="56"/>
      <c r="BJ40" s="56">
        <f t="shared" si="39"/>
        <v>0</v>
      </c>
      <c r="BK40" s="516">
        <v>7</v>
      </c>
      <c r="BL40" s="36">
        <f t="shared" si="31"/>
        <v>0</v>
      </c>
      <c r="BM40" s="36"/>
      <c r="BN40" s="122">
        <f t="shared" si="32"/>
        <v>0</v>
      </c>
      <c r="BO40" s="121">
        <v>7</v>
      </c>
      <c r="BP40" s="17"/>
      <c r="BQ40" s="17"/>
      <c r="BR40" s="17"/>
      <c r="BS40" s="54"/>
      <c r="BT40" s="53"/>
      <c r="BU40" s="200"/>
      <c r="BV40" s="71"/>
      <c r="BW40" s="18"/>
      <c r="BX40" s="18"/>
      <c r="BY40" s="17"/>
      <c r="BZ40" s="17"/>
      <c r="CA40" s="17"/>
      <c r="CB40" s="17"/>
      <c r="CC40" s="17"/>
      <c r="CF40" s="17"/>
      <c r="CG40" s="17"/>
      <c r="CH40" s="17"/>
      <c r="CI40" s="17"/>
    </row>
    <row r="41" spans="1:87" x14ac:dyDescent="0.25">
      <c r="A41" s="366">
        <f t="shared" si="0"/>
        <v>44826</v>
      </c>
      <c r="B41" s="92"/>
      <c r="C41" s="372">
        <f t="shared" si="27"/>
        <v>0</v>
      </c>
      <c r="D41" s="371"/>
      <c r="E41" s="371">
        <f t="shared" si="28"/>
        <v>0</v>
      </c>
      <c r="F41" s="371">
        <v>6</v>
      </c>
      <c r="G41" s="170">
        <f t="shared" si="9"/>
        <v>0</v>
      </c>
      <c r="H41" s="709"/>
      <c r="I41" s="169">
        <f t="shared" si="29"/>
        <v>0</v>
      </c>
      <c r="J41" s="169">
        <v>6</v>
      </c>
      <c r="K41" s="696">
        <f t="shared" si="17"/>
        <v>0</v>
      </c>
      <c r="L41" s="695"/>
      <c r="M41" s="697">
        <f t="shared" si="18"/>
        <v>0</v>
      </c>
      <c r="N41" s="45">
        <v>6</v>
      </c>
      <c r="O41" s="128">
        <f t="shared" si="42"/>
        <v>0</v>
      </c>
      <c r="P41" s="128"/>
      <c r="Q41" s="128">
        <f t="shared" si="41"/>
        <v>0</v>
      </c>
      <c r="R41" s="128">
        <v>5</v>
      </c>
      <c r="S41" s="181">
        <f t="shared" si="19"/>
        <v>0</v>
      </c>
      <c r="T41" s="180"/>
      <c r="U41" s="180">
        <f t="shared" si="20"/>
        <v>0</v>
      </c>
      <c r="V41" s="180">
        <v>5</v>
      </c>
      <c r="W41" s="380">
        <f t="shared" si="21"/>
        <v>0</v>
      </c>
      <c r="X41" s="379"/>
      <c r="Y41" s="379">
        <f t="shared" si="22"/>
        <v>0</v>
      </c>
      <c r="Z41" s="379">
        <v>6</v>
      </c>
      <c r="AA41" s="99">
        <f t="shared" si="23"/>
        <v>0</v>
      </c>
      <c r="AB41" s="175"/>
      <c r="AC41" s="98">
        <f t="shared" si="11"/>
        <v>0</v>
      </c>
      <c r="AD41" s="98">
        <v>5</v>
      </c>
      <c r="AE41" s="107">
        <f t="shared" si="12"/>
        <v>0</v>
      </c>
      <c r="AF41" s="386"/>
      <c r="AG41" s="106">
        <f t="shared" si="13"/>
        <v>0</v>
      </c>
      <c r="AH41" s="106">
        <v>5</v>
      </c>
      <c r="AI41" s="115">
        <f t="shared" si="14"/>
        <v>0</v>
      </c>
      <c r="AJ41" s="114"/>
      <c r="AK41" s="114">
        <f t="shared" si="24"/>
        <v>0</v>
      </c>
      <c r="AL41" s="114">
        <v>5</v>
      </c>
      <c r="AM41" s="95">
        <f t="shared" si="25"/>
        <v>0</v>
      </c>
      <c r="AN41" s="196"/>
      <c r="AO41" s="95">
        <v>0</v>
      </c>
      <c r="AP41" s="40">
        <v>7</v>
      </c>
      <c r="AQ41" s="96">
        <f t="shared" si="15"/>
        <v>0</v>
      </c>
      <c r="AR41" s="96"/>
      <c r="AS41" s="39">
        <f t="shared" si="16"/>
        <v>0</v>
      </c>
      <c r="AT41" s="39">
        <v>5</v>
      </c>
      <c r="AV41" s="83">
        <f t="shared" si="33"/>
        <v>0</v>
      </c>
      <c r="AW41" s="83"/>
      <c r="AX41" s="83">
        <f t="shared" si="34"/>
        <v>0</v>
      </c>
      <c r="AY41" s="515">
        <v>7</v>
      </c>
      <c r="AZ41" s="48">
        <f t="shared" si="35"/>
        <v>0</v>
      </c>
      <c r="BA41" s="48"/>
      <c r="BB41" s="48">
        <f t="shared" si="40"/>
        <v>0</v>
      </c>
      <c r="BC41" s="48">
        <v>7</v>
      </c>
      <c r="BD41" s="45">
        <f t="shared" si="36"/>
        <v>0</v>
      </c>
      <c r="BE41" s="45"/>
      <c r="BF41" s="46">
        <f t="shared" si="37"/>
        <v>0</v>
      </c>
      <c r="BG41" s="46">
        <v>7</v>
      </c>
      <c r="BH41" s="56">
        <f t="shared" si="38"/>
        <v>0</v>
      </c>
      <c r="BI41" s="56"/>
      <c r="BJ41" s="56">
        <f t="shared" si="39"/>
        <v>0</v>
      </c>
      <c r="BK41" s="516">
        <v>7</v>
      </c>
      <c r="BL41" s="36">
        <f t="shared" si="31"/>
        <v>0</v>
      </c>
      <c r="BM41" s="36"/>
      <c r="BN41" s="122">
        <f t="shared" si="32"/>
        <v>0</v>
      </c>
      <c r="BO41" s="121">
        <v>7</v>
      </c>
      <c r="BP41" s="17"/>
      <c r="BQ41" s="17"/>
      <c r="BR41" s="17"/>
      <c r="BS41" s="54"/>
      <c r="BT41" s="53"/>
      <c r="BU41" s="200"/>
      <c r="BV41" s="71"/>
      <c r="BW41" s="18"/>
      <c r="BX41" s="18"/>
      <c r="BY41" s="17"/>
      <c r="BZ41" s="17"/>
      <c r="CA41" s="17"/>
      <c r="CB41" s="17"/>
      <c r="CC41" s="17"/>
      <c r="CF41" s="17"/>
      <c r="CG41" s="17"/>
      <c r="CH41" s="17"/>
      <c r="CI41" s="17"/>
    </row>
    <row r="42" spans="1:87" x14ac:dyDescent="0.25">
      <c r="A42" s="366">
        <f t="shared" si="0"/>
        <v>44827</v>
      </c>
      <c r="B42" s="92"/>
      <c r="C42" s="372">
        <f t="shared" si="27"/>
        <v>0</v>
      </c>
      <c r="D42" s="371"/>
      <c r="E42" s="371">
        <f t="shared" si="28"/>
        <v>0</v>
      </c>
      <c r="F42" s="371">
        <v>6</v>
      </c>
      <c r="G42" s="170">
        <f t="shared" si="9"/>
        <v>0</v>
      </c>
      <c r="H42" s="709"/>
      <c r="I42" s="169">
        <f t="shared" si="29"/>
        <v>0</v>
      </c>
      <c r="J42" s="169">
        <v>6</v>
      </c>
      <c r="K42" s="696">
        <f t="shared" si="17"/>
        <v>0</v>
      </c>
      <c r="L42" s="695"/>
      <c r="M42" s="697">
        <f t="shared" si="18"/>
        <v>0</v>
      </c>
      <c r="N42" s="45">
        <v>6</v>
      </c>
      <c r="O42" s="128">
        <f t="shared" si="42"/>
        <v>0</v>
      </c>
      <c r="P42" s="128"/>
      <c r="Q42" s="128">
        <f t="shared" si="41"/>
        <v>0</v>
      </c>
      <c r="R42" s="128">
        <v>5</v>
      </c>
      <c r="S42" s="181">
        <f t="shared" si="19"/>
        <v>0</v>
      </c>
      <c r="T42" s="180"/>
      <c r="U42" s="180">
        <f t="shared" si="20"/>
        <v>0</v>
      </c>
      <c r="V42" s="180">
        <v>5</v>
      </c>
      <c r="W42" s="380">
        <f t="shared" si="21"/>
        <v>0</v>
      </c>
      <c r="X42" s="379"/>
      <c r="Y42" s="379">
        <f t="shared" si="22"/>
        <v>0</v>
      </c>
      <c r="Z42" s="379">
        <v>6</v>
      </c>
      <c r="AA42" s="99">
        <f t="shared" si="23"/>
        <v>0</v>
      </c>
      <c r="AB42" s="175"/>
      <c r="AC42" s="98">
        <f t="shared" si="11"/>
        <v>0</v>
      </c>
      <c r="AD42" s="98">
        <v>5</v>
      </c>
      <c r="AE42" s="107">
        <f t="shared" si="12"/>
        <v>0</v>
      </c>
      <c r="AF42" s="386"/>
      <c r="AG42" s="106">
        <f t="shared" si="13"/>
        <v>0</v>
      </c>
      <c r="AH42" s="106">
        <v>5</v>
      </c>
      <c r="AI42" s="115">
        <f t="shared" si="14"/>
        <v>0</v>
      </c>
      <c r="AJ42" s="114"/>
      <c r="AK42" s="114">
        <f t="shared" si="24"/>
        <v>0</v>
      </c>
      <c r="AL42" s="114">
        <v>5</v>
      </c>
      <c r="AM42" s="95">
        <f t="shared" si="25"/>
        <v>0</v>
      </c>
      <c r="AN42" s="196"/>
      <c r="AO42" s="95">
        <v>0</v>
      </c>
      <c r="AP42" s="40">
        <v>7</v>
      </c>
      <c r="AQ42" s="96">
        <f t="shared" si="15"/>
        <v>0</v>
      </c>
      <c r="AR42" s="96"/>
      <c r="AS42" s="39">
        <f t="shared" si="16"/>
        <v>0</v>
      </c>
      <c r="AT42" s="39">
        <v>5</v>
      </c>
      <c r="AV42" s="83">
        <f t="shared" si="33"/>
        <v>0</v>
      </c>
      <c r="AW42" s="83"/>
      <c r="AX42" s="83">
        <f t="shared" si="34"/>
        <v>0</v>
      </c>
      <c r="AY42" s="515">
        <v>7</v>
      </c>
      <c r="AZ42" s="48">
        <f t="shared" si="35"/>
        <v>0</v>
      </c>
      <c r="BA42" s="48"/>
      <c r="BB42" s="48">
        <f t="shared" si="40"/>
        <v>0</v>
      </c>
      <c r="BC42" s="48">
        <v>7</v>
      </c>
      <c r="BD42" s="45">
        <f t="shared" si="36"/>
        <v>0</v>
      </c>
      <c r="BE42" s="45"/>
      <c r="BF42" s="46">
        <f t="shared" si="37"/>
        <v>0</v>
      </c>
      <c r="BG42" s="46">
        <v>7</v>
      </c>
      <c r="BH42" s="56">
        <f t="shared" si="38"/>
        <v>0</v>
      </c>
      <c r="BI42" s="56"/>
      <c r="BJ42" s="56">
        <f t="shared" si="39"/>
        <v>0</v>
      </c>
      <c r="BK42" s="516">
        <v>7</v>
      </c>
      <c r="BL42" s="36">
        <f t="shared" si="31"/>
        <v>0</v>
      </c>
      <c r="BM42" s="36"/>
      <c r="BN42" s="122">
        <f t="shared" si="32"/>
        <v>0</v>
      </c>
      <c r="BO42" s="121">
        <v>7</v>
      </c>
      <c r="BP42" s="17"/>
      <c r="BQ42" s="17"/>
      <c r="BR42" s="17"/>
      <c r="BS42" s="54"/>
      <c r="BT42" s="53"/>
      <c r="BU42" s="200"/>
      <c r="BV42" s="71"/>
      <c r="BW42" s="18"/>
      <c r="BX42" s="18"/>
      <c r="BY42" s="17"/>
      <c r="BZ42" s="17"/>
      <c r="CA42" s="17"/>
      <c r="CB42" s="17"/>
      <c r="CC42" s="17"/>
      <c r="CF42" s="17"/>
      <c r="CG42" s="17"/>
      <c r="CH42" s="17"/>
      <c r="CI42" s="17"/>
    </row>
    <row r="43" spans="1:87" x14ac:dyDescent="0.25">
      <c r="A43" s="366">
        <f t="shared" si="0"/>
        <v>44828</v>
      </c>
      <c r="B43" s="92"/>
      <c r="C43" s="372">
        <f t="shared" si="27"/>
        <v>0</v>
      </c>
      <c r="D43" s="371"/>
      <c r="E43" s="371">
        <f t="shared" si="28"/>
        <v>0</v>
      </c>
      <c r="F43" s="371">
        <v>6</v>
      </c>
      <c r="G43" s="170">
        <f t="shared" si="9"/>
        <v>0</v>
      </c>
      <c r="H43" s="709"/>
      <c r="I43" s="169">
        <f t="shared" si="29"/>
        <v>0</v>
      </c>
      <c r="J43" s="169">
        <v>6</v>
      </c>
      <c r="K43" s="696">
        <f t="shared" si="17"/>
        <v>0</v>
      </c>
      <c r="L43" s="695"/>
      <c r="M43" s="697">
        <f t="shared" si="18"/>
        <v>0</v>
      </c>
      <c r="N43" s="45">
        <v>6</v>
      </c>
      <c r="O43" s="128">
        <f t="shared" si="42"/>
        <v>0</v>
      </c>
      <c r="P43" s="128"/>
      <c r="Q43" s="128">
        <f t="shared" si="41"/>
        <v>0</v>
      </c>
      <c r="R43" s="128">
        <v>5</v>
      </c>
      <c r="S43" s="181">
        <f t="shared" si="19"/>
        <v>0</v>
      </c>
      <c r="T43" s="180"/>
      <c r="U43" s="180">
        <f t="shared" si="20"/>
        <v>0</v>
      </c>
      <c r="V43" s="180">
        <v>5</v>
      </c>
      <c r="W43" s="380">
        <f t="shared" si="21"/>
        <v>0</v>
      </c>
      <c r="X43" s="379"/>
      <c r="Y43" s="379">
        <f t="shared" si="22"/>
        <v>0</v>
      </c>
      <c r="Z43" s="379">
        <v>6</v>
      </c>
      <c r="AA43" s="99">
        <f t="shared" si="23"/>
        <v>0</v>
      </c>
      <c r="AB43" s="175"/>
      <c r="AC43" s="98">
        <f t="shared" si="11"/>
        <v>0</v>
      </c>
      <c r="AD43" s="98">
        <v>5</v>
      </c>
      <c r="AE43" s="107">
        <f t="shared" si="12"/>
        <v>0</v>
      </c>
      <c r="AF43" s="386"/>
      <c r="AG43" s="106">
        <f t="shared" si="13"/>
        <v>0</v>
      </c>
      <c r="AH43" s="106">
        <v>5</v>
      </c>
      <c r="AI43" s="115">
        <f t="shared" si="14"/>
        <v>0</v>
      </c>
      <c r="AJ43" s="114"/>
      <c r="AK43" s="114">
        <f t="shared" si="24"/>
        <v>0</v>
      </c>
      <c r="AL43" s="114">
        <v>5</v>
      </c>
      <c r="AM43" s="95">
        <f t="shared" si="25"/>
        <v>0</v>
      </c>
      <c r="AN43" s="196"/>
      <c r="AO43" s="95">
        <v>0</v>
      </c>
      <c r="AP43" s="40">
        <v>7</v>
      </c>
      <c r="AQ43" s="96">
        <f t="shared" si="15"/>
        <v>0</v>
      </c>
      <c r="AR43" s="96"/>
      <c r="AS43" s="39">
        <f t="shared" si="16"/>
        <v>0</v>
      </c>
      <c r="AT43" s="39">
        <v>5</v>
      </c>
      <c r="AV43" s="83">
        <f t="shared" si="33"/>
        <v>0</v>
      </c>
      <c r="AW43" s="83"/>
      <c r="AX43" s="83">
        <f t="shared" si="34"/>
        <v>0</v>
      </c>
      <c r="AY43" s="515">
        <v>7</v>
      </c>
      <c r="AZ43" s="48">
        <f t="shared" si="35"/>
        <v>0</v>
      </c>
      <c r="BA43" s="48"/>
      <c r="BB43" s="48">
        <f t="shared" si="40"/>
        <v>0</v>
      </c>
      <c r="BC43" s="48">
        <v>7</v>
      </c>
      <c r="BD43" s="45">
        <f t="shared" si="36"/>
        <v>0</v>
      </c>
      <c r="BE43" s="45"/>
      <c r="BF43" s="46">
        <f t="shared" si="37"/>
        <v>0</v>
      </c>
      <c r="BG43" s="46">
        <v>7</v>
      </c>
      <c r="BH43" s="56">
        <f t="shared" si="38"/>
        <v>0</v>
      </c>
      <c r="BI43" s="56"/>
      <c r="BJ43" s="56">
        <f t="shared" si="39"/>
        <v>0</v>
      </c>
      <c r="BK43" s="516">
        <v>7</v>
      </c>
      <c r="BL43" s="36">
        <f t="shared" si="31"/>
        <v>0</v>
      </c>
      <c r="BM43" s="36"/>
      <c r="BN43" s="122">
        <f t="shared" si="32"/>
        <v>0</v>
      </c>
      <c r="BO43" s="121">
        <v>7</v>
      </c>
      <c r="BP43" s="17"/>
      <c r="BQ43" s="17"/>
      <c r="BR43" s="17"/>
      <c r="BS43" s="54"/>
      <c r="BT43" s="53"/>
      <c r="BU43" s="200"/>
      <c r="BV43" s="71"/>
      <c r="BW43" s="18"/>
      <c r="BX43" s="18"/>
      <c r="BY43" s="17"/>
      <c r="BZ43" s="17"/>
      <c r="CA43" s="17"/>
      <c r="CB43" s="17"/>
      <c r="CC43" s="17"/>
      <c r="CF43" s="17"/>
      <c r="CG43" s="17"/>
      <c r="CH43" s="17"/>
      <c r="CI43" s="17"/>
    </row>
    <row r="44" spans="1:87" x14ac:dyDescent="0.25">
      <c r="A44" s="366">
        <f t="shared" si="0"/>
        <v>44829</v>
      </c>
      <c r="B44" s="92"/>
      <c r="C44" s="372">
        <f t="shared" si="27"/>
        <v>0</v>
      </c>
      <c r="D44" s="371"/>
      <c r="E44" s="371">
        <f t="shared" si="28"/>
        <v>0</v>
      </c>
      <c r="F44" s="371">
        <v>6</v>
      </c>
      <c r="G44" s="170">
        <f t="shared" si="9"/>
        <v>0</v>
      </c>
      <c r="H44" s="709"/>
      <c r="I44" s="169">
        <f t="shared" si="29"/>
        <v>0</v>
      </c>
      <c r="J44" s="169">
        <v>6</v>
      </c>
      <c r="K44" s="696">
        <f t="shared" si="17"/>
        <v>0</v>
      </c>
      <c r="L44" s="695"/>
      <c r="M44" s="697">
        <f t="shared" si="18"/>
        <v>0</v>
      </c>
      <c r="N44" s="45">
        <v>6</v>
      </c>
      <c r="O44" s="128">
        <f t="shared" si="42"/>
        <v>0</v>
      </c>
      <c r="P44" s="128"/>
      <c r="Q44" s="128">
        <f t="shared" si="41"/>
        <v>0</v>
      </c>
      <c r="R44" s="128">
        <v>5</v>
      </c>
      <c r="S44" s="181">
        <f t="shared" si="19"/>
        <v>0</v>
      </c>
      <c r="T44" s="180"/>
      <c r="U44" s="180">
        <f t="shared" si="20"/>
        <v>0</v>
      </c>
      <c r="V44" s="180">
        <v>5</v>
      </c>
      <c r="W44" s="380">
        <f t="shared" si="21"/>
        <v>0</v>
      </c>
      <c r="X44" s="379"/>
      <c r="Y44" s="379">
        <f t="shared" si="22"/>
        <v>0</v>
      </c>
      <c r="Z44" s="379">
        <v>6</v>
      </c>
      <c r="AA44" s="99">
        <f t="shared" si="23"/>
        <v>0</v>
      </c>
      <c r="AB44" s="175"/>
      <c r="AC44" s="98">
        <f t="shared" si="11"/>
        <v>0</v>
      </c>
      <c r="AD44" s="98">
        <v>5</v>
      </c>
      <c r="AE44" s="107">
        <f t="shared" si="12"/>
        <v>0</v>
      </c>
      <c r="AF44" s="386"/>
      <c r="AG44" s="106">
        <f t="shared" si="13"/>
        <v>0</v>
      </c>
      <c r="AH44" s="106">
        <v>5</v>
      </c>
      <c r="AI44" s="115">
        <f t="shared" si="14"/>
        <v>0</v>
      </c>
      <c r="AJ44" s="114"/>
      <c r="AK44" s="114">
        <f t="shared" si="24"/>
        <v>0</v>
      </c>
      <c r="AL44" s="114">
        <v>5</v>
      </c>
      <c r="AM44" s="95">
        <f t="shared" si="25"/>
        <v>0</v>
      </c>
      <c r="AN44" s="196"/>
      <c r="AO44" s="95">
        <v>0</v>
      </c>
      <c r="AP44" s="40">
        <v>7</v>
      </c>
      <c r="AQ44" s="96">
        <f t="shared" si="15"/>
        <v>0</v>
      </c>
      <c r="AR44" s="96"/>
      <c r="AS44" s="39">
        <f t="shared" si="16"/>
        <v>0</v>
      </c>
      <c r="AT44" s="39">
        <v>5</v>
      </c>
      <c r="AV44" s="83">
        <f t="shared" si="33"/>
        <v>0</v>
      </c>
      <c r="AW44" s="83"/>
      <c r="AX44" s="83">
        <f t="shared" si="34"/>
        <v>0</v>
      </c>
      <c r="AY44" s="515">
        <v>7</v>
      </c>
      <c r="AZ44" s="48">
        <f t="shared" si="35"/>
        <v>0</v>
      </c>
      <c r="BA44" s="48"/>
      <c r="BB44" s="48">
        <f t="shared" si="40"/>
        <v>0</v>
      </c>
      <c r="BC44" s="48">
        <v>7</v>
      </c>
      <c r="BD44" s="45">
        <f t="shared" si="36"/>
        <v>0</v>
      </c>
      <c r="BE44" s="45"/>
      <c r="BF44" s="46">
        <f t="shared" si="37"/>
        <v>0</v>
      </c>
      <c r="BG44" s="46">
        <v>7</v>
      </c>
      <c r="BH44" s="56">
        <f t="shared" si="38"/>
        <v>0</v>
      </c>
      <c r="BI44" s="56"/>
      <c r="BJ44" s="56">
        <f t="shared" si="39"/>
        <v>0</v>
      </c>
      <c r="BK44" s="516">
        <v>7</v>
      </c>
      <c r="BL44" s="36">
        <f t="shared" si="31"/>
        <v>0</v>
      </c>
      <c r="BM44" s="36"/>
      <c r="BN44" s="122">
        <f t="shared" si="32"/>
        <v>0</v>
      </c>
      <c r="BO44" s="121">
        <v>7</v>
      </c>
      <c r="BP44" s="17"/>
      <c r="BQ44" s="17"/>
      <c r="BR44" s="17"/>
      <c r="BS44" s="54"/>
      <c r="BT44" s="53"/>
      <c r="BU44" s="200"/>
      <c r="BV44" s="71"/>
      <c r="BW44" s="18"/>
      <c r="BX44" s="18"/>
      <c r="BY44" s="17"/>
      <c r="BZ44" s="17"/>
      <c r="CA44" s="17"/>
      <c r="CB44" s="17"/>
      <c r="CC44" s="17"/>
      <c r="CF44" s="17"/>
      <c r="CG44" s="17"/>
      <c r="CH44" s="17"/>
      <c r="CI44" s="17"/>
    </row>
    <row r="45" spans="1:87" x14ac:dyDescent="0.25">
      <c r="A45" s="366">
        <f t="shared" si="0"/>
        <v>44830</v>
      </c>
      <c r="B45" s="92"/>
      <c r="C45" s="372">
        <f t="shared" si="27"/>
        <v>0</v>
      </c>
      <c r="D45" s="371"/>
      <c r="E45" s="371">
        <f t="shared" si="28"/>
        <v>0</v>
      </c>
      <c r="F45" s="371">
        <v>6</v>
      </c>
      <c r="G45" s="170">
        <f t="shared" si="9"/>
        <v>0</v>
      </c>
      <c r="H45" s="709"/>
      <c r="I45" s="169">
        <f t="shared" si="29"/>
        <v>0</v>
      </c>
      <c r="J45" s="169">
        <v>6</v>
      </c>
      <c r="K45" s="696">
        <f t="shared" si="17"/>
        <v>0</v>
      </c>
      <c r="L45" s="695"/>
      <c r="M45" s="697">
        <f t="shared" si="18"/>
        <v>0</v>
      </c>
      <c r="N45" s="45">
        <v>6</v>
      </c>
      <c r="O45" s="128">
        <f t="shared" si="42"/>
        <v>0</v>
      </c>
      <c r="P45" s="128"/>
      <c r="Q45" s="128">
        <f t="shared" si="41"/>
        <v>0</v>
      </c>
      <c r="R45" s="128">
        <v>5</v>
      </c>
      <c r="S45" s="181">
        <f t="shared" si="19"/>
        <v>0</v>
      </c>
      <c r="T45" s="180"/>
      <c r="U45" s="180">
        <f t="shared" si="20"/>
        <v>0</v>
      </c>
      <c r="V45" s="180">
        <v>5</v>
      </c>
      <c r="W45" s="380">
        <f t="shared" si="21"/>
        <v>0</v>
      </c>
      <c r="X45" s="379"/>
      <c r="Y45" s="379">
        <f t="shared" si="22"/>
        <v>0</v>
      </c>
      <c r="Z45" s="379">
        <v>6</v>
      </c>
      <c r="AA45" s="99">
        <f t="shared" si="23"/>
        <v>0</v>
      </c>
      <c r="AB45" s="175"/>
      <c r="AC45" s="98">
        <f t="shared" si="11"/>
        <v>0</v>
      </c>
      <c r="AD45" s="98">
        <v>5</v>
      </c>
      <c r="AE45" s="107">
        <f t="shared" si="12"/>
        <v>0</v>
      </c>
      <c r="AF45" s="386"/>
      <c r="AG45" s="106">
        <f t="shared" si="13"/>
        <v>0</v>
      </c>
      <c r="AH45" s="106">
        <v>5</v>
      </c>
      <c r="AI45" s="115">
        <f t="shared" si="14"/>
        <v>0</v>
      </c>
      <c r="AJ45" s="114"/>
      <c r="AK45" s="114">
        <f t="shared" si="24"/>
        <v>0</v>
      </c>
      <c r="AL45" s="114">
        <v>5</v>
      </c>
      <c r="AM45" s="95">
        <f t="shared" si="25"/>
        <v>0</v>
      </c>
      <c r="AN45" s="196"/>
      <c r="AO45" s="95">
        <v>0</v>
      </c>
      <c r="AP45" s="40">
        <v>7</v>
      </c>
      <c r="AQ45" s="96">
        <f t="shared" si="15"/>
        <v>0</v>
      </c>
      <c r="AR45" s="96"/>
      <c r="AS45" s="39">
        <f t="shared" si="16"/>
        <v>0</v>
      </c>
      <c r="AT45" s="39">
        <v>5</v>
      </c>
      <c r="AV45" s="83">
        <f t="shared" si="33"/>
        <v>0</v>
      </c>
      <c r="AW45" s="83"/>
      <c r="AX45" s="83">
        <f t="shared" si="34"/>
        <v>0</v>
      </c>
      <c r="AY45" s="515">
        <v>7</v>
      </c>
      <c r="AZ45" s="48">
        <f t="shared" si="35"/>
        <v>0</v>
      </c>
      <c r="BA45" s="48"/>
      <c r="BB45" s="48">
        <f t="shared" si="40"/>
        <v>0</v>
      </c>
      <c r="BC45" s="48">
        <v>7</v>
      </c>
      <c r="BD45" s="45">
        <f t="shared" si="36"/>
        <v>0</v>
      </c>
      <c r="BE45" s="45"/>
      <c r="BF45" s="46">
        <f t="shared" si="37"/>
        <v>0</v>
      </c>
      <c r="BG45" s="46">
        <v>7</v>
      </c>
      <c r="BH45" s="56">
        <f t="shared" si="38"/>
        <v>0</v>
      </c>
      <c r="BI45" s="56"/>
      <c r="BJ45" s="56">
        <f t="shared" si="39"/>
        <v>0</v>
      </c>
      <c r="BK45" s="516">
        <v>7</v>
      </c>
      <c r="BL45" s="36">
        <f t="shared" si="31"/>
        <v>0</v>
      </c>
      <c r="BM45" s="36"/>
      <c r="BN45" s="122">
        <f t="shared" si="32"/>
        <v>0</v>
      </c>
      <c r="BO45" s="121">
        <v>7</v>
      </c>
      <c r="BP45" s="17"/>
      <c r="BQ45" s="17"/>
      <c r="BR45" s="17"/>
      <c r="BS45" s="54"/>
      <c r="BT45" s="53"/>
      <c r="BU45" s="200"/>
      <c r="BV45" s="71"/>
      <c r="BW45" s="18"/>
      <c r="BX45" s="18"/>
      <c r="BY45" s="17"/>
      <c r="BZ45" s="17"/>
      <c r="CA45" s="17"/>
      <c r="CB45" s="17"/>
      <c r="CC45" s="17"/>
      <c r="CF45" s="17"/>
      <c r="CG45" s="17"/>
      <c r="CH45" s="17"/>
      <c r="CI45" s="17"/>
    </row>
    <row r="46" spans="1:87" x14ac:dyDescent="0.25">
      <c r="A46" s="366">
        <f t="shared" si="0"/>
        <v>44831</v>
      </c>
      <c r="B46" s="92"/>
      <c r="C46" s="372">
        <f t="shared" si="27"/>
        <v>0</v>
      </c>
      <c r="D46" s="371"/>
      <c r="E46" s="371">
        <f t="shared" si="28"/>
        <v>0</v>
      </c>
      <c r="F46" s="371">
        <v>6</v>
      </c>
      <c r="G46" s="170">
        <f t="shared" si="9"/>
        <v>0</v>
      </c>
      <c r="H46" s="709"/>
      <c r="I46" s="169">
        <f t="shared" si="29"/>
        <v>0</v>
      </c>
      <c r="J46" s="169">
        <v>6</v>
      </c>
      <c r="K46" s="696">
        <f t="shared" si="17"/>
        <v>0</v>
      </c>
      <c r="L46" s="695"/>
      <c r="M46" s="697">
        <f t="shared" si="18"/>
        <v>0</v>
      </c>
      <c r="N46" s="45">
        <v>6</v>
      </c>
      <c r="O46" s="128">
        <f t="shared" si="42"/>
        <v>0</v>
      </c>
      <c r="P46" s="128"/>
      <c r="Q46" s="128">
        <f t="shared" si="41"/>
        <v>0</v>
      </c>
      <c r="R46" s="128">
        <v>5</v>
      </c>
      <c r="S46" s="181">
        <f t="shared" si="19"/>
        <v>0</v>
      </c>
      <c r="T46" s="180"/>
      <c r="U46" s="180">
        <f t="shared" si="20"/>
        <v>0</v>
      </c>
      <c r="V46" s="180">
        <v>5</v>
      </c>
      <c r="W46" s="380">
        <f t="shared" si="21"/>
        <v>0</v>
      </c>
      <c r="X46" s="379"/>
      <c r="Y46" s="379">
        <f t="shared" si="22"/>
        <v>0</v>
      </c>
      <c r="Z46" s="379">
        <v>6</v>
      </c>
      <c r="AA46" s="99">
        <f t="shared" si="23"/>
        <v>0</v>
      </c>
      <c r="AB46" s="175"/>
      <c r="AC46" s="98">
        <f t="shared" si="11"/>
        <v>0</v>
      </c>
      <c r="AD46" s="98">
        <v>5</v>
      </c>
      <c r="AE46" s="107">
        <f t="shared" si="12"/>
        <v>0</v>
      </c>
      <c r="AF46" s="386"/>
      <c r="AG46" s="106">
        <f t="shared" si="13"/>
        <v>0</v>
      </c>
      <c r="AH46" s="106">
        <v>5</v>
      </c>
      <c r="AI46" s="115">
        <f t="shared" si="14"/>
        <v>0</v>
      </c>
      <c r="AJ46" s="114"/>
      <c r="AK46" s="114">
        <f t="shared" si="24"/>
        <v>0</v>
      </c>
      <c r="AL46" s="114">
        <v>5</v>
      </c>
      <c r="AM46" s="95">
        <f t="shared" si="25"/>
        <v>0</v>
      </c>
      <c r="AN46" s="196"/>
      <c r="AO46" s="95">
        <v>0</v>
      </c>
      <c r="AP46" s="40">
        <v>7</v>
      </c>
      <c r="AQ46" s="96">
        <f t="shared" si="15"/>
        <v>0</v>
      </c>
      <c r="AR46" s="96"/>
      <c r="AS46" s="39">
        <f t="shared" si="16"/>
        <v>0</v>
      </c>
      <c r="AT46" s="39">
        <v>5</v>
      </c>
      <c r="AV46" s="83">
        <f t="shared" si="33"/>
        <v>0</v>
      </c>
      <c r="AW46" s="83"/>
      <c r="AX46" s="83">
        <f t="shared" si="34"/>
        <v>0</v>
      </c>
      <c r="AY46" s="515">
        <v>7</v>
      </c>
      <c r="AZ46" s="48">
        <f t="shared" si="35"/>
        <v>0</v>
      </c>
      <c r="BA46" s="48"/>
      <c r="BB46" s="48">
        <f t="shared" si="40"/>
        <v>0</v>
      </c>
      <c r="BC46" s="48">
        <v>7</v>
      </c>
      <c r="BD46" s="45">
        <f t="shared" si="36"/>
        <v>0</v>
      </c>
      <c r="BE46" s="45"/>
      <c r="BF46" s="46">
        <f t="shared" si="37"/>
        <v>0</v>
      </c>
      <c r="BG46" s="46">
        <v>7</v>
      </c>
      <c r="BH46" s="56">
        <f t="shared" si="38"/>
        <v>0</v>
      </c>
      <c r="BI46" s="56"/>
      <c r="BJ46" s="56">
        <f t="shared" si="39"/>
        <v>0</v>
      </c>
      <c r="BK46" s="516">
        <v>7</v>
      </c>
      <c r="BL46" s="36">
        <f t="shared" si="31"/>
        <v>0</v>
      </c>
      <c r="BM46" s="36"/>
      <c r="BN46" s="122">
        <f t="shared" si="32"/>
        <v>0</v>
      </c>
      <c r="BO46" s="121">
        <v>7</v>
      </c>
      <c r="BP46" s="17"/>
      <c r="BQ46" s="17"/>
      <c r="BR46" s="17"/>
      <c r="BS46" s="54"/>
      <c r="BT46" s="53"/>
      <c r="BU46" s="200"/>
      <c r="BV46" s="71"/>
      <c r="BW46" s="18"/>
      <c r="BX46" s="18"/>
      <c r="BY46" s="17"/>
      <c r="BZ46" s="17"/>
      <c r="CA46" s="17"/>
      <c r="CB46" s="17"/>
      <c r="CC46" s="17"/>
      <c r="CF46" s="17"/>
      <c r="CG46" s="17"/>
      <c r="CH46" s="17"/>
      <c r="CI46" s="17"/>
    </row>
    <row r="47" spans="1:87" x14ac:dyDescent="0.25">
      <c r="A47" s="366">
        <f t="shared" si="0"/>
        <v>44832</v>
      </c>
      <c r="B47" s="92"/>
      <c r="C47" s="372">
        <f t="shared" si="27"/>
        <v>0</v>
      </c>
      <c r="D47" s="371"/>
      <c r="E47" s="371">
        <f t="shared" si="28"/>
        <v>0</v>
      </c>
      <c r="F47" s="371">
        <v>6</v>
      </c>
      <c r="G47" s="170">
        <f t="shared" si="9"/>
        <v>0</v>
      </c>
      <c r="H47" s="709"/>
      <c r="I47" s="169">
        <f t="shared" si="29"/>
        <v>0</v>
      </c>
      <c r="J47" s="169">
        <v>6</v>
      </c>
      <c r="K47" s="696">
        <f t="shared" si="17"/>
        <v>0</v>
      </c>
      <c r="L47" s="695"/>
      <c r="M47" s="697">
        <f t="shared" si="18"/>
        <v>0</v>
      </c>
      <c r="N47" s="45">
        <v>6</v>
      </c>
      <c r="O47" s="128">
        <f t="shared" si="42"/>
        <v>0</v>
      </c>
      <c r="P47" s="128"/>
      <c r="Q47" s="128">
        <f t="shared" si="41"/>
        <v>0</v>
      </c>
      <c r="R47" s="128">
        <v>5</v>
      </c>
      <c r="S47" s="181">
        <f t="shared" si="19"/>
        <v>0</v>
      </c>
      <c r="T47" s="180"/>
      <c r="U47" s="180">
        <f t="shared" si="20"/>
        <v>0</v>
      </c>
      <c r="V47" s="180">
        <v>5</v>
      </c>
      <c r="W47" s="380">
        <f t="shared" si="21"/>
        <v>0</v>
      </c>
      <c r="X47" s="379"/>
      <c r="Y47" s="379">
        <f t="shared" si="22"/>
        <v>0</v>
      </c>
      <c r="Z47" s="379">
        <v>6</v>
      </c>
      <c r="AA47" s="99">
        <f t="shared" si="23"/>
        <v>0</v>
      </c>
      <c r="AB47" s="175"/>
      <c r="AC47" s="98">
        <f t="shared" si="11"/>
        <v>0</v>
      </c>
      <c r="AD47" s="98">
        <v>5</v>
      </c>
      <c r="AE47" s="107">
        <f t="shared" si="12"/>
        <v>0</v>
      </c>
      <c r="AF47" s="386"/>
      <c r="AG47" s="106">
        <f t="shared" si="13"/>
        <v>0</v>
      </c>
      <c r="AH47" s="106">
        <v>5</v>
      </c>
      <c r="AI47" s="115">
        <f t="shared" si="14"/>
        <v>0</v>
      </c>
      <c r="AJ47" s="114"/>
      <c r="AK47" s="114">
        <f t="shared" si="24"/>
        <v>0</v>
      </c>
      <c r="AL47" s="114">
        <v>5</v>
      </c>
      <c r="AM47" s="95">
        <f t="shared" si="25"/>
        <v>0</v>
      </c>
      <c r="AN47" s="196"/>
      <c r="AO47" s="95">
        <v>0</v>
      </c>
      <c r="AP47" s="40">
        <v>7</v>
      </c>
      <c r="AQ47" s="96">
        <f t="shared" si="15"/>
        <v>0</v>
      </c>
      <c r="AR47" s="96"/>
      <c r="AS47" s="39">
        <f t="shared" si="16"/>
        <v>0</v>
      </c>
      <c r="AT47" s="39">
        <v>5</v>
      </c>
      <c r="AV47" s="83">
        <f t="shared" si="33"/>
        <v>0</v>
      </c>
      <c r="AW47" s="83"/>
      <c r="AX47" s="83">
        <f t="shared" si="34"/>
        <v>0</v>
      </c>
      <c r="AY47" s="515">
        <v>7</v>
      </c>
      <c r="AZ47" s="48">
        <f t="shared" si="35"/>
        <v>0</v>
      </c>
      <c r="BA47" s="48"/>
      <c r="BB47" s="48">
        <f t="shared" si="40"/>
        <v>0</v>
      </c>
      <c r="BC47" s="48">
        <v>7</v>
      </c>
      <c r="BD47" s="45">
        <f t="shared" si="36"/>
        <v>0</v>
      </c>
      <c r="BE47" s="45"/>
      <c r="BF47" s="46">
        <f t="shared" si="37"/>
        <v>0</v>
      </c>
      <c r="BG47" s="46">
        <v>7</v>
      </c>
      <c r="BH47" s="56">
        <f t="shared" si="38"/>
        <v>0</v>
      </c>
      <c r="BI47" s="56"/>
      <c r="BJ47" s="56">
        <f t="shared" si="39"/>
        <v>0</v>
      </c>
      <c r="BK47" s="516">
        <v>7</v>
      </c>
      <c r="BL47" s="36">
        <f t="shared" si="31"/>
        <v>0</v>
      </c>
      <c r="BM47" s="36"/>
      <c r="BN47" s="122">
        <f t="shared" si="32"/>
        <v>0</v>
      </c>
      <c r="BO47" s="121">
        <v>7</v>
      </c>
      <c r="BP47" s="17"/>
      <c r="BQ47" s="17"/>
      <c r="BR47" s="17"/>
      <c r="BS47" s="54"/>
      <c r="BT47" s="53"/>
      <c r="BU47" s="200"/>
      <c r="BV47" s="71"/>
      <c r="BW47" s="18"/>
      <c r="BX47" s="18"/>
      <c r="BY47" s="17"/>
      <c r="BZ47" s="17"/>
      <c r="CA47" s="17"/>
      <c r="CB47" s="17"/>
      <c r="CC47" s="17"/>
      <c r="CF47" s="17"/>
      <c r="CG47" s="17"/>
      <c r="CH47" s="17"/>
      <c r="CI47" s="17"/>
    </row>
    <row r="48" spans="1:87" x14ac:dyDescent="0.25">
      <c r="A48" s="366">
        <f t="shared" si="0"/>
        <v>44833</v>
      </c>
      <c r="B48" s="169"/>
      <c r="C48" s="372">
        <f t="shared" si="27"/>
        <v>0</v>
      </c>
      <c r="D48" s="371"/>
      <c r="E48" s="371">
        <f t="shared" si="28"/>
        <v>0</v>
      </c>
      <c r="F48" s="371">
        <v>6</v>
      </c>
      <c r="G48" s="170">
        <f t="shared" si="9"/>
        <v>0</v>
      </c>
      <c r="H48" s="709"/>
      <c r="I48" s="169">
        <f t="shared" si="29"/>
        <v>0</v>
      </c>
      <c r="J48" s="169">
        <v>6</v>
      </c>
      <c r="K48" s="696">
        <f t="shared" si="17"/>
        <v>0</v>
      </c>
      <c r="L48" s="695"/>
      <c r="M48" s="697">
        <f t="shared" si="18"/>
        <v>0</v>
      </c>
      <c r="N48" s="45">
        <v>6</v>
      </c>
      <c r="O48" s="128">
        <f t="shared" si="42"/>
        <v>0</v>
      </c>
      <c r="P48" s="128"/>
      <c r="Q48" s="128">
        <f t="shared" si="41"/>
        <v>0</v>
      </c>
      <c r="R48" s="128">
        <v>5</v>
      </c>
      <c r="S48" s="181">
        <f t="shared" si="19"/>
        <v>0</v>
      </c>
      <c r="T48" s="180"/>
      <c r="U48" s="180">
        <f t="shared" si="20"/>
        <v>0</v>
      </c>
      <c r="V48" s="180">
        <v>5</v>
      </c>
      <c r="W48" s="380">
        <f t="shared" si="21"/>
        <v>0</v>
      </c>
      <c r="X48" s="379"/>
      <c r="Y48" s="379">
        <f t="shared" si="22"/>
        <v>0</v>
      </c>
      <c r="Z48" s="379">
        <v>6</v>
      </c>
      <c r="AA48" s="99">
        <f t="shared" si="23"/>
        <v>0</v>
      </c>
      <c r="AB48" s="175"/>
      <c r="AC48" s="98">
        <f t="shared" si="11"/>
        <v>0</v>
      </c>
      <c r="AD48" s="98">
        <v>5</v>
      </c>
      <c r="AE48" s="107">
        <f t="shared" si="12"/>
        <v>0</v>
      </c>
      <c r="AF48" s="386"/>
      <c r="AG48" s="106">
        <f t="shared" si="13"/>
        <v>0</v>
      </c>
      <c r="AH48" s="106">
        <v>5</v>
      </c>
      <c r="AI48" s="115">
        <f t="shared" si="14"/>
        <v>0</v>
      </c>
      <c r="AJ48" s="114"/>
      <c r="AK48" s="114">
        <f t="shared" si="24"/>
        <v>0</v>
      </c>
      <c r="AL48" s="114">
        <v>5</v>
      </c>
      <c r="AM48" s="95">
        <f t="shared" si="25"/>
        <v>0</v>
      </c>
      <c r="AN48" s="196"/>
      <c r="AO48" s="95">
        <v>0</v>
      </c>
      <c r="AP48" s="40">
        <v>7</v>
      </c>
      <c r="AQ48" s="96">
        <f t="shared" si="15"/>
        <v>0</v>
      </c>
      <c r="AR48" s="96"/>
      <c r="AS48" s="39">
        <f t="shared" si="16"/>
        <v>0</v>
      </c>
      <c r="AT48" s="39">
        <v>5</v>
      </c>
      <c r="AV48" s="83">
        <f t="shared" si="33"/>
        <v>0</v>
      </c>
      <c r="AW48" s="83"/>
      <c r="AX48" s="83">
        <f t="shared" si="34"/>
        <v>0</v>
      </c>
      <c r="AY48" s="515">
        <v>7</v>
      </c>
      <c r="AZ48" s="48">
        <f t="shared" si="35"/>
        <v>0</v>
      </c>
      <c r="BA48" s="48"/>
      <c r="BB48" s="48">
        <f t="shared" si="40"/>
        <v>0</v>
      </c>
      <c r="BC48" s="48">
        <v>7</v>
      </c>
      <c r="BD48" s="45">
        <f t="shared" si="36"/>
        <v>0</v>
      </c>
      <c r="BE48" s="45"/>
      <c r="BF48" s="46">
        <f t="shared" si="37"/>
        <v>0</v>
      </c>
      <c r="BG48" s="46">
        <v>7</v>
      </c>
      <c r="BH48" s="56">
        <f t="shared" si="38"/>
        <v>0</v>
      </c>
      <c r="BI48" s="56"/>
      <c r="BJ48" s="56">
        <f t="shared" si="39"/>
        <v>0</v>
      </c>
      <c r="BK48" s="516">
        <v>7</v>
      </c>
      <c r="BL48" s="36">
        <f t="shared" si="31"/>
        <v>0</v>
      </c>
      <c r="BM48" s="36"/>
      <c r="BN48" s="122">
        <f t="shared" si="32"/>
        <v>0</v>
      </c>
      <c r="BO48" s="121">
        <v>7</v>
      </c>
      <c r="BP48" s="17"/>
      <c r="BQ48" s="17"/>
      <c r="BR48" s="17"/>
      <c r="BS48" s="54"/>
      <c r="BT48" s="53"/>
      <c r="BU48" s="200"/>
      <c r="BV48" s="71"/>
      <c r="BW48" s="18"/>
      <c r="BX48" s="18"/>
      <c r="BY48" s="17"/>
      <c r="BZ48" s="17"/>
      <c r="CA48" s="17"/>
      <c r="CB48" s="17"/>
      <c r="CC48" s="17"/>
      <c r="CF48" s="17"/>
      <c r="CG48" s="17"/>
      <c r="CH48" s="17"/>
      <c r="CI48" s="17"/>
    </row>
    <row r="49" spans="1:87" x14ac:dyDescent="0.25">
      <c r="A49" s="366">
        <f t="shared" si="0"/>
        <v>44834</v>
      </c>
      <c r="B49" s="92"/>
      <c r="C49" s="372">
        <f t="shared" si="27"/>
        <v>0</v>
      </c>
      <c r="D49" s="371"/>
      <c r="E49" s="371">
        <f t="shared" si="28"/>
        <v>0</v>
      </c>
      <c r="F49" s="371">
        <v>6</v>
      </c>
      <c r="G49" s="170">
        <f t="shared" si="9"/>
        <v>0</v>
      </c>
      <c r="H49" s="709"/>
      <c r="I49" s="169">
        <f t="shared" si="29"/>
        <v>0</v>
      </c>
      <c r="J49" s="169">
        <v>6</v>
      </c>
      <c r="K49" s="696">
        <f t="shared" si="17"/>
        <v>0</v>
      </c>
      <c r="L49" s="695"/>
      <c r="M49" s="697">
        <f t="shared" si="18"/>
        <v>0</v>
      </c>
      <c r="N49" s="45">
        <v>6</v>
      </c>
      <c r="O49" s="128">
        <f t="shared" si="42"/>
        <v>0</v>
      </c>
      <c r="P49" s="128"/>
      <c r="Q49" s="128">
        <f t="shared" si="41"/>
        <v>0</v>
      </c>
      <c r="R49" s="128">
        <v>5</v>
      </c>
      <c r="S49" s="181">
        <f t="shared" si="19"/>
        <v>0</v>
      </c>
      <c r="T49" s="180"/>
      <c r="U49" s="180">
        <f t="shared" si="20"/>
        <v>0</v>
      </c>
      <c r="V49" s="180">
        <v>5</v>
      </c>
      <c r="W49" s="380">
        <f t="shared" si="21"/>
        <v>0</v>
      </c>
      <c r="X49" s="379"/>
      <c r="Y49" s="379">
        <f t="shared" si="22"/>
        <v>0</v>
      </c>
      <c r="Z49" s="379">
        <v>6</v>
      </c>
      <c r="AA49" s="99">
        <f t="shared" si="23"/>
        <v>0</v>
      </c>
      <c r="AB49" s="175"/>
      <c r="AC49" s="98">
        <f t="shared" si="11"/>
        <v>0</v>
      </c>
      <c r="AD49" s="98">
        <v>5</v>
      </c>
      <c r="AE49" s="107">
        <f t="shared" si="12"/>
        <v>0</v>
      </c>
      <c r="AF49" s="386"/>
      <c r="AG49" s="106">
        <f t="shared" si="13"/>
        <v>0</v>
      </c>
      <c r="AH49" s="106">
        <v>5</v>
      </c>
      <c r="AI49" s="115">
        <f t="shared" si="14"/>
        <v>0</v>
      </c>
      <c r="AJ49" s="114"/>
      <c r="AK49" s="114">
        <f t="shared" si="24"/>
        <v>0</v>
      </c>
      <c r="AL49" s="114">
        <v>5</v>
      </c>
      <c r="AM49" s="95">
        <f t="shared" si="25"/>
        <v>0</v>
      </c>
      <c r="AN49" s="196"/>
      <c r="AO49" s="95">
        <v>0</v>
      </c>
      <c r="AP49" s="40">
        <v>7</v>
      </c>
      <c r="AQ49" s="96">
        <f t="shared" si="15"/>
        <v>0</v>
      </c>
      <c r="AR49" s="96"/>
      <c r="AS49" s="39">
        <f t="shared" si="16"/>
        <v>0</v>
      </c>
      <c r="AT49" s="39">
        <v>5</v>
      </c>
      <c r="AV49" s="83">
        <f t="shared" si="33"/>
        <v>0</v>
      </c>
      <c r="AW49" s="83"/>
      <c r="AX49" s="83">
        <f t="shared" si="34"/>
        <v>0</v>
      </c>
      <c r="AY49" s="515">
        <v>7</v>
      </c>
      <c r="AZ49" s="48">
        <f t="shared" si="35"/>
        <v>0</v>
      </c>
      <c r="BA49" s="48"/>
      <c r="BB49" s="48">
        <f t="shared" si="40"/>
        <v>0</v>
      </c>
      <c r="BC49" s="48">
        <v>7</v>
      </c>
      <c r="BD49" s="45">
        <f t="shared" si="36"/>
        <v>0</v>
      </c>
      <c r="BE49" s="45"/>
      <c r="BF49" s="46">
        <f t="shared" si="37"/>
        <v>0</v>
      </c>
      <c r="BG49" s="46">
        <v>7</v>
      </c>
      <c r="BH49" s="56">
        <f t="shared" si="38"/>
        <v>0</v>
      </c>
      <c r="BI49" s="56"/>
      <c r="BJ49" s="56">
        <f t="shared" si="39"/>
        <v>0</v>
      </c>
      <c r="BK49" s="516">
        <v>7</v>
      </c>
      <c r="BL49" s="36">
        <f t="shared" si="31"/>
        <v>0</v>
      </c>
      <c r="BM49" s="36"/>
      <c r="BN49" s="122">
        <f t="shared" si="32"/>
        <v>0</v>
      </c>
      <c r="BO49" s="121">
        <v>7</v>
      </c>
      <c r="BP49" s="17"/>
      <c r="BQ49" s="17"/>
      <c r="BR49" s="17"/>
      <c r="BS49" s="54"/>
      <c r="BT49" s="53"/>
      <c r="BU49" s="200"/>
      <c r="BV49" s="71"/>
      <c r="BW49" s="18"/>
      <c r="BX49" s="18"/>
      <c r="BY49" s="17"/>
      <c r="BZ49" s="17"/>
      <c r="CA49" s="17"/>
      <c r="CB49" s="17"/>
      <c r="CC49" s="17"/>
      <c r="CF49" s="17"/>
      <c r="CG49" s="17"/>
      <c r="CH49" s="17"/>
      <c r="CI49" s="17"/>
    </row>
    <row r="50" spans="1:87" x14ac:dyDescent="0.25">
      <c r="A50" s="366">
        <f t="shared" si="0"/>
        <v>44835</v>
      </c>
      <c r="B50" s="92"/>
      <c r="C50" s="372">
        <f t="shared" si="27"/>
        <v>0</v>
      </c>
      <c r="D50" s="371"/>
      <c r="E50" s="371">
        <f t="shared" si="28"/>
        <v>0</v>
      </c>
      <c r="F50" s="371">
        <v>6</v>
      </c>
      <c r="G50" s="170">
        <f t="shared" si="9"/>
        <v>0</v>
      </c>
      <c r="H50" s="709"/>
      <c r="I50" s="169">
        <f t="shared" si="29"/>
        <v>0</v>
      </c>
      <c r="J50" s="169">
        <v>6</v>
      </c>
      <c r="K50" s="696">
        <f t="shared" si="17"/>
        <v>0</v>
      </c>
      <c r="L50" s="695"/>
      <c r="M50" s="697">
        <f t="shared" si="18"/>
        <v>0</v>
      </c>
      <c r="N50" s="45">
        <v>6</v>
      </c>
      <c r="O50" s="128">
        <f t="shared" si="42"/>
        <v>0</v>
      </c>
      <c r="P50" s="128"/>
      <c r="Q50" s="128">
        <f t="shared" si="41"/>
        <v>0</v>
      </c>
      <c r="R50" s="128">
        <v>5</v>
      </c>
      <c r="S50" s="181">
        <f t="shared" si="19"/>
        <v>0</v>
      </c>
      <c r="T50" s="180"/>
      <c r="U50" s="180">
        <f t="shared" si="20"/>
        <v>0</v>
      </c>
      <c r="V50" s="180">
        <v>5</v>
      </c>
      <c r="W50" s="380">
        <f t="shared" si="21"/>
        <v>0</v>
      </c>
      <c r="X50" s="379"/>
      <c r="Y50" s="379">
        <f t="shared" si="22"/>
        <v>0</v>
      </c>
      <c r="Z50" s="379">
        <v>6</v>
      </c>
      <c r="AA50" s="99">
        <f t="shared" si="23"/>
        <v>0</v>
      </c>
      <c r="AB50" s="175"/>
      <c r="AC50" s="98">
        <f t="shared" si="11"/>
        <v>0</v>
      </c>
      <c r="AD50" s="98">
        <v>5</v>
      </c>
      <c r="AE50" s="107">
        <f t="shared" si="12"/>
        <v>0</v>
      </c>
      <c r="AF50" s="386"/>
      <c r="AG50" s="106">
        <f t="shared" si="13"/>
        <v>0</v>
      </c>
      <c r="AH50" s="106">
        <v>5</v>
      </c>
      <c r="AI50" s="115">
        <f t="shared" si="14"/>
        <v>0</v>
      </c>
      <c r="AJ50" s="114"/>
      <c r="AK50" s="114">
        <f t="shared" si="24"/>
        <v>0</v>
      </c>
      <c r="AL50" s="114">
        <v>5</v>
      </c>
      <c r="AM50" s="95">
        <f t="shared" si="25"/>
        <v>0</v>
      </c>
      <c r="AN50" s="196"/>
      <c r="AO50" s="95">
        <v>0</v>
      </c>
      <c r="AP50" s="40">
        <v>7</v>
      </c>
      <c r="AQ50" s="96">
        <f t="shared" si="15"/>
        <v>0</v>
      </c>
      <c r="AR50" s="96"/>
      <c r="AS50" s="39">
        <f t="shared" si="16"/>
        <v>0</v>
      </c>
      <c r="AT50" s="39">
        <v>5</v>
      </c>
      <c r="AV50" s="83">
        <f t="shared" si="33"/>
        <v>0</v>
      </c>
      <c r="AW50" s="83"/>
      <c r="AX50" s="83">
        <f t="shared" si="34"/>
        <v>0</v>
      </c>
      <c r="AY50" s="515">
        <v>7</v>
      </c>
      <c r="AZ50" s="48">
        <f t="shared" si="35"/>
        <v>0</v>
      </c>
      <c r="BA50" s="164">
        <f>AFRD2!C5</f>
        <v>0</v>
      </c>
      <c r="BB50" s="48">
        <f t="shared" si="40"/>
        <v>0</v>
      </c>
      <c r="BC50" s="48">
        <v>7</v>
      </c>
      <c r="BD50" s="45">
        <f t="shared" si="36"/>
        <v>0</v>
      </c>
      <c r="BE50" s="45"/>
      <c r="BF50" s="46">
        <f t="shared" si="37"/>
        <v>0</v>
      </c>
      <c r="BG50" s="46">
        <v>7</v>
      </c>
      <c r="BH50" s="56">
        <f t="shared" si="38"/>
        <v>0</v>
      </c>
      <c r="BI50" s="56"/>
      <c r="BJ50" s="56">
        <f t="shared" si="39"/>
        <v>0</v>
      </c>
      <c r="BK50" s="516">
        <v>7</v>
      </c>
      <c r="BL50" s="36">
        <f t="shared" si="31"/>
        <v>0</v>
      </c>
      <c r="BM50" s="36"/>
      <c r="BN50" s="122">
        <f t="shared" si="32"/>
        <v>0</v>
      </c>
      <c r="BO50" s="121">
        <v>7</v>
      </c>
      <c r="BP50" s="17"/>
      <c r="BQ50" s="17"/>
      <c r="BR50" s="17"/>
      <c r="BS50" s="54"/>
      <c r="BT50" s="53"/>
      <c r="BU50" s="200"/>
      <c r="BV50" s="71"/>
      <c r="BW50" s="18"/>
      <c r="BX50" s="18"/>
      <c r="BY50" s="17"/>
      <c r="BZ50" s="17"/>
      <c r="CA50" s="17"/>
      <c r="CB50" s="17"/>
      <c r="CC50" s="17"/>
      <c r="CF50" s="17"/>
      <c r="CG50" s="17"/>
      <c r="CH50" s="17"/>
      <c r="CI50" s="17"/>
    </row>
    <row r="51" spans="1:87" x14ac:dyDescent="0.25">
      <c r="A51" s="366">
        <f t="shared" si="0"/>
        <v>44836</v>
      </c>
      <c r="B51" s="92"/>
      <c r="C51" s="372">
        <f t="shared" si="27"/>
        <v>0</v>
      </c>
      <c r="D51" s="371"/>
      <c r="E51" s="371">
        <f t="shared" si="28"/>
        <v>0</v>
      </c>
      <c r="F51" s="371">
        <v>6</v>
      </c>
      <c r="G51" s="170">
        <f t="shared" si="9"/>
        <v>0</v>
      </c>
      <c r="H51" s="709"/>
      <c r="I51" s="169">
        <f t="shared" si="29"/>
        <v>0</v>
      </c>
      <c r="J51" s="169">
        <v>6</v>
      </c>
      <c r="K51" s="696">
        <f t="shared" si="17"/>
        <v>0</v>
      </c>
      <c r="L51" s="695"/>
      <c r="M51" s="697">
        <f t="shared" si="18"/>
        <v>0</v>
      </c>
      <c r="N51" s="45">
        <v>6</v>
      </c>
      <c r="O51" s="128">
        <f t="shared" si="42"/>
        <v>0</v>
      </c>
      <c r="P51" s="128"/>
      <c r="Q51" s="128">
        <f t="shared" si="41"/>
        <v>0</v>
      </c>
      <c r="R51" s="128">
        <v>5</v>
      </c>
      <c r="S51" s="181">
        <f t="shared" si="19"/>
        <v>0</v>
      </c>
      <c r="T51" s="180"/>
      <c r="U51" s="180">
        <f t="shared" si="20"/>
        <v>0</v>
      </c>
      <c r="V51" s="180">
        <v>5</v>
      </c>
      <c r="W51" s="380">
        <f t="shared" si="21"/>
        <v>0</v>
      </c>
      <c r="X51" s="379"/>
      <c r="Y51" s="379">
        <f t="shared" si="22"/>
        <v>0</v>
      </c>
      <c r="Z51" s="379">
        <v>6</v>
      </c>
      <c r="AA51" s="99">
        <f t="shared" si="23"/>
        <v>0</v>
      </c>
      <c r="AB51" s="175"/>
      <c r="AC51" s="98">
        <f t="shared" si="11"/>
        <v>0</v>
      </c>
      <c r="AD51" s="98">
        <v>5</v>
      </c>
      <c r="AE51" s="107">
        <f t="shared" si="12"/>
        <v>0</v>
      </c>
      <c r="AF51" s="386"/>
      <c r="AG51" s="106">
        <f t="shared" si="13"/>
        <v>0</v>
      </c>
      <c r="AH51" s="106">
        <v>5</v>
      </c>
      <c r="AI51" s="115">
        <f t="shared" si="14"/>
        <v>0</v>
      </c>
      <c r="AJ51" s="114"/>
      <c r="AK51" s="114">
        <f t="shared" si="24"/>
        <v>0</v>
      </c>
      <c r="AL51" s="114">
        <v>5</v>
      </c>
      <c r="AM51" s="95">
        <f t="shared" si="25"/>
        <v>0</v>
      </c>
      <c r="AN51" s="196"/>
      <c r="AO51" s="95">
        <v>0</v>
      </c>
      <c r="AP51" s="40">
        <v>7</v>
      </c>
      <c r="AQ51" s="96">
        <f t="shared" si="15"/>
        <v>0</v>
      </c>
      <c r="AR51" s="96"/>
      <c r="AS51" s="39">
        <f t="shared" si="16"/>
        <v>0</v>
      </c>
      <c r="AT51" s="39">
        <v>5</v>
      </c>
      <c r="AV51" s="83">
        <f t="shared" si="33"/>
        <v>0</v>
      </c>
      <c r="AW51" s="83"/>
      <c r="AX51" s="83">
        <f t="shared" si="34"/>
        <v>0</v>
      </c>
      <c r="AY51" s="515">
        <v>7</v>
      </c>
      <c r="AZ51" s="48">
        <f t="shared" si="35"/>
        <v>0</v>
      </c>
      <c r="BA51" s="164">
        <f>AFRD2!C6</f>
        <v>0</v>
      </c>
      <c r="BB51" s="48">
        <f t="shared" si="40"/>
        <v>0</v>
      </c>
      <c r="BC51" s="48">
        <v>7</v>
      </c>
      <c r="BD51" s="45">
        <f t="shared" si="36"/>
        <v>0</v>
      </c>
      <c r="BE51" s="45"/>
      <c r="BF51" s="46">
        <f t="shared" si="37"/>
        <v>0</v>
      </c>
      <c r="BG51" s="46">
        <v>7</v>
      </c>
      <c r="BH51" s="56">
        <f t="shared" si="38"/>
        <v>0</v>
      </c>
      <c r="BI51" s="56"/>
      <c r="BJ51" s="56">
        <f t="shared" si="39"/>
        <v>0</v>
      </c>
      <c r="BK51" s="516">
        <v>7</v>
      </c>
      <c r="BL51" s="36">
        <f t="shared" si="31"/>
        <v>0</v>
      </c>
      <c r="BM51" s="36"/>
      <c r="BN51" s="122">
        <f t="shared" si="32"/>
        <v>0</v>
      </c>
      <c r="BO51" s="121">
        <v>7</v>
      </c>
      <c r="BP51" s="17"/>
      <c r="BQ51" s="17"/>
      <c r="BR51" s="17"/>
      <c r="BS51" s="54"/>
      <c r="BT51" s="53"/>
      <c r="BU51" s="200"/>
      <c r="BV51" s="71"/>
      <c r="BW51" s="18"/>
      <c r="BX51" s="18"/>
      <c r="BY51" s="17"/>
      <c r="BZ51" s="17"/>
      <c r="CA51" s="17"/>
      <c r="CB51" s="17"/>
      <c r="CC51" s="17"/>
      <c r="CF51" s="17"/>
      <c r="CG51" s="17"/>
      <c r="CH51" s="17"/>
      <c r="CI51" s="17"/>
    </row>
    <row r="52" spans="1:87" x14ac:dyDescent="0.25">
      <c r="A52" s="366">
        <f t="shared" si="0"/>
        <v>44837</v>
      </c>
      <c r="B52" s="92"/>
      <c r="C52" s="372">
        <f t="shared" si="27"/>
        <v>0</v>
      </c>
      <c r="D52" s="371"/>
      <c r="E52" s="371">
        <f t="shared" si="28"/>
        <v>0</v>
      </c>
      <c r="F52" s="371">
        <v>6</v>
      </c>
      <c r="G52" s="170">
        <f t="shared" si="9"/>
        <v>0</v>
      </c>
      <c r="H52" s="709"/>
      <c r="I52" s="169">
        <f t="shared" si="29"/>
        <v>0</v>
      </c>
      <c r="J52" s="169">
        <v>6</v>
      </c>
      <c r="K52" s="696">
        <f t="shared" si="17"/>
        <v>0</v>
      </c>
      <c r="L52" s="695"/>
      <c r="M52" s="697">
        <f t="shared" si="18"/>
        <v>0</v>
      </c>
      <c r="N52" s="45">
        <v>6</v>
      </c>
      <c r="O52" s="128">
        <f t="shared" si="42"/>
        <v>0</v>
      </c>
      <c r="P52" s="128"/>
      <c r="Q52" s="128">
        <f t="shared" si="41"/>
        <v>0</v>
      </c>
      <c r="R52" s="128">
        <v>5</v>
      </c>
      <c r="S52" s="181">
        <f t="shared" si="19"/>
        <v>0</v>
      </c>
      <c r="T52" s="180"/>
      <c r="U52" s="180">
        <f t="shared" si="20"/>
        <v>0</v>
      </c>
      <c r="V52" s="180">
        <v>5</v>
      </c>
      <c r="W52" s="380">
        <f t="shared" si="21"/>
        <v>0</v>
      </c>
      <c r="X52" s="379"/>
      <c r="Y52" s="379">
        <f t="shared" si="22"/>
        <v>0</v>
      </c>
      <c r="Z52" s="379">
        <v>6</v>
      </c>
      <c r="AA52" s="99">
        <f t="shared" si="23"/>
        <v>0</v>
      </c>
      <c r="AB52" s="175"/>
      <c r="AC52" s="98">
        <f t="shared" si="11"/>
        <v>0</v>
      </c>
      <c r="AD52" s="98">
        <v>5</v>
      </c>
      <c r="AE52" s="107">
        <f t="shared" si="12"/>
        <v>0</v>
      </c>
      <c r="AF52" s="386"/>
      <c r="AG52" s="106">
        <f t="shared" si="13"/>
        <v>0</v>
      </c>
      <c r="AH52" s="106">
        <v>5</v>
      </c>
      <c r="AI52" s="115">
        <f t="shared" si="14"/>
        <v>0</v>
      </c>
      <c r="AJ52" s="114"/>
      <c r="AK52" s="114">
        <f t="shared" si="24"/>
        <v>0</v>
      </c>
      <c r="AL52" s="114">
        <v>5</v>
      </c>
      <c r="AM52" s="95">
        <f t="shared" si="25"/>
        <v>0</v>
      </c>
      <c r="AN52" s="196"/>
      <c r="AO52" s="95">
        <v>0</v>
      </c>
      <c r="AP52" s="40">
        <v>7</v>
      </c>
      <c r="AQ52" s="96">
        <f t="shared" si="15"/>
        <v>0</v>
      </c>
      <c r="AR52" s="96"/>
      <c r="AS52" s="39">
        <f t="shared" si="16"/>
        <v>0</v>
      </c>
      <c r="AT52" s="39">
        <v>5</v>
      </c>
      <c r="AV52" s="83">
        <f t="shared" si="33"/>
        <v>0</v>
      </c>
      <c r="AW52" s="83"/>
      <c r="AX52" s="83">
        <f t="shared" si="34"/>
        <v>0</v>
      </c>
      <c r="AY52" s="515">
        <v>7</v>
      </c>
      <c r="AZ52" s="48">
        <f t="shared" si="35"/>
        <v>0</v>
      </c>
      <c r="BA52" s="164">
        <f>AFRD2!C7</f>
        <v>0</v>
      </c>
      <c r="BB52" s="48">
        <f t="shared" si="40"/>
        <v>0</v>
      </c>
      <c r="BC52" s="48">
        <v>7</v>
      </c>
      <c r="BD52" s="45">
        <f t="shared" si="36"/>
        <v>0</v>
      </c>
      <c r="BE52" s="45"/>
      <c r="BF52" s="46">
        <f t="shared" si="37"/>
        <v>0</v>
      </c>
      <c r="BG52" s="46">
        <v>7</v>
      </c>
      <c r="BH52" s="56">
        <f t="shared" si="38"/>
        <v>0</v>
      </c>
      <c r="BI52" s="56"/>
      <c r="BJ52" s="56">
        <f t="shared" si="39"/>
        <v>0</v>
      </c>
      <c r="BK52" s="516">
        <v>7</v>
      </c>
      <c r="BL52" s="36">
        <f t="shared" si="31"/>
        <v>0</v>
      </c>
      <c r="BM52" s="36"/>
      <c r="BN52" s="122">
        <f t="shared" si="32"/>
        <v>0</v>
      </c>
      <c r="BO52" s="121">
        <v>7</v>
      </c>
      <c r="BP52" s="17"/>
      <c r="BQ52" s="17"/>
      <c r="BR52" s="17"/>
      <c r="BS52" s="54"/>
      <c r="BT52" s="53"/>
      <c r="BU52" s="200"/>
      <c r="BV52" s="71"/>
      <c r="BW52" s="18"/>
      <c r="BX52" s="18"/>
      <c r="BY52" s="17"/>
      <c r="BZ52" s="17"/>
      <c r="CA52" s="17"/>
      <c r="CB52" s="17"/>
      <c r="CC52" s="17"/>
      <c r="CF52" s="17"/>
      <c r="CG52" s="17"/>
      <c r="CH52" s="17"/>
      <c r="CI52" s="17"/>
    </row>
    <row r="53" spans="1:87" x14ac:dyDescent="0.25">
      <c r="A53" s="366">
        <f t="shared" si="0"/>
        <v>44838</v>
      </c>
      <c r="B53" s="92"/>
      <c r="C53" s="372">
        <f t="shared" si="27"/>
        <v>0</v>
      </c>
      <c r="D53" s="371"/>
      <c r="E53" s="371">
        <f t="shared" si="28"/>
        <v>0</v>
      </c>
      <c r="F53" s="371">
        <v>6</v>
      </c>
      <c r="G53" s="170">
        <f t="shared" si="9"/>
        <v>0</v>
      </c>
      <c r="H53" s="709"/>
      <c r="I53" s="169">
        <f t="shared" si="29"/>
        <v>0</v>
      </c>
      <c r="J53" s="169">
        <v>6</v>
      </c>
      <c r="K53" s="696">
        <f t="shared" si="17"/>
        <v>0</v>
      </c>
      <c r="L53" s="695"/>
      <c r="M53" s="697">
        <f t="shared" si="18"/>
        <v>0</v>
      </c>
      <c r="N53" s="45">
        <v>6</v>
      </c>
      <c r="O53" s="128">
        <f t="shared" si="42"/>
        <v>0</v>
      </c>
      <c r="P53" s="128"/>
      <c r="Q53" s="128">
        <f t="shared" si="41"/>
        <v>0</v>
      </c>
      <c r="R53" s="128">
        <v>5</v>
      </c>
      <c r="S53" s="181">
        <f t="shared" si="19"/>
        <v>0</v>
      </c>
      <c r="T53" s="180"/>
      <c r="U53" s="180">
        <f t="shared" si="20"/>
        <v>0</v>
      </c>
      <c r="V53" s="180">
        <v>5</v>
      </c>
      <c r="W53" s="380">
        <f t="shared" si="21"/>
        <v>0</v>
      </c>
      <c r="X53" s="379"/>
      <c r="Y53" s="379">
        <f t="shared" si="22"/>
        <v>0</v>
      </c>
      <c r="Z53" s="379">
        <v>6</v>
      </c>
      <c r="AA53" s="99">
        <f t="shared" si="23"/>
        <v>0</v>
      </c>
      <c r="AB53" s="175"/>
      <c r="AC53" s="98">
        <f t="shared" si="11"/>
        <v>0</v>
      </c>
      <c r="AD53" s="98">
        <v>5</v>
      </c>
      <c r="AE53" s="107">
        <f t="shared" si="12"/>
        <v>0</v>
      </c>
      <c r="AF53" s="386"/>
      <c r="AG53" s="106">
        <f t="shared" si="13"/>
        <v>0</v>
      </c>
      <c r="AH53" s="106">
        <v>5</v>
      </c>
      <c r="AI53" s="115">
        <f t="shared" si="14"/>
        <v>0</v>
      </c>
      <c r="AJ53" s="114"/>
      <c r="AK53" s="114">
        <f t="shared" si="24"/>
        <v>0</v>
      </c>
      <c r="AL53" s="114">
        <v>5</v>
      </c>
      <c r="AM53" s="95">
        <f t="shared" si="25"/>
        <v>0</v>
      </c>
      <c r="AN53" s="196"/>
      <c r="AO53" s="95">
        <v>0</v>
      </c>
      <c r="AP53" s="40">
        <v>7</v>
      </c>
      <c r="AQ53" s="96">
        <f t="shared" si="15"/>
        <v>0</v>
      </c>
      <c r="AR53" s="96"/>
      <c r="AS53" s="39">
        <f t="shared" si="16"/>
        <v>0</v>
      </c>
      <c r="AT53" s="39">
        <v>5</v>
      </c>
      <c r="AV53" s="83">
        <f t="shared" si="33"/>
        <v>0</v>
      </c>
      <c r="AW53" s="83"/>
      <c r="AX53" s="83">
        <f t="shared" si="34"/>
        <v>0</v>
      </c>
      <c r="AY53" s="515">
        <v>7</v>
      </c>
      <c r="AZ53" s="48">
        <f t="shared" si="35"/>
        <v>0</v>
      </c>
      <c r="BA53" s="164">
        <f>AFRD2!C8</f>
        <v>0</v>
      </c>
      <c r="BB53" s="48">
        <f t="shared" si="40"/>
        <v>0</v>
      </c>
      <c r="BC53" s="48">
        <v>7</v>
      </c>
      <c r="BD53" s="45">
        <f t="shared" si="36"/>
        <v>0</v>
      </c>
      <c r="BE53" s="45"/>
      <c r="BF53" s="46">
        <f t="shared" si="37"/>
        <v>0</v>
      </c>
      <c r="BG53" s="46">
        <v>7</v>
      </c>
      <c r="BH53" s="56">
        <f t="shared" si="38"/>
        <v>0</v>
      </c>
      <c r="BI53" s="56"/>
      <c r="BJ53" s="56">
        <f t="shared" si="39"/>
        <v>0</v>
      </c>
      <c r="BK53" s="516">
        <v>7</v>
      </c>
      <c r="BL53" s="36">
        <f t="shared" si="31"/>
        <v>0</v>
      </c>
      <c r="BM53" s="36"/>
      <c r="BN53" s="122">
        <f t="shared" si="32"/>
        <v>0</v>
      </c>
      <c r="BO53" s="121">
        <v>7</v>
      </c>
      <c r="BP53" s="17"/>
      <c r="BQ53" s="17"/>
      <c r="BR53" s="17"/>
      <c r="BS53" s="54"/>
      <c r="BT53" s="53"/>
      <c r="BU53" s="200"/>
      <c r="BV53" s="71"/>
      <c r="BW53" s="18"/>
      <c r="BX53" s="18"/>
      <c r="BY53" s="17"/>
      <c r="BZ53" s="17"/>
      <c r="CA53" s="17"/>
      <c r="CB53" s="17"/>
      <c r="CC53" s="17"/>
      <c r="CF53" s="17"/>
      <c r="CG53" s="17"/>
      <c r="CH53" s="17"/>
      <c r="CI53" s="17"/>
    </row>
    <row r="54" spans="1:87" x14ac:dyDescent="0.25">
      <c r="A54" s="366">
        <f t="shared" si="0"/>
        <v>44839</v>
      </c>
      <c r="B54" s="92"/>
      <c r="C54" s="372">
        <f t="shared" si="27"/>
        <v>0</v>
      </c>
      <c r="D54" s="371"/>
      <c r="E54" s="371">
        <f t="shared" si="28"/>
        <v>0</v>
      </c>
      <c r="F54" s="371">
        <v>6</v>
      </c>
      <c r="G54" s="170">
        <f t="shared" si="9"/>
        <v>0</v>
      </c>
      <c r="H54" s="709"/>
      <c r="I54" s="169">
        <f t="shared" si="29"/>
        <v>0</v>
      </c>
      <c r="J54" s="169">
        <v>6</v>
      </c>
      <c r="K54" s="696">
        <f t="shared" si="17"/>
        <v>0</v>
      </c>
      <c r="L54" s="695"/>
      <c r="M54" s="697">
        <f t="shared" si="18"/>
        <v>0</v>
      </c>
      <c r="N54" s="45">
        <v>6</v>
      </c>
      <c r="O54" s="128">
        <f t="shared" si="42"/>
        <v>0</v>
      </c>
      <c r="P54" s="128"/>
      <c r="Q54" s="128">
        <f t="shared" si="41"/>
        <v>0</v>
      </c>
      <c r="R54" s="128">
        <v>5</v>
      </c>
      <c r="S54" s="181">
        <f t="shared" si="19"/>
        <v>0</v>
      </c>
      <c r="T54" s="180"/>
      <c r="U54" s="180">
        <f t="shared" si="20"/>
        <v>0</v>
      </c>
      <c r="V54" s="180">
        <v>5</v>
      </c>
      <c r="W54" s="380">
        <f t="shared" si="21"/>
        <v>0</v>
      </c>
      <c r="X54" s="379"/>
      <c r="Y54" s="379">
        <f t="shared" si="22"/>
        <v>0</v>
      </c>
      <c r="Z54" s="379">
        <v>6</v>
      </c>
      <c r="AA54" s="99">
        <f t="shared" si="23"/>
        <v>0</v>
      </c>
      <c r="AB54" s="175"/>
      <c r="AC54" s="98">
        <f t="shared" si="11"/>
        <v>0</v>
      </c>
      <c r="AD54" s="98">
        <v>5</v>
      </c>
      <c r="AE54" s="107">
        <f>AF54*1.9835</f>
        <v>0</v>
      </c>
      <c r="AF54" s="386"/>
      <c r="AG54" s="106">
        <f t="shared" si="13"/>
        <v>0</v>
      </c>
      <c r="AH54" s="106">
        <v>5</v>
      </c>
      <c r="AI54" s="115">
        <f t="shared" si="14"/>
        <v>0</v>
      </c>
      <c r="AJ54" s="114"/>
      <c r="AK54" s="114">
        <f t="shared" si="24"/>
        <v>0</v>
      </c>
      <c r="AL54" s="114">
        <v>5</v>
      </c>
      <c r="AM54" s="95">
        <f t="shared" si="25"/>
        <v>0</v>
      </c>
      <c r="AN54" s="196"/>
      <c r="AO54" s="95">
        <v>0</v>
      </c>
      <c r="AP54" s="40">
        <v>7</v>
      </c>
      <c r="AQ54" s="96">
        <f t="shared" si="15"/>
        <v>0</v>
      </c>
      <c r="AR54" s="96"/>
      <c r="AS54" s="39">
        <f t="shared" si="16"/>
        <v>0</v>
      </c>
      <c r="AT54" s="39">
        <v>5</v>
      </c>
      <c r="AV54" s="83">
        <f t="shared" si="33"/>
        <v>0</v>
      </c>
      <c r="AW54" s="83"/>
      <c r="AX54" s="83">
        <f t="shared" si="34"/>
        <v>0</v>
      </c>
      <c r="AY54" s="515">
        <v>7</v>
      </c>
      <c r="AZ54" s="48">
        <f t="shared" si="35"/>
        <v>0</v>
      </c>
      <c r="BA54" s="164">
        <f>AFRD2!C9</f>
        <v>0</v>
      </c>
      <c r="BB54" s="48">
        <f t="shared" si="40"/>
        <v>0</v>
      </c>
      <c r="BC54" s="48">
        <v>7</v>
      </c>
      <c r="BD54" s="45">
        <f t="shared" si="36"/>
        <v>0</v>
      </c>
      <c r="BE54" s="45"/>
      <c r="BF54" s="46">
        <f t="shared" si="37"/>
        <v>0</v>
      </c>
      <c r="BG54" s="46">
        <v>7</v>
      </c>
      <c r="BH54" s="56">
        <f t="shared" si="38"/>
        <v>0</v>
      </c>
      <c r="BI54" s="56"/>
      <c r="BJ54" s="56">
        <f t="shared" si="39"/>
        <v>0</v>
      </c>
      <c r="BK54" s="516">
        <v>7</v>
      </c>
      <c r="BL54" s="36">
        <f t="shared" si="31"/>
        <v>0</v>
      </c>
      <c r="BM54" s="36"/>
      <c r="BN54" s="122">
        <f t="shared" si="32"/>
        <v>0</v>
      </c>
      <c r="BO54" s="121">
        <v>7</v>
      </c>
      <c r="BP54" s="17"/>
      <c r="BQ54" s="17"/>
      <c r="BR54" s="17"/>
      <c r="BS54" s="54"/>
      <c r="BT54" s="53"/>
      <c r="BU54" s="200"/>
      <c r="BV54" s="71"/>
      <c r="BW54" s="18"/>
      <c r="BX54" s="18"/>
      <c r="BY54" s="17"/>
      <c r="BZ54" s="17"/>
      <c r="CA54" s="17"/>
      <c r="CB54" s="17"/>
      <c r="CC54" s="17"/>
      <c r="CF54" s="17"/>
      <c r="CG54" s="17"/>
      <c r="CH54" s="17"/>
      <c r="CI54" s="17"/>
    </row>
    <row r="55" spans="1:87" x14ac:dyDescent="0.25">
      <c r="A55" s="366">
        <f t="shared" si="0"/>
        <v>44840</v>
      </c>
      <c r="B55" s="92"/>
      <c r="C55" s="372">
        <f t="shared" si="27"/>
        <v>0</v>
      </c>
      <c r="D55" s="371"/>
      <c r="E55" s="371">
        <f t="shared" si="28"/>
        <v>0</v>
      </c>
      <c r="F55" s="371">
        <v>6</v>
      </c>
      <c r="G55" s="170">
        <f t="shared" si="9"/>
        <v>0</v>
      </c>
      <c r="H55" s="709"/>
      <c r="I55" s="169">
        <f t="shared" si="29"/>
        <v>0</v>
      </c>
      <c r="J55" s="169">
        <v>6</v>
      </c>
      <c r="K55" s="696">
        <f t="shared" si="17"/>
        <v>0</v>
      </c>
      <c r="L55" s="695"/>
      <c r="M55" s="697">
        <f t="shared" si="18"/>
        <v>0</v>
      </c>
      <c r="N55" s="45">
        <v>6</v>
      </c>
      <c r="O55" s="128">
        <f t="shared" si="42"/>
        <v>0</v>
      </c>
      <c r="P55" s="128"/>
      <c r="Q55" s="128">
        <f t="shared" si="41"/>
        <v>0</v>
      </c>
      <c r="R55" s="128">
        <v>5</v>
      </c>
      <c r="S55" s="181">
        <f t="shared" si="19"/>
        <v>0</v>
      </c>
      <c r="T55" s="180"/>
      <c r="U55" s="180">
        <f t="shared" si="20"/>
        <v>0</v>
      </c>
      <c r="V55" s="180">
        <v>5</v>
      </c>
      <c r="W55" s="380">
        <f t="shared" si="21"/>
        <v>0</v>
      </c>
      <c r="X55" s="379"/>
      <c r="Y55" s="379">
        <f t="shared" si="22"/>
        <v>0</v>
      </c>
      <c r="Z55" s="379">
        <v>6</v>
      </c>
      <c r="AA55" s="99">
        <f t="shared" si="23"/>
        <v>0</v>
      </c>
      <c r="AB55" s="175"/>
      <c r="AC55" s="98">
        <f t="shared" si="11"/>
        <v>0</v>
      </c>
      <c r="AD55" s="98">
        <v>5</v>
      </c>
      <c r="AE55" s="107">
        <f t="shared" si="12"/>
        <v>0</v>
      </c>
      <c r="AF55" s="386"/>
      <c r="AG55" s="106">
        <f t="shared" si="13"/>
        <v>0</v>
      </c>
      <c r="AH55" s="106">
        <v>5</v>
      </c>
      <c r="AI55" s="115">
        <f t="shared" si="14"/>
        <v>0</v>
      </c>
      <c r="AJ55" s="114"/>
      <c r="AK55" s="114">
        <f t="shared" si="24"/>
        <v>0</v>
      </c>
      <c r="AL55" s="114">
        <v>5</v>
      </c>
      <c r="AM55" s="95">
        <f t="shared" si="25"/>
        <v>0</v>
      </c>
      <c r="AN55" s="196"/>
      <c r="AO55" s="95">
        <v>0</v>
      </c>
      <c r="AP55" s="40">
        <v>7</v>
      </c>
      <c r="AQ55" s="96">
        <f t="shared" si="15"/>
        <v>0</v>
      </c>
      <c r="AR55" s="96"/>
      <c r="AS55" s="39">
        <f t="shared" si="16"/>
        <v>0</v>
      </c>
      <c r="AT55" s="39">
        <v>5</v>
      </c>
      <c r="AV55" s="83">
        <f t="shared" si="33"/>
        <v>0</v>
      </c>
      <c r="AW55" s="83"/>
      <c r="AX55" s="83">
        <f t="shared" si="34"/>
        <v>0</v>
      </c>
      <c r="AY55" s="515">
        <v>7</v>
      </c>
      <c r="AZ55" s="48">
        <f t="shared" si="35"/>
        <v>0</v>
      </c>
      <c r="BA55" s="164">
        <f>AFRD2!C10</f>
        <v>0</v>
      </c>
      <c r="BB55" s="48">
        <f t="shared" si="40"/>
        <v>0</v>
      </c>
      <c r="BC55" s="48">
        <v>7</v>
      </c>
      <c r="BD55" s="45">
        <f t="shared" si="36"/>
        <v>0</v>
      </c>
      <c r="BE55" s="45"/>
      <c r="BF55" s="46">
        <f t="shared" si="37"/>
        <v>0</v>
      </c>
      <c r="BG55" s="46">
        <v>7</v>
      </c>
      <c r="BH55" s="56">
        <f t="shared" si="38"/>
        <v>0</v>
      </c>
      <c r="BI55" s="56"/>
      <c r="BJ55" s="56">
        <f t="shared" si="39"/>
        <v>0</v>
      </c>
      <c r="BK55" s="516">
        <v>7</v>
      </c>
      <c r="BL55" s="36">
        <f t="shared" si="31"/>
        <v>0</v>
      </c>
      <c r="BM55" s="36"/>
      <c r="BN55" s="122">
        <f t="shared" si="32"/>
        <v>0</v>
      </c>
      <c r="BO55" s="121">
        <v>7</v>
      </c>
      <c r="BP55" s="17"/>
      <c r="BQ55" s="17"/>
      <c r="BR55" s="17"/>
      <c r="BS55" s="54"/>
      <c r="BT55" s="53"/>
      <c r="BU55" s="200"/>
      <c r="BV55" s="71"/>
      <c r="BW55" s="18"/>
      <c r="BX55" s="18"/>
      <c r="BY55" s="17"/>
      <c r="BZ55" s="17"/>
      <c r="CA55" s="17"/>
      <c r="CB55" s="17"/>
      <c r="CC55" s="17"/>
      <c r="CF55" s="17"/>
      <c r="CG55" s="17"/>
      <c r="CH55" s="17"/>
      <c r="CI55" s="17"/>
    </row>
    <row r="56" spans="1:87" x14ac:dyDescent="0.25">
      <c r="A56" s="366">
        <f t="shared" si="0"/>
        <v>44841</v>
      </c>
      <c r="B56" s="92"/>
      <c r="C56" s="372">
        <f t="shared" si="27"/>
        <v>0</v>
      </c>
      <c r="D56" s="371"/>
      <c r="E56" s="371">
        <f t="shared" si="28"/>
        <v>0</v>
      </c>
      <c r="F56" s="371">
        <v>6</v>
      </c>
      <c r="G56" s="170">
        <f t="shared" si="9"/>
        <v>0</v>
      </c>
      <c r="H56" s="709"/>
      <c r="I56" s="169">
        <f t="shared" si="29"/>
        <v>0</v>
      </c>
      <c r="J56" s="169">
        <v>6</v>
      </c>
      <c r="K56" s="696">
        <f t="shared" si="17"/>
        <v>0</v>
      </c>
      <c r="L56" s="695"/>
      <c r="M56" s="697">
        <f t="shared" si="18"/>
        <v>0</v>
      </c>
      <c r="N56" s="45">
        <v>6</v>
      </c>
      <c r="O56" s="128">
        <f t="shared" si="42"/>
        <v>0</v>
      </c>
      <c r="P56" s="128"/>
      <c r="Q56" s="128">
        <f t="shared" si="41"/>
        <v>0</v>
      </c>
      <c r="R56" s="128">
        <v>5</v>
      </c>
      <c r="S56" s="181">
        <f t="shared" si="19"/>
        <v>0</v>
      </c>
      <c r="T56" s="180"/>
      <c r="U56" s="180">
        <f t="shared" si="20"/>
        <v>0</v>
      </c>
      <c r="V56" s="180">
        <v>5</v>
      </c>
      <c r="W56" s="380">
        <f t="shared" si="21"/>
        <v>0</v>
      </c>
      <c r="X56" s="379"/>
      <c r="Y56" s="379">
        <f t="shared" si="22"/>
        <v>0</v>
      </c>
      <c r="Z56" s="379">
        <v>6</v>
      </c>
      <c r="AA56" s="99">
        <f t="shared" si="23"/>
        <v>0</v>
      </c>
      <c r="AB56" s="175"/>
      <c r="AC56" s="98">
        <f t="shared" si="11"/>
        <v>0</v>
      </c>
      <c r="AD56" s="98">
        <v>5</v>
      </c>
      <c r="AE56" s="107">
        <f t="shared" si="12"/>
        <v>0</v>
      </c>
      <c r="AF56" s="386"/>
      <c r="AG56" s="106">
        <f t="shared" si="13"/>
        <v>0</v>
      </c>
      <c r="AH56" s="106">
        <v>5</v>
      </c>
      <c r="AI56" s="115">
        <f t="shared" si="14"/>
        <v>0</v>
      </c>
      <c r="AJ56" s="114"/>
      <c r="AK56" s="114">
        <f t="shared" si="24"/>
        <v>0</v>
      </c>
      <c r="AL56" s="114">
        <v>5</v>
      </c>
      <c r="AM56" s="95">
        <f t="shared" si="25"/>
        <v>0</v>
      </c>
      <c r="AN56" s="196"/>
      <c r="AO56" s="95">
        <v>0</v>
      </c>
      <c r="AP56" s="40">
        <v>7</v>
      </c>
      <c r="AQ56" s="96">
        <f t="shared" si="15"/>
        <v>0</v>
      </c>
      <c r="AR56" s="96"/>
      <c r="AS56" s="39">
        <f t="shared" si="16"/>
        <v>0</v>
      </c>
      <c r="AT56" s="39">
        <v>5</v>
      </c>
      <c r="AV56" s="83">
        <f t="shared" si="33"/>
        <v>0</v>
      </c>
      <c r="AW56" s="83"/>
      <c r="AX56" s="83">
        <f t="shared" si="34"/>
        <v>0</v>
      </c>
      <c r="AY56" s="515">
        <v>7</v>
      </c>
      <c r="AZ56" s="48">
        <f t="shared" si="35"/>
        <v>0</v>
      </c>
      <c r="BA56" s="164">
        <f>AFRD2!C11</f>
        <v>0</v>
      </c>
      <c r="BB56" s="48">
        <f t="shared" si="40"/>
        <v>0</v>
      </c>
      <c r="BC56" s="48">
        <v>7</v>
      </c>
      <c r="BD56" s="45">
        <f t="shared" si="36"/>
        <v>0</v>
      </c>
      <c r="BE56" s="45"/>
      <c r="BF56" s="46">
        <f t="shared" si="37"/>
        <v>0</v>
      </c>
      <c r="BG56" s="46">
        <v>7</v>
      </c>
      <c r="BH56" s="56">
        <f t="shared" si="38"/>
        <v>0</v>
      </c>
      <c r="BI56" s="56"/>
      <c r="BJ56" s="56">
        <f t="shared" si="39"/>
        <v>0</v>
      </c>
      <c r="BK56" s="516">
        <v>7</v>
      </c>
      <c r="BL56" s="36">
        <f t="shared" si="31"/>
        <v>0</v>
      </c>
      <c r="BM56" s="36"/>
      <c r="BN56" s="122">
        <f t="shared" si="32"/>
        <v>0</v>
      </c>
      <c r="BO56" s="121">
        <v>7</v>
      </c>
      <c r="BP56" s="17"/>
      <c r="BQ56" s="17"/>
      <c r="BR56" s="17"/>
      <c r="BS56" s="54"/>
      <c r="BT56" s="53"/>
      <c r="BU56" s="200"/>
      <c r="BV56" s="71"/>
      <c r="BW56" s="18"/>
      <c r="BX56" s="18"/>
      <c r="BY56" s="17"/>
      <c r="BZ56" s="17"/>
      <c r="CA56" s="17"/>
      <c r="CB56" s="17"/>
      <c r="CC56" s="17"/>
      <c r="CF56" s="17"/>
      <c r="CG56" s="17"/>
      <c r="CH56" s="17"/>
      <c r="CI56" s="17"/>
    </row>
    <row r="57" spans="1:87" x14ac:dyDescent="0.25">
      <c r="A57" s="366">
        <f t="shared" si="0"/>
        <v>44842</v>
      </c>
      <c r="B57" s="92"/>
      <c r="C57" s="372">
        <f t="shared" si="27"/>
        <v>0</v>
      </c>
      <c r="D57" s="371"/>
      <c r="E57" s="371">
        <f t="shared" si="28"/>
        <v>0</v>
      </c>
      <c r="F57" s="371">
        <v>6</v>
      </c>
      <c r="G57" s="170">
        <f t="shared" si="9"/>
        <v>0</v>
      </c>
      <c r="H57" s="709"/>
      <c r="I57" s="169">
        <f t="shared" si="29"/>
        <v>0</v>
      </c>
      <c r="J57" s="169">
        <v>6</v>
      </c>
      <c r="K57" s="696">
        <f t="shared" si="17"/>
        <v>0</v>
      </c>
      <c r="L57" s="695"/>
      <c r="M57" s="697">
        <f t="shared" si="18"/>
        <v>0</v>
      </c>
      <c r="N57" s="45">
        <v>6</v>
      </c>
      <c r="O57" s="128">
        <f t="shared" si="42"/>
        <v>0</v>
      </c>
      <c r="P57" s="128"/>
      <c r="Q57" s="128">
        <f t="shared" si="41"/>
        <v>0</v>
      </c>
      <c r="R57" s="128">
        <v>5</v>
      </c>
      <c r="S57" s="181">
        <f t="shared" si="19"/>
        <v>0</v>
      </c>
      <c r="T57" s="180"/>
      <c r="U57" s="180">
        <f t="shared" si="20"/>
        <v>0</v>
      </c>
      <c r="V57" s="180">
        <v>5</v>
      </c>
      <c r="W57" s="380">
        <f t="shared" si="21"/>
        <v>0</v>
      </c>
      <c r="X57" s="379"/>
      <c r="Y57" s="379">
        <f t="shared" si="22"/>
        <v>0</v>
      </c>
      <c r="Z57" s="379">
        <v>6</v>
      </c>
      <c r="AA57" s="99">
        <f t="shared" si="23"/>
        <v>0</v>
      </c>
      <c r="AB57" s="175"/>
      <c r="AC57" s="98">
        <f t="shared" si="11"/>
        <v>0</v>
      </c>
      <c r="AD57" s="98">
        <v>5</v>
      </c>
      <c r="AE57" s="107">
        <f t="shared" si="12"/>
        <v>0</v>
      </c>
      <c r="AF57" s="386"/>
      <c r="AG57" s="106">
        <f t="shared" si="13"/>
        <v>0</v>
      </c>
      <c r="AH57" s="106">
        <v>5</v>
      </c>
      <c r="AI57" s="115">
        <f t="shared" si="14"/>
        <v>0</v>
      </c>
      <c r="AJ57" s="114"/>
      <c r="AK57" s="114">
        <f t="shared" si="24"/>
        <v>0</v>
      </c>
      <c r="AL57" s="114">
        <v>5</v>
      </c>
      <c r="AM57" s="95">
        <f t="shared" si="25"/>
        <v>0</v>
      </c>
      <c r="AN57" s="196"/>
      <c r="AO57" s="95">
        <v>0</v>
      </c>
      <c r="AP57" s="40">
        <v>7</v>
      </c>
      <c r="AQ57" s="96">
        <f t="shared" si="15"/>
        <v>0</v>
      </c>
      <c r="AR57" s="96"/>
      <c r="AS57" s="39">
        <f t="shared" si="16"/>
        <v>0</v>
      </c>
      <c r="AT57" s="39">
        <v>5</v>
      </c>
      <c r="AV57" s="83">
        <f t="shared" si="33"/>
        <v>0</v>
      </c>
      <c r="AW57" s="83"/>
      <c r="AX57" s="83">
        <f t="shared" si="34"/>
        <v>0</v>
      </c>
      <c r="AY57" s="515">
        <v>7</v>
      </c>
      <c r="AZ57" s="48">
        <f t="shared" si="35"/>
        <v>0</v>
      </c>
      <c r="BA57" s="164">
        <f>AFRD2!C12</f>
        <v>0</v>
      </c>
      <c r="BB57" s="48">
        <f t="shared" si="40"/>
        <v>0</v>
      </c>
      <c r="BC57" s="48">
        <v>7</v>
      </c>
      <c r="BD57" s="45">
        <f t="shared" si="36"/>
        <v>0</v>
      </c>
      <c r="BE57" s="45"/>
      <c r="BF57" s="46">
        <f t="shared" si="37"/>
        <v>0</v>
      </c>
      <c r="BG57" s="46">
        <v>7</v>
      </c>
      <c r="BH57" s="56">
        <f t="shared" si="38"/>
        <v>0</v>
      </c>
      <c r="BI57" s="56"/>
      <c r="BJ57" s="56">
        <f t="shared" si="39"/>
        <v>0</v>
      </c>
      <c r="BK57" s="516">
        <v>7</v>
      </c>
      <c r="BL57" s="36">
        <f t="shared" si="31"/>
        <v>0</v>
      </c>
      <c r="BM57" s="36"/>
      <c r="BN57" s="122">
        <f t="shared" ref="BN57:BN88" si="43">BL57*BO57</f>
        <v>0</v>
      </c>
      <c r="BO57" s="121">
        <v>7</v>
      </c>
      <c r="BP57" s="17"/>
      <c r="BQ57" s="17"/>
      <c r="BR57" s="17"/>
      <c r="BS57" s="54"/>
      <c r="BT57" s="53"/>
      <c r="BU57" s="200"/>
      <c r="BV57" s="71"/>
      <c r="BW57" s="18"/>
      <c r="BX57" s="18"/>
      <c r="BY57" s="17"/>
      <c r="BZ57" s="17"/>
      <c r="CA57" s="17"/>
      <c r="CB57" s="17"/>
      <c r="CC57" s="17"/>
      <c r="CF57" s="17"/>
      <c r="CG57" s="17"/>
      <c r="CH57" s="17"/>
      <c r="CI57" s="17"/>
    </row>
    <row r="58" spans="1:87" x14ac:dyDescent="0.25">
      <c r="A58" s="366">
        <f t="shared" si="0"/>
        <v>44843</v>
      </c>
      <c r="B58" s="92"/>
      <c r="C58" s="372">
        <f t="shared" si="27"/>
        <v>0</v>
      </c>
      <c r="D58" s="371"/>
      <c r="E58" s="371">
        <f t="shared" si="28"/>
        <v>0</v>
      </c>
      <c r="F58" s="371">
        <v>6</v>
      </c>
      <c r="G58" s="170">
        <f t="shared" si="9"/>
        <v>0</v>
      </c>
      <c r="H58" s="709"/>
      <c r="I58" s="169">
        <f t="shared" si="29"/>
        <v>0</v>
      </c>
      <c r="J58" s="169">
        <v>6</v>
      </c>
      <c r="K58" s="696">
        <f t="shared" si="17"/>
        <v>0</v>
      </c>
      <c r="L58" s="695"/>
      <c r="M58" s="697">
        <f t="shared" si="18"/>
        <v>0</v>
      </c>
      <c r="N58" s="45">
        <v>6</v>
      </c>
      <c r="O58" s="128">
        <f t="shared" si="42"/>
        <v>0</v>
      </c>
      <c r="P58" s="128"/>
      <c r="Q58" s="128">
        <f t="shared" si="41"/>
        <v>0</v>
      </c>
      <c r="R58" s="128">
        <v>5</v>
      </c>
      <c r="S58" s="181">
        <f t="shared" si="19"/>
        <v>0</v>
      </c>
      <c r="T58" s="180"/>
      <c r="U58" s="180">
        <f t="shared" si="20"/>
        <v>0</v>
      </c>
      <c r="V58" s="180">
        <v>5</v>
      </c>
      <c r="W58" s="380">
        <f t="shared" si="21"/>
        <v>0</v>
      </c>
      <c r="X58" s="379"/>
      <c r="Y58" s="379">
        <f t="shared" si="22"/>
        <v>0</v>
      </c>
      <c r="Z58" s="379">
        <v>6</v>
      </c>
      <c r="AA58" s="99">
        <f t="shared" si="23"/>
        <v>0</v>
      </c>
      <c r="AB58" s="175"/>
      <c r="AC58" s="98">
        <f t="shared" si="11"/>
        <v>0</v>
      </c>
      <c r="AD58" s="98">
        <v>5</v>
      </c>
      <c r="AE58" s="107">
        <f t="shared" si="12"/>
        <v>0</v>
      </c>
      <c r="AF58" s="386"/>
      <c r="AG58" s="106">
        <f t="shared" si="13"/>
        <v>0</v>
      </c>
      <c r="AH58" s="106">
        <v>5</v>
      </c>
      <c r="AI58" s="115">
        <f t="shared" si="14"/>
        <v>0</v>
      </c>
      <c r="AJ58" s="114"/>
      <c r="AK58" s="114">
        <f t="shared" si="24"/>
        <v>0</v>
      </c>
      <c r="AL58" s="114">
        <v>5</v>
      </c>
      <c r="AM58" s="95">
        <f t="shared" si="25"/>
        <v>0</v>
      </c>
      <c r="AN58" s="196"/>
      <c r="AO58" s="95">
        <v>0</v>
      </c>
      <c r="AP58" s="40">
        <v>7</v>
      </c>
      <c r="AQ58" s="96">
        <f t="shared" si="15"/>
        <v>0</v>
      </c>
      <c r="AR58" s="96"/>
      <c r="AS58" s="39">
        <f t="shared" si="16"/>
        <v>0</v>
      </c>
      <c r="AT58" s="39">
        <v>5</v>
      </c>
      <c r="AV58" s="83">
        <f t="shared" si="33"/>
        <v>0</v>
      </c>
      <c r="AW58" s="83"/>
      <c r="AX58" s="83">
        <f t="shared" si="34"/>
        <v>0</v>
      </c>
      <c r="AY58" s="515">
        <v>7</v>
      </c>
      <c r="AZ58" s="48">
        <f t="shared" si="35"/>
        <v>0</v>
      </c>
      <c r="BA58" s="164">
        <f>AFRD2!C13</f>
        <v>0</v>
      </c>
      <c r="BB58" s="48">
        <f t="shared" si="40"/>
        <v>0</v>
      </c>
      <c r="BC58" s="48">
        <v>7</v>
      </c>
      <c r="BD58" s="45">
        <f t="shared" si="36"/>
        <v>0</v>
      </c>
      <c r="BE58" s="45"/>
      <c r="BF58" s="46">
        <f t="shared" si="37"/>
        <v>0</v>
      </c>
      <c r="BG58" s="46">
        <v>7</v>
      </c>
      <c r="BH58" s="56">
        <f t="shared" si="38"/>
        <v>0</v>
      </c>
      <c r="BI58" s="56"/>
      <c r="BJ58" s="56">
        <f t="shared" si="39"/>
        <v>0</v>
      </c>
      <c r="BK58" s="516">
        <v>7</v>
      </c>
      <c r="BL58" s="36">
        <f t="shared" si="31"/>
        <v>0</v>
      </c>
      <c r="BM58" s="36"/>
      <c r="BN58" s="122">
        <f t="shared" si="43"/>
        <v>0</v>
      </c>
      <c r="BO58" s="121">
        <v>7</v>
      </c>
      <c r="BP58" s="17"/>
      <c r="BQ58" s="17"/>
      <c r="BR58" s="17"/>
      <c r="BS58" s="54"/>
      <c r="BT58" s="53"/>
      <c r="BU58" s="200"/>
      <c r="BV58" s="71"/>
      <c r="BW58" s="18"/>
      <c r="BX58" s="18"/>
      <c r="BY58" s="17"/>
      <c r="BZ58" s="17"/>
      <c r="CA58" s="17"/>
      <c r="CB58" s="17"/>
      <c r="CC58" s="17"/>
      <c r="CF58" s="17"/>
      <c r="CG58" s="17"/>
      <c r="CH58" s="17"/>
      <c r="CI58" s="17"/>
    </row>
    <row r="59" spans="1:87" x14ac:dyDescent="0.25">
      <c r="A59" s="366">
        <f t="shared" si="0"/>
        <v>44844</v>
      </c>
      <c r="B59" s="92"/>
      <c r="C59" s="372">
        <f t="shared" si="27"/>
        <v>0</v>
      </c>
      <c r="D59" s="371"/>
      <c r="E59" s="371">
        <f t="shared" si="28"/>
        <v>0</v>
      </c>
      <c r="F59" s="371">
        <v>6</v>
      </c>
      <c r="G59" s="170">
        <f t="shared" si="9"/>
        <v>0</v>
      </c>
      <c r="H59" s="709"/>
      <c r="I59" s="169">
        <f t="shared" si="29"/>
        <v>0</v>
      </c>
      <c r="J59" s="169">
        <v>6</v>
      </c>
      <c r="K59" s="696">
        <f t="shared" si="17"/>
        <v>0</v>
      </c>
      <c r="L59" s="695"/>
      <c r="M59" s="697">
        <f t="shared" si="18"/>
        <v>0</v>
      </c>
      <c r="N59" s="45">
        <v>6</v>
      </c>
      <c r="O59" s="128">
        <f t="shared" si="42"/>
        <v>0</v>
      </c>
      <c r="P59" s="128"/>
      <c r="Q59" s="128">
        <f t="shared" si="41"/>
        <v>0</v>
      </c>
      <c r="R59" s="128">
        <v>5</v>
      </c>
      <c r="S59" s="181">
        <f t="shared" si="19"/>
        <v>0</v>
      </c>
      <c r="T59" s="180"/>
      <c r="U59" s="180">
        <f t="shared" si="20"/>
        <v>0</v>
      </c>
      <c r="V59" s="180">
        <v>5</v>
      </c>
      <c r="W59" s="380">
        <f t="shared" si="21"/>
        <v>0</v>
      </c>
      <c r="X59" s="379"/>
      <c r="Y59" s="379">
        <f t="shared" si="22"/>
        <v>0</v>
      </c>
      <c r="Z59" s="379">
        <v>6</v>
      </c>
      <c r="AA59" s="99">
        <f t="shared" si="23"/>
        <v>0</v>
      </c>
      <c r="AB59" s="175"/>
      <c r="AC59" s="98">
        <f t="shared" si="11"/>
        <v>0</v>
      </c>
      <c r="AD59" s="98">
        <v>5</v>
      </c>
      <c r="AE59" s="107">
        <f>AF59*1.9835</f>
        <v>0</v>
      </c>
      <c r="AF59" s="386"/>
      <c r="AG59" s="106">
        <f t="shared" si="13"/>
        <v>0</v>
      </c>
      <c r="AH59" s="106">
        <v>5</v>
      </c>
      <c r="AI59" s="115">
        <f t="shared" si="14"/>
        <v>0</v>
      </c>
      <c r="AJ59" s="114"/>
      <c r="AK59" s="114">
        <f t="shared" si="24"/>
        <v>0</v>
      </c>
      <c r="AL59" s="114">
        <v>5</v>
      </c>
      <c r="AM59" s="95">
        <f t="shared" si="25"/>
        <v>0</v>
      </c>
      <c r="AN59" s="196"/>
      <c r="AO59" s="95">
        <v>0</v>
      </c>
      <c r="AP59" s="40">
        <v>7</v>
      </c>
      <c r="AQ59" s="96">
        <f t="shared" si="15"/>
        <v>0</v>
      </c>
      <c r="AR59" s="96"/>
      <c r="AS59" s="39">
        <f t="shared" si="16"/>
        <v>0</v>
      </c>
      <c r="AT59" s="39">
        <v>5</v>
      </c>
      <c r="AV59" s="83">
        <f t="shared" si="33"/>
        <v>0</v>
      </c>
      <c r="AW59" s="83"/>
      <c r="AX59" s="83">
        <f t="shared" si="34"/>
        <v>0</v>
      </c>
      <c r="AY59" s="515">
        <v>7</v>
      </c>
      <c r="AZ59" s="48">
        <f t="shared" si="35"/>
        <v>0</v>
      </c>
      <c r="BA59" s="164">
        <f>AFRD2!C14</f>
        <v>0</v>
      </c>
      <c r="BB59" s="48">
        <f t="shared" si="40"/>
        <v>0</v>
      </c>
      <c r="BC59" s="48">
        <v>7</v>
      </c>
      <c r="BD59" s="45">
        <f t="shared" si="36"/>
        <v>0</v>
      </c>
      <c r="BE59" s="45"/>
      <c r="BF59" s="46">
        <f t="shared" si="37"/>
        <v>0</v>
      </c>
      <c r="BG59" s="46">
        <v>7</v>
      </c>
      <c r="BH59" s="56">
        <f t="shared" si="38"/>
        <v>0</v>
      </c>
      <c r="BI59" s="56"/>
      <c r="BJ59" s="56">
        <f t="shared" si="39"/>
        <v>0</v>
      </c>
      <c r="BK59" s="516">
        <v>7</v>
      </c>
      <c r="BL59" s="36">
        <f t="shared" si="31"/>
        <v>0</v>
      </c>
      <c r="BM59" s="36"/>
      <c r="BN59" s="122">
        <f t="shared" si="43"/>
        <v>0</v>
      </c>
      <c r="BO59" s="121">
        <v>7</v>
      </c>
      <c r="BP59" s="17"/>
      <c r="BQ59" s="17"/>
      <c r="BR59" s="17"/>
      <c r="BS59" s="54"/>
      <c r="BT59" s="53"/>
      <c r="BU59" s="200"/>
      <c r="BV59" s="71"/>
      <c r="BW59" s="18"/>
      <c r="BX59" s="18"/>
      <c r="BY59" s="17"/>
      <c r="BZ59" s="17"/>
      <c r="CA59" s="17"/>
      <c r="CB59" s="17"/>
      <c r="CC59" s="17"/>
      <c r="CF59" s="17"/>
      <c r="CG59" s="17"/>
      <c r="CH59" s="17"/>
      <c r="CI59" s="17"/>
    </row>
    <row r="60" spans="1:87" x14ac:dyDescent="0.25">
      <c r="A60" s="366">
        <f t="shared" si="0"/>
        <v>44845</v>
      </c>
      <c r="B60" s="92"/>
      <c r="C60" s="372">
        <f t="shared" si="27"/>
        <v>0</v>
      </c>
      <c r="D60" s="371"/>
      <c r="E60" s="371">
        <f t="shared" si="28"/>
        <v>0</v>
      </c>
      <c r="F60" s="371">
        <v>6</v>
      </c>
      <c r="G60" s="170">
        <f t="shared" si="9"/>
        <v>0</v>
      </c>
      <c r="H60" s="709"/>
      <c r="I60" s="169">
        <f t="shared" si="29"/>
        <v>0</v>
      </c>
      <c r="J60" s="169">
        <v>6</v>
      </c>
      <c r="K60" s="696">
        <f t="shared" si="17"/>
        <v>0</v>
      </c>
      <c r="L60" s="695"/>
      <c r="M60" s="697">
        <f t="shared" si="18"/>
        <v>0</v>
      </c>
      <c r="N60" s="45">
        <v>6</v>
      </c>
      <c r="O60" s="128">
        <f t="shared" si="42"/>
        <v>0</v>
      </c>
      <c r="P60" s="128"/>
      <c r="Q60" s="128">
        <f t="shared" si="41"/>
        <v>0</v>
      </c>
      <c r="R60" s="128">
        <v>5</v>
      </c>
      <c r="S60" s="181">
        <f t="shared" si="19"/>
        <v>0</v>
      </c>
      <c r="T60" s="180"/>
      <c r="U60" s="180">
        <f t="shared" si="20"/>
        <v>0</v>
      </c>
      <c r="V60" s="180">
        <v>5</v>
      </c>
      <c r="W60" s="380">
        <f t="shared" si="21"/>
        <v>0</v>
      </c>
      <c r="X60" s="379"/>
      <c r="Y60" s="379">
        <f t="shared" si="22"/>
        <v>0</v>
      </c>
      <c r="Z60" s="379">
        <v>6</v>
      </c>
      <c r="AA60" s="99">
        <f t="shared" si="23"/>
        <v>0</v>
      </c>
      <c r="AB60" s="175"/>
      <c r="AC60" s="98">
        <f t="shared" si="11"/>
        <v>0</v>
      </c>
      <c r="AD60" s="98">
        <v>5</v>
      </c>
      <c r="AE60" s="107">
        <f t="shared" si="12"/>
        <v>0</v>
      </c>
      <c r="AF60" s="386"/>
      <c r="AG60" s="106">
        <f t="shared" si="13"/>
        <v>0</v>
      </c>
      <c r="AH60" s="106">
        <v>5</v>
      </c>
      <c r="AI60" s="115">
        <f t="shared" si="14"/>
        <v>0</v>
      </c>
      <c r="AJ60" s="114"/>
      <c r="AK60" s="114">
        <f t="shared" si="24"/>
        <v>0</v>
      </c>
      <c r="AL60" s="114">
        <v>5</v>
      </c>
      <c r="AM60" s="95">
        <f t="shared" si="25"/>
        <v>0</v>
      </c>
      <c r="AN60" s="196"/>
      <c r="AO60" s="95">
        <v>0</v>
      </c>
      <c r="AP60" s="40">
        <v>7</v>
      </c>
      <c r="AQ60" s="96">
        <f t="shared" si="15"/>
        <v>0</v>
      </c>
      <c r="AR60" s="96"/>
      <c r="AS60" s="39">
        <f t="shared" si="16"/>
        <v>0</v>
      </c>
      <c r="AT60" s="39">
        <v>5</v>
      </c>
      <c r="AV60" s="83">
        <f t="shared" si="33"/>
        <v>0</v>
      </c>
      <c r="AW60" s="83"/>
      <c r="AX60" s="83">
        <f t="shared" si="34"/>
        <v>0</v>
      </c>
      <c r="AY60" s="515">
        <v>7</v>
      </c>
      <c r="AZ60" s="48">
        <f t="shared" si="35"/>
        <v>0</v>
      </c>
      <c r="BA60" s="164">
        <f>AFRD2!C15</f>
        <v>0</v>
      </c>
      <c r="BB60" s="48">
        <f t="shared" si="40"/>
        <v>0</v>
      </c>
      <c r="BC60" s="48">
        <v>7</v>
      </c>
      <c r="BD60" s="45">
        <f t="shared" si="36"/>
        <v>0</v>
      </c>
      <c r="BE60" s="45"/>
      <c r="BF60" s="46">
        <f t="shared" si="37"/>
        <v>0</v>
      </c>
      <c r="BG60" s="46">
        <v>7</v>
      </c>
      <c r="BH60" s="56">
        <f t="shared" si="38"/>
        <v>0</v>
      </c>
      <c r="BI60" s="56"/>
      <c r="BJ60" s="56">
        <f t="shared" si="39"/>
        <v>0</v>
      </c>
      <c r="BK60" s="516">
        <v>7</v>
      </c>
      <c r="BL60" s="36">
        <f t="shared" si="31"/>
        <v>0</v>
      </c>
      <c r="BM60" s="36"/>
      <c r="BN60" s="122">
        <f t="shared" si="43"/>
        <v>0</v>
      </c>
      <c r="BO60" s="121">
        <v>7</v>
      </c>
      <c r="BP60" s="17"/>
      <c r="BQ60" s="17"/>
      <c r="BR60" s="17"/>
      <c r="BS60" s="54"/>
      <c r="BT60" s="53"/>
      <c r="BU60" s="200"/>
      <c r="BV60" s="71"/>
      <c r="BW60" s="18"/>
      <c r="BX60" s="18"/>
      <c r="BY60" s="17"/>
      <c r="BZ60" s="17"/>
      <c r="CA60" s="17"/>
      <c r="CB60" s="17"/>
      <c r="CC60" s="17"/>
      <c r="CF60" s="17"/>
      <c r="CG60" s="17"/>
      <c r="CH60" s="17"/>
      <c r="CI60" s="17"/>
    </row>
    <row r="61" spans="1:87" x14ac:dyDescent="0.25">
      <c r="A61" s="366">
        <f t="shared" si="0"/>
        <v>44846</v>
      </c>
      <c r="B61" s="92"/>
      <c r="C61" s="372">
        <f t="shared" si="27"/>
        <v>0</v>
      </c>
      <c r="D61" s="371"/>
      <c r="E61" s="371">
        <f t="shared" si="28"/>
        <v>0</v>
      </c>
      <c r="F61" s="371">
        <v>6</v>
      </c>
      <c r="G61" s="170">
        <f t="shared" si="9"/>
        <v>0</v>
      </c>
      <c r="H61" s="709"/>
      <c r="I61" s="169">
        <f t="shared" si="29"/>
        <v>0</v>
      </c>
      <c r="J61" s="169">
        <v>6</v>
      </c>
      <c r="K61" s="696">
        <f t="shared" si="17"/>
        <v>0</v>
      </c>
      <c r="L61" s="695"/>
      <c r="M61" s="697">
        <f t="shared" si="18"/>
        <v>0</v>
      </c>
      <c r="N61" s="45">
        <v>6</v>
      </c>
      <c r="O61" s="128">
        <f t="shared" si="42"/>
        <v>0</v>
      </c>
      <c r="P61" s="128"/>
      <c r="Q61" s="128">
        <f t="shared" si="41"/>
        <v>0</v>
      </c>
      <c r="R61" s="128">
        <v>5</v>
      </c>
      <c r="S61" s="181">
        <f t="shared" si="19"/>
        <v>0</v>
      </c>
      <c r="T61" s="180"/>
      <c r="U61" s="180">
        <f t="shared" si="20"/>
        <v>0</v>
      </c>
      <c r="V61" s="180">
        <v>5</v>
      </c>
      <c r="W61" s="380">
        <f t="shared" si="21"/>
        <v>0</v>
      </c>
      <c r="X61" s="379"/>
      <c r="Y61" s="379">
        <f t="shared" si="22"/>
        <v>0</v>
      </c>
      <c r="Z61" s="379">
        <v>6</v>
      </c>
      <c r="AA61" s="99">
        <f t="shared" si="23"/>
        <v>0</v>
      </c>
      <c r="AB61" s="175"/>
      <c r="AC61" s="98">
        <f t="shared" si="11"/>
        <v>0</v>
      </c>
      <c r="AD61" s="98">
        <v>5</v>
      </c>
      <c r="AE61" s="107">
        <f t="shared" si="12"/>
        <v>0</v>
      </c>
      <c r="AF61" s="386"/>
      <c r="AG61" s="106">
        <f t="shared" si="13"/>
        <v>0</v>
      </c>
      <c r="AH61" s="106">
        <v>5</v>
      </c>
      <c r="AI61" s="115">
        <f t="shared" si="14"/>
        <v>0</v>
      </c>
      <c r="AJ61" s="114"/>
      <c r="AK61" s="114">
        <f t="shared" si="24"/>
        <v>0</v>
      </c>
      <c r="AL61" s="114">
        <v>5</v>
      </c>
      <c r="AM61" s="95">
        <f t="shared" si="25"/>
        <v>0</v>
      </c>
      <c r="AN61" s="196"/>
      <c r="AO61" s="95">
        <v>0</v>
      </c>
      <c r="AP61" s="40">
        <v>7</v>
      </c>
      <c r="AQ61" s="96">
        <f t="shared" si="15"/>
        <v>0</v>
      </c>
      <c r="AR61" s="96"/>
      <c r="AS61" s="39">
        <f t="shared" si="16"/>
        <v>0</v>
      </c>
      <c r="AT61" s="39">
        <v>5</v>
      </c>
      <c r="AV61" s="83">
        <f t="shared" si="33"/>
        <v>0</v>
      </c>
      <c r="AW61" s="83"/>
      <c r="AX61" s="83">
        <f t="shared" si="34"/>
        <v>0</v>
      </c>
      <c r="AY61" s="515">
        <v>7</v>
      </c>
      <c r="AZ61" s="48">
        <f t="shared" si="35"/>
        <v>0</v>
      </c>
      <c r="BA61" s="164">
        <f>AFRD2!C16</f>
        <v>0</v>
      </c>
      <c r="BB61" s="48">
        <f t="shared" si="40"/>
        <v>0</v>
      </c>
      <c r="BC61" s="48">
        <v>7</v>
      </c>
      <c r="BD61" s="45">
        <f t="shared" si="36"/>
        <v>0</v>
      </c>
      <c r="BE61" s="45"/>
      <c r="BF61" s="46">
        <f t="shared" si="37"/>
        <v>0</v>
      </c>
      <c r="BG61" s="46">
        <v>7</v>
      </c>
      <c r="BH61" s="56">
        <f t="shared" si="38"/>
        <v>0</v>
      </c>
      <c r="BI61" s="56"/>
      <c r="BJ61" s="56">
        <f t="shared" si="39"/>
        <v>0</v>
      </c>
      <c r="BK61" s="516">
        <v>7</v>
      </c>
      <c r="BL61" s="36">
        <f t="shared" si="31"/>
        <v>0</v>
      </c>
      <c r="BM61" s="36"/>
      <c r="BN61" s="122">
        <f t="shared" si="43"/>
        <v>0</v>
      </c>
      <c r="BO61" s="121">
        <v>7</v>
      </c>
      <c r="BP61" s="17"/>
      <c r="BQ61" s="17"/>
      <c r="BR61" s="17"/>
      <c r="BS61" s="54"/>
      <c r="BT61" s="53"/>
      <c r="BU61" s="200"/>
      <c r="BV61" s="71">
        <f t="shared" ref="BV61:BV62" si="44">AR61+AN61+AJ61+AF61+AB61+L61+H61+X61+P61+T61+D61</f>
        <v>0</v>
      </c>
      <c r="BW61" s="18"/>
      <c r="BX61" s="18"/>
      <c r="BY61" s="17"/>
      <c r="BZ61" s="17"/>
      <c r="CA61" s="17"/>
      <c r="CB61" s="17"/>
      <c r="CC61" s="17"/>
      <c r="CF61" s="17"/>
      <c r="CG61" s="17"/>
      <c r="CH61" s="17"/>
      <c r="CI61" s="17"/>
    </row>
    <row r="62" spans="1:87" x14ac:dyDescent="0.25">
      <c r="A62" s="366">
        <f t="shared" si="0"/>
        <v>44847</v>
      </c>
      <c r="B62" s="92"/>
      <c r="C62" s="372">
        <f t="shared" si="27"/>
        <v>0</v>
      </c>
      <c r="D62" s="371"/>
      <c r="E62" s="371">
        <f t="shared" si="28"/>
        <v>0</v>
      </c>
      <c r="F62" s="371">
        <v>6</v>
      </c>
      <c r="G62" s="170">
        <f t="shared" si="9"/>
        <v>0</v>
      </c>
      <c r="H62" s="709"/>
      <c r="I62" s="169">
        <f t="shared" si="29"/>
        <v>0</v>
      </c>
      <c r="J62" s="169">
        <v>6</v>
      </c>
      <c r="K62" s="696">
        <f t="shared" si="17"/>
        <v>0</v>
      </c>
      <c r="L62" s="695"/>
      <c r="M62" s="697">
        <f t="shared" si="18"/>
        <v>0</v>
      </c>
      <c r="N62" s="45">
        <v>6</v>
      </c>
      <c r="O62" s="128">
        <f t="shared" si="42"/>
        <v>0</v>
      </c>
      <c r="P62" s="128"/>
      <c r="Q62" s="128">
        <f t="shared" si="41"/>
        <v>0</v>
      </c>
      <c r="R62" s="128">
        <v>5</v>
      </c>
      <c r="S62" s="181">
        <f t="shared" si="19"/>
        <v>0</v>
      </c>
      <c r="T62" s="180"/>
      <c r="U62" s="180">
        <f t="shared" si="20"/>
        <v>0</v>
      </c>
      <c r="V62" s="180">
        <v>5</v>
      </c>
      <c r="W62" s="380">
        <f t="shared" si="21"/>
        <v>0</v>
      </c>
      <c r="X62" s="379"/>
      <c r="Y62" s="379">
        <f t="shared" si="22"/>
        <v>0</v>
      </c>
      <c r="Z62" s="379">
        <v>6</v>
      </c>
      <c r="AA62" s="99">
        <f t="shared" si="23"/>
        <v>0</v>
      </c>
      <c r="AB62" s="175"/>
      <c r="AC62" s="98">
        <f t="shared" si="11"/>
        <v>0</v>
      </c>
      <c r="AD62" s="98">
        <v>5</v>
      </c>
      <c r="AE62" s="107">
        <f t="shared" si="12"/>
        <v>0</v>
      </c>
      <c r="AF62" s="386"/>
      <c r="AG62" s="106">
        <f t="shared" si="13"/>
        <v>0</v>
      </c>
      <c r="AH62" s="106">
        <v>5</v>
      </c>
      <c r="AI62" s="115">
        <f t="shared" si="14"/>
        <v>0</v>
      </c>
      <c r="AJ62" s="114"/>
      <c r="AK62" s="114">
        <f t="shared" si="24"/>
        <v>0</v>
      </c>
      <c r="AL62" s="114">
        <v>5</v>
      </c>
      <c r="AM62" s="95">
        <f t="shared" si="25"/>
        <v>0</v>
      </c>
      <c r="AN62" s="196"/>
      <c r="AO62" s="95">
        <v>0</v>
      </c>
      <c r="AP62" s="40">
        <v>7</v>
      </c>
      <c r="AQ62" s="96">
        <f t="shared" si="15"/>
        <v>0</v>
      </c>
      <c r="AR62" s="96"/>
      <c r="AS62" s="39">
        <f t="shared" si="16"/>
        <v>0</v>
      </c>
      <c r="AT62" s="39">
        <v>5</v>
      </c>
      <c r="AV62" s="83">
        <f t="shared" si="33"/>
        <v>0</v>
      </c>
      <c r="AW62" s="83"/>
      <c r="AX62" s="83">
        <f t="shared" si="34"/>
        <v>0</v>
      </c>
      <c r="AY62" s="515">
        <v>7</v>
      </c>
      <c r="AZ62" s="48">
        <f t="shared" si="35"/>
        <v>0</v>
      </c>
      <c r="BA62" s="164">
        <f>AFRD2!C17</f>
        <v>0</v>
      </c>
      <c r="BB62" s="48">
        <f t="shared" si="40"/>
        <v>0</v>
      </c>
      <c r="BC62" s="48">
        <v>7</v>
      </c>
      <c r="BD62" s="45">
        <f t="shared" si="36"/>
        <v>0</v>
      </c>
      <c r="BE62" s="45"/>
      <c r="BF62" s="46">
        <f t="shared" si="37"/>
        <v>0</v>
      </c>
      <c r="BG62" s="46">
        <v>7</v>
      </c>
      <c r="BH62" s="56">
        <f t="shared" si="38"/>
        <v>0</v>
      </c>
      <c r="BI62" s="56"/>
      <c r="BJ62" s="56">
        <f t="shared" si="39"/>
        <v>0</v>
      </c>
      <c r="BK62" s="516">
        <v>7</v>
      </c>
      <c r="BL62" s="36">
        <f t="shared" si="31"/>
        <v>0</v>
      </c>
      <c r="BM62" s="36"/>
      <c r="BN62" s="122">
        <f t="shared" si="43"/>
        <v>0</v>
      </c>
      <c r="BO62" s="121">
        <v>7</v>
      </c>
      <c r="BP62" s="17"/>
      <c r="BQ62" s="17"/>
      <c r="BR62" s="17"/>
      <c r="BS62" s="54"/>
      <c r="BT62" s="53"/>
      <c r="BU62" s="200"/>
      <c r="BV62" s="71">
        <f t="shared" si="44"/>
        <v>0</v>
      </c>
      <c r="BW62" s="18"/>
      <c r="BX62" s="18"/>
      <c r="BY62" s="17"/>
      <c r="BZ62" s="17"/>
      <c r="CA62" s="17"/>
      <c r="CB62" s="17"/>
      <c r="CC62" s="17"/>
      <c r="CF62" s="17"/>
      <c r="CG62" s="17"/>
      <c r="CH62" s="17"/>
      <c r="CI62" s="17"/>
    </row>
    <row r="63" spans="1:87" x14ac:dyDescent="0.25">
      <c r="A63" s="366">
        <f t="shared" si="0"/>
        <v>44848</v>
      </c>
      <c r="B63" s="92"/>
      <c r="C63" s="372">
        <f t="shared" si="27"/>
        <v>0</v>
      </c>
      <c r="D63" s="371"/>
      <c r="E63" s="371">
        <f t="shared" si="28"/>
        <v>0</v>
      </c>
      <c r="F63" s="371">
        <v>6</v>
      </c>
      <c r="G63" s="170">
        <f t="shared" si="9"/>
        <v>0</v>
      </c>
      <c r="H63" s="709"/>
      <c r="I63" s="169">
        <f t="shared" si="29"/>
        <v>0</v>
      </c>
      <c r="J63" s="169">
        <v>6</v>
      </c>
      <c r="K63" s="696">
        <f t="shared" si="17"/>
        <v>0</v>
      </c>
      <c r="L63" s="695"/>
      <c r="M63" s="697">
        <f t="shared" si="18"/>
        <v>0</v>
      </c>
      <c r="N63" s="45">
        <v>6</v>
      </c>
      <c r="O63" s="128">
        <f t="shared" si="42"/>
        <v>0</v>
      </c>
      <c r="P63" s="128"/>
      <c r="Q63" s="128">
        <f t="shared" si="41"/>
        <v>0</v>
      </c>
      <c r="R63" s="128">
        <v>5</v>
      </c>
      <c r="S63" s="181">
        <f t="shared" si="19"/>
        <v>0</v>
      </c>
      <c r="T63" s="180"/>
      <c r="U63" s="180">
        <f t="shared" si="20"/>
        <v>0</v>
      </c>
      <c r="V63" s="180">
        <v>5</v>
      </c>
      <c r="W63" s="380">
        <f t="shared" si="21"/>
        <v>0</v>
      </c>
      <c r="X63" s="379"/>
      <c r="Y63" s="379">
        <f t="shared" si="22"/>
        <v>0</v>
      </c>
      <c r="Z63" s="379">
        <v>6</v>
      </c>
      <c r="AA63" s="99">
        <f t="shared" si="23"/>
        <v>0</v>
      </c>
      <c r="AB63" s="175"/>
      <c r="AC63" s="98">
        <f t="shared" si="11"/>
        <v>0</v>
      </c>
      <c r="AD63" s="98">
        <v>5</v>
      </c>
      <c r="AE63" s="107">
        <f t="shared" si="12"/>
        <v>0</v>
      </c>
      <c r="AF63" s="386"/>
      <c r="AG63" s="106">
        <f t="shared" si="13"/>
        <v>0</v>
      </c>
      <c r="AH63" s="106">
        <v>5</v>
      </c>
      <c r="AI63" s="115">
        <f t="shared" si="14"/>
        <v>0</v>
      </c>
      <c r="AJ63" s="114"/>
      <c r="AK63" s="114">
        <f t="shared" si="24"/>
        <v>0</v>
      </c>
      <c r="AL63" s="114">
        <v>5</v>
      </c>
      <c r="AM63" s="95">
        <f t="shared" si="25"/>
        <v>0</v>
      </c>
      <c r="AN63" s="196"/>
      <c r="AO63" s="95">
        <v>0</v>
      </c>
      <c r="AP63" s="40">
        <v>7</v>
      </c>
      <c r="AQ63" s="96">
        <f t="shared" si="15"/>
        <v>0</v>
      </c>
      <c r="AR63" s="96"/>
      <c r="AS63" s="39">
        <f t="shared" si="16"/>
        <v>0</v>
      </c>
      <c r="AT63" s="39">
        <v>5</v>
      </c>
      <c r="AV63" s="83">
        <f t="shared" si="33"/>
        <v>0</v>
      </c>
      <c r="AW63" s="83"/>
      <c r="AX63" s="83">
        <f t="shared" si="34"/>
        <v>0</v>
      </c>
      <c r="AY63" s="515">
        <v>7</v>
      </c>
      <c r="AZ63" s="48">
        <f t="shared" si="35"/>
        <v>0</v>
      </c>
      <c r="BA63" s="164">
        <f>AFRD2!C18</f>
        <v>0</v>
      </c>
      <c r="BB63" s="48">
        <f t="shared" si="40"/>
        <v>0</v>
      </c>
      <c r="BC63" s="48">
        <v>7</v>
      </c>
      <c r="BD63" s="45">
        <f t="shared" si="36"/>
        <v>0</v>
      </c>
      <c r="BE63" s="45"/>
      <c r="BF63" s="46">
        <f t="shared" si="37"/>
        <v>0</v>
      </c>
      <c r="BG63" s="46">
        <v>7</v>
      </c>
      <c r="BH63" s="56">
        <f t="shared" si="38"/>
        <v>0</v>
      </c>
      <c r="BI63" s="56"/>
      <c r="BJ63" s="56">
        <f t="shared" si="39"/>
        <v>0</v>
      </c>
      <c r="BK63" s="516">
        <v>7</v>
      </c>
      <c r="BL63" s="36">
        <f t="shared" si="31"/>
        <v>0</v>
      </c>
      <c r="BM63" s="36"/>
      <c r="BN63" s="122">
        <f t="shared" si="43"/>
        <v>0</v>
      </c>
      <c r="BO63" s="121">
        <v>7</v>
      </c>
      <c r="BP63" s="17"/>
      <c r="BQ63" s="17"/>
      <c r="BR63" s="17"/>
      <c r="BS63" s="54"/>
      <c r="BT63" s="53"/>
      <c r="BU63" s="200">
        <v>8.1</v>
      </c>
      <c r="BV63" s="71"/>
      <c r="BW63" s="18"/>
      <c r="BX63" s="18"/>
      <c r="BY63" s="17"/>
      <c r="BZ63" s="17"/>
      <c r="CA63" s="17"/>
      <c r="CB63" s="17"/>
      <c r="CC63" s="17"/>
      <c r="CF63" s="17"/>
      <c r="CG63" s="17"/>
      <c r="CH63" s="17"/>
      <c r="CI63" s="17"/>
    </row>
    <row r="64" spans="1:87" x14ac:dyDescent="0.25">
      <c r="A64" s="366">
        <f t="shared" si="0"/>
        <v>44849</v>
      </c>
      <c r="B64" s="92">
        <v>443.94</v>
      </c>
      <c r="C64" s="372">
        <f t="shared" si="27"/>
        <v>0</v>
      </c>
      <c r="D64" s="371"/>
      <c r="E64" s="371">
        <f t="shared" si="28"/>
        <v>0</v>
      </c>
      <c r="F64" s="371">
        <v>6</v>
      </c>
      <c r="G64" s="170">
        <f t="shared" si="9"/>
        <v>0</v>
      </c>
      <c r="H64" s="709"/>
      <c r="I64" s="169">
        <f t="shared" si="29"/>
        <v>0</v>
      </c>
      <c r="J64" s="169">
        <v>6</v>
      </c>
      <c r="K64" s="696">
        <f t="shared" si="17"/>
        <v>0</v>
      </c>
      <c r="L64" s="695"/>
      <c r="M64" s="697">
        <f t="shared" si="18"/>
        <v>0</v>
      </c>
      <c r="N64" s="45">
        <v>6</v>
      </c>
      <c r="O64" s="128">
        <f t="shared" si="42"/>
        <v>0</v>
      </c>
      <c r="P64" s="128"/>
      <c r="Q64" s="128">
        <f t="shared" si="41"/>
        <v>0</v>
      </c>
      <c r="R64" s="128">
        <v>5</v>
      </c>
      <c r="S64" s="181">
        <f t="shared" si="19"/>
        <v>0</v>
      </c>
      <c r="T64" s="180"/>
      <c r="U64" s="180">
        <f t="shared" si="20"/>
        <v>0</v>
      </c>
      <c r="V64" s="180">
        <v>5</v>
      </c>
      <c r="W64" s="380">
        <f t="shared" si="21"/>
        <v>0</v>
      </c>
      <c r="X64" s="379"/>
      <c r="Y64" s="379">
        <f t="shared" si="22"/>
        <v>0</v>
      </c>
      <c r="Z64" s="379">
        <v>6</v>
      </c>
      <c r="AA64" s="99">
        <f t="shared" si="23"/>
        <v>0</v>
      </c>
      <c r="AB64" s="175"/>
      <c r="AC64" s="98">
        <f t="shared" si="11"/>
        <v>0</v>
      </c>
      <c r="AD64" s="98">
        <v>5</v>
      </c>
      <c r="AE64" s="107">
        <f t="shared" si="12"/>
        <v>0</v>
      </c>
      <c r="AF64" s="386"/>
      <c r="AG64" s="106">
        <f t="shared" si="13"/>
        <v>0</v>
      </c>
      <c r="AH64" s="106">
        <v>5</v>
      </c>
      <c r="AI64" s="115">
        <f t="shared" si="14"/>
        <v>0</v>
      </c>
      <c r="AJ64" s="114"/>
      <c r="AK64" s="114">
        <f t="shared" si="24"/>
        <v>0</v>
      </c>
      <c r="AL64" s="114">
        <v>5</v>
      </c>
      <c r="AM64" s="95">
        <f t="shared" si="25"/>
        <v>0</v>
      </c>
      <c r="AN64" s="196"/>
      <c r="AO64" s="95">
        <v>0</v>
      </c>
      <c r="AP64" s="40">
        <v>7</v>
      </c>
      <c r="AQ64" s="96">
        <f t="shared" si="15"/>
        <v>0</v>
      </c>
      <c r="AR64" s="96"/>
      <c r="AS64" s="39">
        <f t="shared" si="16"/>
        <v>0</v>
      </c>
      <c r="AT64" s="39">
        <v>5</v>
      </c>
      <c r="AV64" s="83">
        <f t="shared" si="33"/>
        <v>0</v>
      </c>
      <c r="AW64" s="83"/>
      <c r="AX64" s="83">
        <f t="shared" si="34"/>
        <v>0</v>
      </c>
      <c r="AY64" s="515">
        <v>7</v>
      </c>
      <c r="AZ64" s="48">
        <f t="shared" si="35"/>
        <v>0</v>
      </c>
      <c r="BA64" s="164">
        <f>AFRD2!C19</f>
        <v>0</v>
      </c>
      <c r="BB64" s="48">
        <f t="shared" si="40"/>
        <v>0</v>
      </c>
      <c r="BC64" s="48">
        <v>7</v>
      </c>
      <c r="BD64" s="45">
        <f t="shared" si="36"/>
        <v>0</v>
      </c>
      <c r="BE64" s="45"/>
      <c r="BF64" s="46">
        <f t="shared" si="37"/>
        <v>0</v>
      </c>
      <c r="BG64" s="46">
        <v>7</v>
      </c>
      <c r="BH64" s="56">
        <f t="shared" si="38"/>
        <v>0</v>
      </c>
      <c r="BI64" s="56">
        <f>SWID!C3</f>
        <v>0</v>
      </c>
      <c r="BJ64" s="56">
        <f t="shared" si="39"/>
        <v>0</v>
      </c>
      <c r="BK64" s="516">
        <v>7</v>
      </c>
      <c r="BL64" s="36">
        <f t="shared" si="31"/>
        <v>1175.957645</v>
      </c>
      <c r="BM64" s="36">
        <f>NSCC!C5</f>
        <v>592.87</v>
      </c>
      <c r="BN64" s="122">
        <f t="shared" si="43"/>
        <v>8231.7035149999992</v>
      </c>
      <c r="BO64" s="121">
        <v>7</v>
      </c>
      <c r="BP64" s="17">
        <f t="shared" ref="BP64:BP70" si="45">BM64+BI64+BA64+AW64+AR64+AN64+AJ64+AF64+AB64+BE64+L64+H64+X64+T64+P64+D64</f>
        <v>592.87</v>
      </c>
      <c r="BQ64" s="17">
        <f t="shared" ref="BQ64:BQ100" si="46">BL64+BH64+AZ64+AQ64+AM64+AI64+BD64+AE64+AA64+K64+G64+W64+AV64+S64+O64+C64</f>
        <v>1175.957645</v>
      </c>
      <c r="BR64" s="17"/>
      <c r="BS64" s="54">
        <v>0</v>
      </c>
      <c r="BT64" s="53">
        <f t="shared" ref="BT64" si="47">BW64+BS64</f>
        <v>592.87</v>
      </c>
      <c r="BU64" s="200">
        <v>8.33</v>
      </c>
      <c r="BV64" s="71"/>
      <c r="BW64" s="18">
        <f t="shared" ref="BW64:BW68" si="48">BM64+BI64+BE64+BA64</f>
        <v>592.87</v>
      </c>
      <c r="BX64" s="18">
        <f t="shared" ref="BX64:BX68" si="49">BW64</f>
        <v>592.87</v>
      </c>
      <c r="BY64" s="17">
        <f t="shared" ref="BY64:BY81" si="50">BT64*1.9835</f>
        <v>1175.957645</v>
      </c>
      <c r="BZ64" s="17">
        <f t="shared" ref="BZ64:BZ67" si="51">BY64+BZ63</f>
        <v>1175.957645</v>
      </c>
      <c r="CA64" s="17">
        <f>B64-BT64</f>
        <v>-148.93</v>
      </c>
      <c r="CB64" s="17">
        <f t="shared" ref="CB64:CB85" si="52">BL64+BH64+AZ64+AQ64+AM64+AI64+BD64+AV64+AE64+AA64+K64+G64+W64+S64+O64+C64</f>
        <v>1175.957645</v>
      </c>
      <c r="CC64" s="17">
        <f t="shared" ref="CC64:CC65" si="53">CC63+CB64</f>
        <v>1175.957645</v>
      </c>
      <c r="CF64" s="17">
        <f t="shared" ref="CF64:CF68" si="54">BW64+AW64</f>
        <v>592.87</v>
      </c>
      <c r="CG64" s="17"/>
      <c r="CH64" s="17">
        <f t="shared" ref="CH64:CH68" si="55">CF64</f>
        <v>592.87</v>
      </c>
      <c r="CI64" s="17">
        <f t="shared" ref="CI64:CI68" si="56">CH64*1.9835</f>
        <v>1175.957645</v>
      </c>
    </row>
    <row r="65" spans="1:87" x14ac:dyDescent="0.25">
      <c r="A65" s="366">
        <f t="shared" si="0"/>
        <v>44850</v>
      </c>
      <c r="B65" s="92">
        <v>437.25</v>
      </c>
      <c r="C65" s="372">
        <f t="shared" si="27"/>
        <v>0</v>
      </c>
      <c r="D65" s="371"/>
      <c r="E65" s="371">
        <f t="shared" si="28"/>
        <v>0</v>
      </c>
      <c r="F65" s="371">
        <v>6</v>
      </c>
      <c r="G65" s="170">
        <f t="shared" si="9"/>
        <v>0</v>
      </c>
      <c r="H65" s="709"/>
      <c r="I65" s="169">
        <f t="shared" si="29"/>
        <v>0</v>
      </c>
      <c r="J65" s="169">
        <v>6</v>
      </c>
      <c r="K65" s="696">
        <f t="shared" si="17"/>
        <v>0</v>
      </c>
      <c r="L65" s="695"/>
      <c r="M65" s="697">
        <f t="shared" si="18"/>
        <v>0</v>
      </c>
      <c r="N65" s="45">
        <v>6</v>
      </c>
      <c r="O65" s="128">
        <f t="shared" si="42"/>
        <v>0</v>
      </c>
      <c r="P65" s="128"/>
      <c r="Q65" s="128">
        <f t="shared" si="41"/>
        <v>0</v>
      </c>
      <c r="R65" s="128">
        <v>5</v>
      </c>
      <c r="S65" s="181">
        <f t="shared" si="19"/>
        <v>0</v>
      </c>
      <c r="T65" s="180"/>
      <c r="U65" s="180">
        <f t="shared" si="20"/>
        <v>0</v>
      </c>
      <c r="V65" s="180">
        <v>5</v>
      </c>
      <c r="W65" s="380">
        <f t="shared" si="21"/>
        <v>0</v>
      </c>
      <c r="X65" s="379"/>
      <c r="Y65" s="379">
        <f t="shared" si="22"/>
        <v>0</v>
      </c>
      <c r="Z65" s="379">
        <v>6</v>
      </c>
      <c r="AA65" s="99">
        <f t="shared" si="23"/>
        <v>0</v>
      </c>
      <c r="AB65" s="175"/>
      <c r="AC65" s="98">
        <f t="shared" si="11"/>
        <v>0</v>
      </c>
      <c r="AD65" s="98">
        <v>5</v>
      </c>
      <c r="AE65" s="107">
        <f t="shared" si="12"/>
        <v>0</v>
      </c>
      <c r="AF65" s="386"/>
      <c r="AG65" s="106">
        <f t="shared" si="13"/>
        <v>0</v>
      </c>
      <c r="AH65" s="106">
        <v>5</v>
      </c>
      <c r="AI65" s="115">
        <f t="shared" si="14"/>
        <v>0</v>
      </c>
      <c r="AJ65" s="114"/>
      <c r="AK65" s="114">
        <f t="shared" si="24"/>
        <v>0</v>
      </c>
      <c r="AL65" s="114">
        <v>5</v>
      </c>
      <c r="AM65" s="95">
        <f t="shared" si="25"/>
        <v>0</v>
      </c>
      <c r="AN65" s="196"/>
      <c r="AO65" s="95">
        <v>0</v>
      </c>
      <c r="AP65" s="40">
        <v>7</v>
      </c>
      <c r="AQ65" s="96">
        <f t="shared" si="15"/>
        <v>0</v>
      </c>
      <c r="AR65" s="96"/>
      <c r="AS65" s="39">
        <f t="shared" si="16"/>
        <v>0</v>
      </c>
      <c r="AT65" s="39">
        <v>5</v>
      </c>
      <c r="AV65" s="83">
        <f t="shared" si="33"/>
        <v>0</v>
      </c>
      <c r="AW65" s="83"/>
      <c r="AX65" s="83">
        <f t="shared" si="34"/>
        <v>0</v>
      </c>
      <c r="AY65" s="515">
        <v>7</v>
      </c>
      <c r="AZ65" s="48">
        <f t="shared" si="35"/>
        <v>0</v>
      </c>
      <c r="BA65" s="164">
        <f>AFRD2!C20</f>
        <v>0</v>
      </c>
      <c r="BB65" s="48">
        <f t="shared" si="40"/>
        <v>0</v>
      </c>
      <c r="BC65" s="48">
        <v>7</v>
      </c>
      <c r="BD65" s="45">
        <f t="shared" si="36"/>
        <v>0</v>
      </c>
      <c r="BE65" s="45"/>
      <c r="BF65" s="46">
        <f t="shared" si="37"/>
        <v>0</v>
      </c>
      <c r="BG65" s="46">
        <v>7</v>
      </c>
      <c r="BH65" s="56">
        <f t="shared" si="38"/>
        <v>0</v>
      </c>
      <c r="BI65" s="56">
        <f>SWID!C4</f>
        <v>0</v>
      </c>
      <c r="BJ65" s="56">
        <f t="shared" si="39"/>
        <v>0</v>
      </c>
      <c r="BK65" s="516">
        <v>7</v>
      </c>
      <c r="BL65" s="36">
        <f t="shared" si="31"/>
        <v>1169.293085</v>
      </c>
      <c r="BM65" s="36">
        <f>NSCC!C6</f>
        <v>589.51</v>
      </c>
      <c r="BN65" s="122">
        <f t="shared" si="43"/>
        <v>8185.0515949999999</v>
      </c>
      <c r="BO65" s="121">
        <v>7</v>
      </c>
      <c r="BP65" s="17">
        <f t="shared" si="45"/>
        <v>589.51</v>
      </c>
      <c r="BQ65" s="17">
        <f t="shared" si="46"/>
        <v>1169.293085</v>
      </c>
      <c r="BR65" s="17"/>
      <c r="BS65" s="54">
        <v>0</v>
      </c>
      <c r="BT65" s="53">
        <f t="shared" ref="BT65:BT69" si="57">BW65+BS65</f>
        <v>589.51</v>
      </c>
      <c r="BU65" s="200">
        <v>8.32</v>
      </c>
      <c r="BW65" s="18">
        <f t="shared" si="48"/>
        <v>589.51</v>
      </c>
      <c r="BX65" s="18">
        <f t="shared" si="49"/>
        <v>589.51</v>
      </c>
      <c r="BY65" s="17">
        <f t="shared" si="50"/>
        <v>1169.293085</v>
      </c>
      <c r="BZ65" s="17">
        <f t="shared" si="51"/>
        <v>2345.2507299999997</v>
      </c>
      <c r="CA65" s="17">
        <f t="shared" ref="CA65:CA68" si="58">B65-BT65</f>
        <v>-152.26</v>
      </c>
      <c r="CB65" s="17">
        <f t="shared" si="52"/>
        <v>1169.293085</v>
      </c>
      <c r="CC65" s="17">
        <f t="shared" si="53"/>
        <v>2345.2507299999997</v>
      </c>
      <c r="CF65" s="17">
        <f t="shared" si="54"/>
        <v>589.51</v>
      </c>
      <c r="CG65" s="17"/>
      <c r="CH65" s="17">
        <f t="shared" si="55"/>
        <v>589.51</v>
      </c>
      <c r="CI65" s="17">
        <f t="shared" si="56"/>
        <v>1169.293085</v>
      </c>
    </row>
    <row r="66" spans="1:87" x14ac:dyDescent="0.25">
      <c r="A66" s="366">
        <f t="shared" si="0"/>
        <v>44851</v>
      </c>
      <c r="B66" s="92">
        <v>436.99</v>
      </c>
      <c r="C66" s="372">
        <f t="shared" si="27"/>
        <v>0</v>
      </c>
      <c r="D66" s="371"/>
      <c r="E66" s="371">
        <f t="shared" si="28"/>
        <v>0</v>
      </c>
      <c r="F66" s="371">
        <v>6</v>
      </c>
      <c r="G66" s="170">
        <f t="shared" si="9"/>
        <v>0</v>
      </c>
      <c r="H66" s="709"/>
      <c r="I66" s="169">
        <f t="shared" si="29"/>
        <v>0</v>
      </c>
      <c r="J66" s="169">
        <v>6</v>
      </c>
      <c r="K66" s="696">
        <f t="shared" si="17"/>
        <v>0</v>
      </c>
      <c r="L66" s="695"/>
      <c r="M66" s="697">
        <f t="shared" si="18"/>
        <v>0</v>
      </c>
      <c r="N66" s="45">
        <v>6</v>
      </c>
      <c r="O66" s="128">
        <f t="shared" si="42"/>
        <v>0</v>
      </c>
      <c r="P66" s="128"/>
      <c r="Q66" s="128">
        <f t="shared" si="41"/>
        <v>0</v>
      </c>
      <c r="R66" s="128">
        <v>5</v>
      </c>
      <c r="S66" s="181">
        <f t="shared" si="19"/>
        <v>0</v>
      </c>
      <c r="T66" s="180"/>
      <c r="U66" s="180">
        <f t="shared" si="20"/>
        <v>0</v>
      </c>
      <c r="V66" s="180">
        <v>5</v>
      </c>
      <c r="W66" s="380">
        <f t="shared" si="21"/>
        <v>0</v>
      </c>
      <c r="X66" s="379"/>
      <c r="Y66" s="379">
        <f t="shared" si="22"/>
        <v>0</v>
      </c>
      <c r="Z66" s="379">
        <v>6</v>
      </c>
      <c r="AA66" s="99">
        <f t="shared" si="23"/>
        <v>0</v>
      </c>
      <c r="AB66" s="175"/>
      <c r="AC66" s="98">
        <f t="shared" si="11"/>
        <v>0</v>
      </c>
      <c r="AD66" s="98">
        <v>5</v>
      </c>
      <c r="AE66" s="107">
        <f t="shared" si="12"/>
        <v>0</v>
      </c>
      <c r="AF66" s="386"/>
      <c r="AG66" s="106">
        <f t="shared" si="13"/>
        <v>0</v>
      </c>
      <c r="AH66" s="106">
        <v>5</v>
      </c>
      <c r="AI66" s="115">
        <f t="shared" si="14"/>
        <v>0</v>
      </c>
      <c r="AJ66" s="114"/>
      <c r="AK66" s="114">
        <f t="shared" si="24"/>
        <v>0</v>
      </c>
      <c r="AL66" s="114">
        <v>5</v>
      </c>
      <c r="AM66" s="95">
        <f t="shared" si="25"/>
        <v>0</v>
      </c>
      <c r="AN66" s="196"/>
      <c r="AO66" s="95">
        <v>0</v>
      </c>
      <c r="AP66" s="40">
        <v>7</v>
      </c>
      <c r="AQ66" s="96">
        <f t="shared" si="15"/>
        <v>0</v>
      </c>
      <c r="AR66" s="96"/>
      <c r="AS66" s="39">
        <f t="shared" si="16"/>
        <v>0</v>
      </c>
      <c r="AT66" s="39">
        <v>5</v>
      </c>
      <c r="AV66" s="83">
        <f t="shared" si="33"/>
        <v>0</v>
      </c>
      <c r="AW66" s="83"/>
      <c r="AX66" s="83">
        <f t="shared" si="34"/>
        <v>0</v>
      </c>
      <c r="AY66" s="515">
        <v>7</v>
      </c>
      <c r="AZ66" s="48">
        <f t="shared" si="35"/>
        <v>0</v>
      </c>
      <c r="BA66" s="164">
        <f>AFRD2!C21</f>
        <v>0</v>
      </c>
      <c r="BB66" s="48">
        <f t="shared" si="40"/>
        <v>0</v>
      </c>
      <c r="BC66" s="48">
        <v>7</v>
      </c>
      <c r="BD66" s="45">
        <f t="shared" si="36"/>
        <v>0</v>
      </c>
      <c r="BE66" s="45"/>
      <c r="BF66" s="46">
        <f t="shared" si="37"/>
        <v>0</v>
      </c>
      <c r="BG66" s="46">
        <v>7</v>
      </c>
      <c r="BH66" s="56">
        <f t="shared" si="38"/>
        <v>0</v>
      </c>
      <c r="BI66" s="56">
        <f>SWID!C5</f>
        <v>0</v>
      </c>
      <c r="BJ66" s="56">
        <f t="shared" si="39"/>
        <v>0</v>
      </c>
      <c r="BK66" s="516">
        <v>7</v>
      </c>
      <c r="BL66" s="36">
        <f t="shared" si="31"/>
        <v>1162.6285250000001</v>
      </c>
      <c r="BM66" s="36">
        <f>NSCC!C7</f>
        <v>586.15</v>
      </c>
      <c r="BN66" s="122">
        <f t="shared" si="43"/>
        <v>8138.3996750000006</v>
      </c>
      <c r="BO66" s="121">
        <v>7</v>
      </c>
      <c r="BP66" s="17">
        <f t="shared" si="45"/>
        <v>586.15</v>
      </c>
      <c r="BQ66" s="17">
        <f t="shared" si="46"/>
        <v>1162.6285250000001</v>
      </c>
      <c r="BR66" s="17"/>
      <c r="BS66" s="54">
        <v>0</v>
      </c>
      <c r="BT66" s="53">
        <f t="shared" si="57"/>
        <v>586.15</v>
      </c>
      <c r="BU66" s="200">
        <v>8.34</v>
      </c>
      <c r="BV66" s="191">
        <f>AVERAGE(BU59:BU66)</f>
        <v>8.2725000000000009</v>
      </c>
      <c r="BW66" s="18">
        <f t="shared" si="48"/>
        <v>586.15</v>
      </c>
      <c r="BX66" s="18">
        <f t="shared" si="49"/>
        <v>586.15</v>
      </c>
      <c r="BY66" s="17">
        <f t="shared" si="50"/>
        <v>1162.6285250000001</v>
      </c>
      <c r="BZ66" s="17">
        <f t="shared" si="51"/>
        <v>3507.8792549999998</v>
      </c>
      <c r="CA66" s="17">
        <f t="shared" si="58"/>
        <v>-149.15999999999997</v>
      </c>
      <c r="CB66" s="17">
        <f t="shared" si="52"/>
        <v>1162.6285250000001</v>
      </c>
      <c r="CC66" s="17">
        <f t="shared" ref="CC66:CC90" si="59">CB66+CC65</f>
        <v>3507.8792549999998</v>
      </c>
      <c r="CF66" s="17">
        <f t="shared" si="54"/>
        <v>586.15</v>
      </c>
      <c r="CG66" s="17"/>
      <c r="CH66" s="17">
        <f t="shared" si="55"/>
        <v>586.15</v>
      </c>
      <c r="CI66" s="17">
        <f t="shared" si="56"/>
        <v>1162.6285250000001</v>
      </c>
    </row>
    <row r="67" spans="1:87" x14ac:dyDescent="0.25">
      <c r="A67" s="366">
        <f t="shared" si="0"/>
        <v>44852</v>
      </c>
      <c r="B67" s="92">
        <v>432.33</v>
      </c>
      <c r="C67" s="372">
        <f t="shared" si="27"/>
        <v>0</v>
      </c>
      <c r="D67" s="371"/>
      <c r="E67" s="371">
        <f t="shared" si="28"/>
        <v>0</v>
      </c>
      <c r="F67" s="371">
        <v>6</v>
      </c>
      <c r="G67" s="170">
        <f t="shared" si="9"/>
        <v>0</v>
      </c>
      <c r="H67" s="709"/>
      <c r="I67" s="169">
        <f t="shared" si="29"/>
        <v>0</v>
      </c>
      <c r="J67" s="169">
        <v>6</v>
      </c>
      <c r="K67" s="696">
        <f t="shared" si="17"/>
        <v>0</v>
      </c>
      <c r="L67" s="695"/>
      <c r="M67" s="697">
        <f>K67*N67</f>
        <v>0</v>
      </c>
      <c r="N67" s="45">
        <v>6</v>
      </c>
      <c r="O67" s="128">
        <f t="shared" si="42"/>
        <v>0</v>
      </c>
      <c r="P67" s="128"/>
      <c r="Q67" s="128">
        <f t="shared" si="41"/>
        <v>0</v>
      </c>
      <c r="R67" s="128">
        <v>5</v>
      </c>
      <c r="S67" s="181">
        <f t="shared" si="19"/>
        <v>0</v>
      </c>
      <c r="T67" s="180"/>
      <c r="U67" s="180">
        <f t="shared" si="20"/>
        <v>0</v>
      </c>
      <c r="V67" s="180">
        <v>5</v>
      </c>
      <c r="W67" s="380">
        <f t="shared" si="21"/>
        <v>0</v>
      </c>
      <c r="X67" s="379"/>
      <c r="Y67" s="379">
        <f t="shared" si="22"/>
        <v>0</v>
      </c>
      <c r="Z67" s="379">
        <v>6</v>
      </c>
      <c r="AA67" s="99">
        <f t="shared" si="23"/>
        <v>0</v>
      </c>
      <c r="AB67" s="175"/>
      <c r="AC67" s="98">
        <f t="shared" si="11"/>
        <v>0</v>
      </c>
      <c r="AD67" s="98">
        <v>5</v>
      </c>
      <c r="AE67" s="107">
        <f t="shared" si="12"/>
        <v>0</v>
      </c>
      <c r="AF67" s="386"/>
      <c r="AG67" s="106">
        <f t="shared" si="13"/>
        <v>0</v>
      </c>
      <c r="AH67" s="106">
        <v>5</v>
      </c>
      <c r="AI67" s="115">
        <f t="shared" si="14"/>
        <v>0</v>
      </c>
      <c r="AJ67" s="114"/>
      <c r="AK67" s="114">
        <f t="shared" si="24"/>
        <v>0</v>
      </c>
      <c r="AL67" s="114">
        <v>5</v>
      </c>
      <c r="AM67" s="95">
        <f t="shared" si="25"/>
        <v>0</v>
      </c>
      <c r="AN67" s="196"/>
      <c r="AO67" s="95">
        <v>0</v>
      </c>
      <c r="AP67" s="40">
        <v>7</v>
      </c>
      <c r="AQ67" s="96">
        <f t="shared" si="15"/>
        <v>0</v>
      </c>
      <c r="AR67" s="96"/>
      <c r="AS67" s="39">
        <f t="shared" si="16"/>
        <v>0</v>
      </c>
      <c r="AT67" s="39">
        <v>5</v>
      </c>
      <c r="AV67" s="83">
        <f t="shared" si="33"/>
        <v>0</v>
      </c>
      <c r="AW67" s="83"/>
      <c r="AX67" s="83">
        <f t="shared" si="34"/>
        <v>0</v>
      </c>
      <c r="AY67" s="515">
        <v>7</v>
      </c>
      <c r="AZ67" s="48">
        <f t="shared" si="35"/>
        <v>0</v>
      </c>
      <c r="BA67" s="164">
        <f>AFRD2!C22</f>
        <v>0</v>
      </c>
      <c r="BB67" s="48">
        <f t="shared" si="40"/>
        <v>0</v>
      </c>
      <c r="BC67" s="48">
        <v>7</v>
      </c>
      <c r="BD67" s="45">
        <f t="shared" si="36"/>
        <v>0</v>
      </c>
      <c r="BE67" s="45"/>
      <c r="BF67" s="46">
        <f t="shared" si="37"/>
        <v>0</v>
      </c>
      <c r="BG67" s="46">
        <v>7</v>
      </c>
      <c r="BH67" s="56">
        <f t="shared" si="38"/>
        <v>27.570650000000001</v>
      </c>
      <c r="BI67" s="56">
        <f>SWID!C6</f>
        <v>13.9</v>
      </c>
      <c r="BJ67" s="56">
        <f t="shared" si="39"/>
        <v>192.99455</v>
      </c>
      <c r="BK67" s="516">
        <v>7</v>
      </c>
      <c r="BL67" s="36">
        <f t="shared" si="31"/>
        <v>1182.64204</v>
      </c>
      <c r="BM67" s="36">
        <f>NSCC!C8</f>
        <v>596.24</v>
      </c>
      <c r="BN67" s="122">
        <f t="shared" si="43"/>
        <v>8278.494279999999</v>
      </c>
      <c r="BO67" s="121">
        <v>7</v>
      </c>
      <c r="BP67" s="17">
        <f t="shared" si="45"/>
        <v>610.14</v>
      </c>
      <c r="BQ67" s="17">
        <f t="shared" si="46"/>
        <v>1210.2126899999998</v>
      </c>
      <c r="BR67" s="17"/>
      <c r="BS67" s="54">
        <v>0</v>
      </c>
      <c r="BT67" s="53">
        <f t="shared" si="57"/>
        <v>610.14</v>
      </c>
      <c r="BU67" s="200">
        <v>8.32</v>
      </c>
      <c r="BV67" s="71"/>
      <c r="BW67" s="18">
        <f t="shared" si="48"/>
        <v>610.14</v>
      </c>
      <c r="BX67" s="18">
        <f t="shared" si="49"/>
        <v>610.14</v>
      </c>
      <c r="BY67" s="17">
        <f t="shared" si="50"/>
        <v>1210.2126900000001</v>
      </c>
      <c r="BZ67" s="17">
        <f t="shared" si="51"/>
        <v>4718.0919450000001</v>
      </c>
      <c r="CA67" s="17">
        <f t="shared" si="58"/>
        <v>-177.81</v>
      </c>
      <c r="CB67" s="17">
        <f t="shared" si="52"/>
        <v>1210.2126899999998</v>
      </c>
      <c r="CC67" s="17">
        <f t="shared" si="59"/>
        <v>4718.0919450000001</v>
      </c>
      <c r="CF67" s="17">
        <f t="shared" si="54"/>
        <v>610.14</v>
      </c>
      <c r="CG67" s="17"/>
      <c r="CH67" s="17">
        <f t="shared" si="55"/>
        <v>610.14</v>
      </c>
      <c r="CI67" s="17">
        <f t="shared" si="56"/>
        <v>1210.2126900000001</v>
      </c>
    </row>
    <row r="68" spans="1:87" x14ac:dyDescent="0.25">
      <c r="A68" s="366">
        <f t="shared" si="0"/>
        <v>44853</v>
      </c>
      <c r="B68" s="92">
        <v>432.33</v>
      </c>
      <c r="C68" s="372">
        <f t="shared" si="27"/>
        <v>0</v>
      </c>
      <c r="D68" s="371"/>
      <c r="E68" s="371">
        <f t="shared" si="28"/>
        <v>0</v>
      </c>
      <c r="F68" s="371">
        <v>6</v>
      </c>
      <c r="G68" s="170">
        <f t="shared" si="9"/>
        <v>0</v>
      </c>
      <c r="H68" s="709"/>
      <c r="I68" s="169">
        <f t="shared" si="29"/>
        <v>0</v>
      </c>
      <c r="J68" s="169">
        <v>6</v>
      </c>
      <c r="K68" s="696">
        <f t="shared" si="17"/>
        <v>0</v>
      </c>
      <c r="L68" s="695"/>
      <c r="M68" s="697">
        <f t="shared" si="18"/>
        <v>0</v>
      </c>
      <c r="N68" s="45">
        <v>6</v>
      </c>
      <c r="O68" s="128">
        <f t="shared" si="42"/>
        <v>0</v>
      </c>
      <c r="P68" s="128"/>
      <c r="Q68" s="128">
        <f t="shared" si="41"/>
        <v>0</v>
      </c>
      <c r="R68" s="128">
        <v>5</v>
      </c>
      <c r="S68" s="181">
        <f t="shared" si="19"/>
        <v>0</v>
      </c>
      <c r="T68" s="180"/>
      <c r="U68" s="180">
        <f t="shared" si="20"/>
        <v>0</v>
      </c>
      <c r="V68" s="180">
        <v>5</v>
      </c>
      <c r="W68" s="380">
        <f t="shared" si="21"/>
        <v>0</v>
      </c>
      <c r="X68" s="379"/>
      <c r="Y68" s="379">
        <f t="shared" si="22"/>
        <v>0</v>
      </c>
      <c r="Z68" s="379">
        <v>6</v>
      </c>
      <c r="AA68" s="99">
        <f t="shared" si="23"/>
        <v>0</v>
      </c>
      <c r="AB68" s="175"/>
      <c r="AC68" s="98">
        <f t="shared" si="11"/>
        <v>0</v>
      </c>
      <c r="AD68" s="98">
        <v>5</v>
      </c>
      <c r="AE68" s="107">
        <f t="shared" si="12"/>
        <v>0</v>
      </c>
      <c r="AF68" s="386"/>
      <c r="AG68" s="106">
        <f t="shared" si="13"/>
        <v>0</v>
      </c>
      <c r="AH68" s="106">
        <v>5</v>
      </c>
      <c r="AI68" s="115">
        <f t="shared" si="14"/>
        <v>0</v>
      </c>
      <c r="AJ68" s="114"/>
      <c r="AK68" s="114">
        <f t="shared" si="24"/>
        <v>0</v>
      </c>
      <c r="AL68" s="114">
        <v>5</v>
      </c>
      <c r="AM68" s="95">
        <f t="shared" si="25"/>
        <v>0</v>
      </c>
      <c r="AN68" s="196"/>
      <c r="AO68" s="95">
        <v>0</v>
      </c>
      <c r="AP68" s="40">
        <v>7</v>
      </c>
      <c r="AQ68" s="96">
        <f t="shared" si="15"/>
        <v>0</v>
      </c>
      <c r="AR68" s="96"/>
      <c r="AS68" s="39">
        <f t="shared" si="16"/>
        <v>0</v>
      </c>
      <c r="AT68" s="39">
        <v>5</v>
      </c>
      <c r="AV68" s="83">
        <f t="shared" si="33"/>
        <v>0</v>
      </c>
      <c r="AW68" s="83"/>
      <c r="AX68" s="83">
        <f t="shared" si="34"/>
        <v>0</v>
      </c>
      <c r="AY68" s="515">
        <v>7</v>
      </c>
      <c r="AZ68" s="48">
        <f t="shared" si="35"/>
        <v>0</v>
      </c>
      <c r="BA68" s="164">
        <f>AFRD2!C23</f>
        <v>0</v>
      </c>
      <c r="BB68" s="48">
        <f t="shared" si="40"/>
        <v>0</v>
      </c>
      <c r="BC68" s="48">
        <v>7</v>
      </c>
      <c r="BD68" s="45">
        <f t="shared" si="36"/>
        <v>0</v>
      </c>
      <c r="BE68" s="45"/>
      <c r="BF68" s="46">
        <f t="shared" si="37"/>
        <v>0</v>
      </c>
      <c r="BG68" s="46">
        <v>7</v>
      </c>
      <c r="BH68" s="56">
        <f t="shared" si="38"/>
        <v>27.570650000000001</v>
      </c>
      <c r="BI68" s="56">
        <f>SWID!C7</f>
        <v>13.9</v>
      </c>
      <c r="BJ68" s="56">
        <f t="shared" si="39"/>
        <v>192.99455</v>
      </c>
      <c r="BK68" s="516">
        <v>7</v>
      </c>
      <c r="BL68" s="36">
        <f t="shared" si="31"/>
        <v>1196.0505000000001</v>
      </c>
      <c r="BM68" s="36">
        <f>NSCC!C9</f>
        <v>603</v>
      </c>
      <c r="BN68" s="122">
        <f t="shared" si="43"/>
        <v>8372.3535000000011</v>
      </c>
      <c r="BO68" s="121">
        <v>7</v>
      </c>
      <c r="BP68" s="17">
        <f t="shared" si="45"/>
        <v>616.9</v>
      </c>
      <c r="BQ68" s="17">
        <f t="shared" si="46"/>
        <v>1223.6211499999999</v>
      </c>
      <c r="BR68" s="17"/>
      <c r="BS68" s="54">
        <v>0</v>
      </c>
      <c r="BT68" s="53">
        <f t="shared" si="57"/>
        <v>616.9</v>
      </c>
      <c r="BU68" s="200">
        <v>8.33</v>
      </c>
      <c r="BV68" s="71"/>
      <c r="BW68" s="18">
        <f t="shared" si="48"/>
        <v>616.9</v>
      </c>
      <c r="BX68" s="18">
        <f t="shared" si="49"/>
        <v>616.9</v>
      </c>
      <c r="BY68" s="17">
        <f t="shared" si="50"/>
        <v>1223.6211499999999</v>
      </c>
      <c r="BZ68" s="17">
        <f t="shared" ref="BZ68:BZ131" si="60">BY68+BZ67</f>
        <v>5941.7130950000001</v>
      </c>
      <c r="CA68" s="17">
        <f t="shared" si="58"/>
        <v>-184.57</v>
      </c>
      <c r="CB68" s="17">
        <f t="shared" si="52"/>
        <v>1223.6211499999999</v>
      </c>
      <c r="CC68" s="17">
        <f t="shared" si="59"/>
        <v>5941.7130950000001</v>
      </c>
      <c r="CF68" s="17">
        <f t="shared" si="54"/>
        <v>616.9</v>
      </c>
      <c r="CG68" s="17"/>
      <c r="CH68" s="17">
        <f t="shared" si="55"/>
        <v>616.9</v>
      </c>
      <c r="CI68" s="17">
        <f t="shared" si="56"/>
        <v>1223.6211499999999</v>
      </c>
    </row>
    <row r="69" spans="1:87" x14ac:dyDescent="0.25">
      <c r="A69" s="366">
        <f t="shared" ref="A69:A132" si="61">A68+1</f>
        <v>44854</v>
      </c>
      <c r="B69" s="92">
        <v>433.56</v>
      </c>
      <c r="C69" s="372">
        <f t="shared" si="27"/>
        <v>0</v>
      </c>
      <c r="D69" s="371"/>
      <c r="E69" s="371">
        <f t="shared" si="28"/>
        <v>0</v>
      </c>
      <c r="F69" s="371">
        <v>6</v>
      </c>
      <c r="G69" s="170">
        <f t="shared" si="9"/>
        <v>0</v>
      </c>
      <c r="H69" s="709"/>
      <c r="I69" s="169">
        <f t="shared" si="29"/>
        <v>0</v>
      </c>
      <c r="J69" s="169">
        <v>6</v>
      </c>
      <c r="K69" s="696">
        <f t="shared" si="17"/>
        <v>0</v>
      </c>
      <c r="L69" s="695"/>
      <c r="M69" s="697">
        <f t="shared" si="18"/>
        <v>0</v>
      </c>
      <c r="N69" s="45">
        <v>6</v>
      </c>
      <c r="O69" s="128">
        <f t="shared" si="42"/>
        <v>0</v>
      </c>
      <c r="P69" s="128"/>
      <c r="Q69" s="128">
        <f t="shared" si="41"/>
        <v>0</v>
      </c>
      <c r="R69" s="128">
        <v>5</v>
      </c>
      <c r="S69" s="181">
        <f t="shared" si="19"/>
        <v>0</v>
      </c>
      <c r="T69" s="180"/>
      <c r="U69" s="180">
        <f t="shared" si="20"/>
        <v>0</v>
      </c>
      <c r="V69" s="180">
        <v>5</v>
      </c>
      <c r="W69" s="380">
        <f t="shared" si="21"/>
        <v>0</v>
      </c>
      <c r="X69" s="379"/>
      <c r="Y69" s="379">
        <f t="shared" si="22"/>
        <v>0</v>
      </c>
      <c r="Z69" s="379">
        <v>6</v>
      </c>
      <c r="AA69" s="99">
        <f>AB69*1.9835</f>
        <v>0</v>
      </c>
      <c r="AB69" s="175"/>
      <c r="AC69" s="98">
        <f t="shared" si="11"/>
        <v>0</v>
      </c>
      <c r="AD69" s="98">
        <v>5</v>
      </c>
      <c r="AE69" s="107">
        <f t="shared" si="12"/>
        <v>0</v>
      </c>
      <c r="AF69" s="386"/>
      <c r="AG69" s="106">
        <f t="shared" si="13"/>
        <v>0</v>
      </c>
      <c r="AH69" s="106">
        <v>5</v>
      </c>
      <c r="AI69" s="115">
        <f t="shared" si="14"/>
        <v>0</v>
      </c>
      <c r="AJ69" s="114"/>
      <c r="AK69" s="114">
        <f t="shared" si="24"/>
        <v>0</v>
      </c>
      <c r="AL69" s="114">
        <v>5</v>
      </c>
      <c r="AM69" s="95">
        <f t="shared" si="25"/>
        <v>0</v>
      </c>
      <c r="AN69" s="196"/>
      <c r="AO69" s="95">
        <v>0</v>
      </c>
      <c r="AP69" s="40">
        <v>7</v>
      </c>
      <c r="AQ69" s="96">
        <f t="shared" si="15"/>
        <v>0</v>
      </c>
      <c r="AR69" s="96"/>
      <c r="AS69" s="39">
        <f t="shared" si="16"/>
        <v>0</v>
      </c>
      <c r="AT69" s="39">
        <v>5</v>
      </c>
      <c r="AV69" s="83">
        <f t="shared" si="33"/>
        <v>0</v>
      </c>
      <c r="AW69" s="83"/>
      <c r="AX69" s="83">
        <f t="shared" si="34"/>
        <v>0</v>
      </c>
      <c r="AY69" s="515">
        <v>7</v>
      </c>
      <c r="AZ69" s="48">
        <f t="shared" si="35"/>
        <v>0</v>
      </c>
      <c r="BA69" s="164">
        <f>AFRD2!C24</f>
        <v>0</v>
      </c>
      <c r="BB69" s="48">
        <f t="shared" si="40"/>
        <v>0</v>
      </c>
      <c r="BC69" s="48">
        <v>7</v>
      </c>
      <c r="BD69" s="45">
        <f t="shared" si="36"/>
        <v>0</v>
      </c>
      <c r="BE69" s="45">
        <f>TFCC!C8</f>
        <v>0</v>
      </c>
      <c r="BF69" s="46">
        <f t="shared" si="37"/>
        <v>0</v>
      </c>
      <c r="BG69" s="46">
        <v>7</v>
      </c>
      <c r="BH69" s="56">
        <f t="shared" si="38"/>
        <v>27.570650000000001</v>
      </c>
      <c r="BI69" s="56">
        <f>SWID!C8</f>
        <v>13.9</v>
      </c>
      <c r="BJ69" s="56">
        <f t="shared" si="39"/>
        <v>192.99455</v>
      </c>
      <c r="BK69" s="516">
        <v>7</v>
      </c>
      <c r="BL69" s="36">
        <f t="shared" si="31"/>
        <v>1196.0505000000001</v>
      </c>
      <c r="BM69" s="36">
        <f>NSCC!C10</f>
        <v>603</v>
      </c>
      <c r="BN69" s="122">
        <f t="shared" si="43"/>
        <v>8372.3535000000011</v>
      </c>
      <c r="BO69" s="121">
        <v>7</v>
      </c>
      <c r="BP69" s="17">
        <f t="shared" si="45"/>
        <v>616.9</v>
      </c>
      <c r="BQ69" s="17">
        <f t="shared" si="46"/>
        <v>1223.6211499999999</v>
      </c>
      <c r="BR69" s="17"/>
      <c r="BS69" s="54">
        <v>0</v>
      </c>
      <c r="BT69" s="53">
        <f t="shared" si="57"/>
        <v>616.9</v>
      </c>
      <c r="BU69" s="200">
        <v>8.26</v>
      </c>
      <c r="BV69" s="71"/>
      <c r="BW69" s="18">
        <f t="shared" ref="BW69" si="62">BM69+BI69+BE69+BA69</f>
        <v>616.9</v>
      </c>
      <c r="BX69" s="18">
        <f>BW69</f>
        <v>616.9</v>
      </c>
      <c r="BY69" s="17">
        <f t="shared" si="50"/>
        <v>1223.6211499999999</v>
      </c>
      <c r="BZ69" s="17">
        <f t="shared" si="60"/>
        <v>7165.334245</v>
      </c>
      <c r="CA69" s="17">
        <f>B69-BT69</f>
        <v>-183.33999999999997</v>
      </c>
      <c r="CB69" s="17">
        <f t="shared" si="52"/>
        <v>1223.6211499999999</v>
      </c>
      <c r="CC69" s="17">
        <f t="shared" si="59"/>
        <v>7165.334245</v>
      </c>
      <c r="CF69" s="17">
        <f t="shared" ref="CF69" si="63">BW69+AW69</f>
        <v>616.9</v>
      </c>
      <c r="CG69" s="17"/>
      <c r="CH69" s="17">
        <f t="shared" ref="CH69" si="64">CF69</f>
        <v>616.9</v>
      </c>
      <c r="CI69" s="17">
        <f t="shared" ref="CI69" si="65">CH69*1.9835</f>
        <v>1223.6211499999999</v>
      </c>
    </row>
    <row r="70" spans="1:87" x14ac:dyDescent="0.25">
      <c r="A70" s="366">
        <f t="shared" si="61"/>
        <v>44855</v>
      </c>
      <c r="B70" s="92">
        <v>435.51</v>
      </c>
      <c r="C70" s="372">
        <f t="shared" si="27"/>
        <v>0</v>
      </c>
      <c r="D70" s="371"/>
      <c r="E70" s="371">
        <f t="shared" si="28"/>
        <v>0</v>
      </c>
      <c r="F70" s="371">
        <v>6</v>
      </c>
      <c r="G70" s="170">
        <f t="shared" si="9"/>
        <v>0</v>
      </c>
      <c r="H70" s="709"/>
      <c r="I70" s="169">
        <f t="shared" si="29"/>
        <v>0</v>
      </c>
      <c r="J70" s="169">
        <v>6</v>
      </c>
      <c r="K70" s="696">
        <f t="shared" si="17"/>
        <v>0</v>
      </c>
      <c r="L70" s="695"/>
      <c r="M70" s="697">
        <f t="shared" si="18"/>
        <v>0</v>
      </c>
      <c r="N70" s="45">
        <v>6</v>
      </c>
      <c r="O70" s="128">
        <f t="shared" si="42"/>
        <v>0</v>
      </c>
      <c r="P70" s="128"/>
      <c r="Q70" s="128">
        <f t="shared" si="41"/>
        <v>0</v>
      </c>
      <c r="R70" s="128">
        <v>5</v>
      </c>
      <c r="S70" s="181">
        <f t="shared" si="19"/>
        <v>0</v>
      </c>
      <c r="T70" s="180"/>
      <c r="U70" s="180">
        <f t="shared" si="20"/>
        <v>0</v>
      </c>
      <c r="V70" s="180">
        <v>5</v>
      </c>
      <c r="W70" s="380">
        <f t="shared" si="21"/>
        <v>0</v>
      </c>
      <c r="X70" s="379"/>
      <c r="Y70" s="379">
        <f t="shared" si="22"/>
        <v>0</v>
      </c>
      <c r="Z70" s="379">
        <v>6</v>
      </c>
      <c r="AA70" s="99">
        <f t="shared" si="23"/>
        <v>0</v>
      </c>
      <c r="AB70" s="175"/>
      <c r="AC70" s="98">
        <f t="shared" si="11"/>
        <v>0</v>
      </c>
      <c r="AD70" s="98">
        <v>5</v>
      </c>
      <c r="AE70" s="107">
        <f t="shared" si="12"/>
        <v>0</v>
      </c>
      <c r="AF70" s="386"/>
      <c r="AG70" s="106">
        <f t="shared" si="13"/>
        <v>0</v>
      </c>
      <c r="AH70" s="106">
        <v>5</v>
      </c>
      <c r="AI70" s="115">
        <f t="shared" si="14"/>
        <v>0</v>
      </c>
      <c r="AJ70" s="114"/>
      <c r="AK70" s="114">
        <f t="shared" si="24"/>
        <v>0</v>
      </c>
      <c r="AL70" s="114">
        <v>5</v>
      </c>
      <c r="AM70" s="95">
        <f t="shared" si="25"/>
        <v>0</v>
      </c>
      <c r="AN70" s="196"/>
      <c r="AO70" s="95">
        <v>0</v>
      </c>
      <c r="AP70" s="40">
        <v>7</v>
      </c>
      <c r="AQ70" s="96">
        <f t="shared" si="15"/>
        <v>0</v>
      </c>
      <c r="AR70" s="96"/>
      <c r="AS70" s="96">
        <f t="shared" si="16"/>
        <v>0</v>
      </c>
      <c r="AT70" s="39">
        <v>5</v>
      </c>
      <c r="AV70" s="83">
        <f t="shared" si="33"/>
        <v>0</v>
      </c>
      <c r="AW70" s="83"/>
      <c r="AX70" s="83">
        <f t="shared" si="34"/>
        <v>0</v>
      </c>
      <c r="AY70" s="515">
        <v>7</v>
      </c>
      <c r="AZ70" s="48">
        <f t="shared" si="35"/>
        <v>0</v>
      </c>
      <c r="BA70" s="164">
        <f>AFRD2!C25</f>
        <v>0</v>
      </c>
      <c r="BB70" s="48">
        <f t="shared" si="40"/>
        <v>0</v>
      </c>
      <c r="BC70" s="48">
        <v>7</v>
      </c>
      <c r="BD70" s="45">
        <f t="shared" si="36"/>
        <v>0</v>
      </c>
      <c r="BE70" s="45">
        <f>TFCC!C9</f>
        <v>0</v>
      </c>
      <c r="BF70" s="46">
        <f t="shared" si="37"/>
        <v>0</v>
      </c>
      <c r="BG70" s="46">
        <v>7</v>
      </c>
      <c r="BH70" s="56">
        <f t="shared" si="38"/>
        <v>27.570650000000001</v>
      </c>
      <c r="BI70" s="56">
        <f>SWID!C9</f>
        <v>13.9</v>
      </c>
      <c r="BJ70" s="56">
        <f t="shared" si="39"/>
        <v>192.99455</v>
      </c>
      <c r="BK70" s="516">
        <v>7</v>
      </c>
      <c r="BL70" s="36">
        <f t="shared" si="31"/>
        <v>1129.56358</v>
      </c>
      <c r="BM70" s="36">
        <f>NSCC!C11</f>
        <v>569.48</v>
      </c>
      <c r="BN70" s="122">
        <f t="shared" si="43"/>
        <v>7906.94506</v>
      </c>
      <c r="BO70" s="121">
        <v>7</v>
      </c>
      <c r="BP70" s="17">
        <f t="shared" si="45"/>
        <v>583.38</v>
      </c>
      <c r="BQ70" s="17">
        <f t="shared" si="46"/>
        <v>1157.1342300000001</v>
      </c>
      <c r="BR70" s="17"/>
      <c r="BS70" s="54">
        <v>0</v>
      </c>
      <c r="BT70" s="53">
        <f>BW70+BS70</f>
        <v>583.38</v>
      </c>
      <c r="BU70" s="200">
        <v>8.25</v>
      </c>
      <c r="BV70" s="71"/>
      <c r="BW70" s="18">
        <f t="shared" ref="BW70:BW72" si="66">BM70+BI70+BE70+BA70</f>
        <v>583.38</v>
      </c>
      <c r="BX70" s="18">
        <f t="shared" ref="BX70:BX72" si="67">BW70</f>
        <v>583.38</v>
      </c>
      <c r="BY70" s="17">
        <f t="shared" si="50"/>
        <v>1157.1342300000001</v>
      </c>
      <c r="BZ70" s="17">
        <f t="shared" si="60"/>
        <v>8322.4684749999997</v>
      </c>
      <c r="CA70" s="17">
        <f t="shared" ref="CA70:CA77" si="68">B70-BT70</f>
        <v>-147.87</v>
      </c>
      <c r="CB70" s="17">
        <f t="shared" si="52"/>
        <v>1157.1342300000001</v>
      </c>
      <c r="CC70" s="17">
        <f t="shared" si="59"/>
        <v>8322.4684749999997</v>
      </c>
      <c r="CF70" s="17">
        <f t="shared" ref="CF70:CF72" si="69">BW70+AW70</f>
        <v>583.38</v>
      </c>
      <c r="CG70" s="17"/>
      <c r="CH70" s="17">
        <f t="shared" ref="CH70:CH72" si="70">CF70</f>
        <v>583.38</v>
      </c>
      <c r="CI70" s="17">
        <f t="shared" ref="CI70:CI72" si="71">CH70*1.9835</f>
        <v>1157.1342300000001</v>
      </c>
    </row>
    <row r="71" spans="1:87" x14ac:dyDescent="0.25">
      <c r="A71" s="366">
        <f t="shared" si="61"/>
        <v>44856</v>
      </c>
      <c r="B71" s="92">
        <v>436.28</v>
      </c>
      <c r="C71" s="372">
        <f t="shared" si="27"/>
        <v>0</v>
      </c>
      <c r="D71" s="371"/>
      <c r="E71" s="371">
        <f t="shared" si="28"/>
        <v>0</v>
      </c>
      <c r="F71" s="371">
        <v>6</v>
      </c>
      <c r="G71" s="170">
        <f t="shared" si="9"/>
        <v>0</v>
      </c>
      <c r="H71" s="709"/>
      <c r="I71" s="169">
        <f t="shared" si="29"/>
        <v>0</v>
      </c>
      <c r="J71" s="169">
        <v>6</v>
      </c>
      <c r="K71" s="696">
        <f t="shared" si="17"/>
        <v>0</v>
      </c>
      <c r="L71" s="695"/>
      <c r="M71" s="697">
        <f>K71*N71</f>
        <v>0</v>
      </c>
      <c r="N71" s="45">
        <v>6</v>
      </c>
      <c r="O71" s="128">
        <f t="shared" si="42"/>
        <v>0</v>
      </c>
      <c r="P71" s="128"/>
      <c r="Q71" s="128">
        <f t="shared" si="41"/>
        <v>0</v>
      </c>
      <c r="R71" s="128">
        <v>5</v>
      </c>
      <c r="S71" s="181">
        <f t="shared" si="19"/>
        <v>0</v>
      </c>
      <c r="T71" s="180"/>
      <c r="U71" s="180">
        <f t="shared" si="20"/>
        <v>0</v>
      </c>
      <c r="V71" s="180">
        <v>5</v>
      </c>
      <c r="W71" s="694"/>
      <c r="X71" s="694"/>
      <c r="Y71" s="694"/>
      <c r="Z71" s="379">
        <v>6</v>
      </c>
      <c r="AA71" s="99">
        <f t="shared" si="23"/>
        <v>0</v>
      </c>
      <c r="AB71" s="175"/>
      <c r="AC71" s="98">
        <f t="shared" si="11"/>
        <v>0</v>
      </c>
      <c r="AD71" s="98">
        <v>5</v>
      </c>
      <c r="AE71" s="107">
        <f t="shared" si="12"/>
        <v>0</v>
      </c>
      <c r="AF71" s="386"/>
      <c r="AG71" s="106">
        <f t="shared" si="13"/>
        <v>0</v>
      </c>
      <c r="AH71" s="106">
        <v>5</v>
      </c>
      <c r="AI71" s="115">
        <f t="shared" si="14"/>
        <v>0</v>
      </c>
      <c r="AJ71" s="114"/>
      <c r="AK71" s="114">
        <f t="shared" si="24"/>
        <v>0</v>
      </c>
      <c r="AL71" s="114">
        <v>5</v>
      </c>
      <c r="AM71" s="95">
        <f t="shared" si="25"/>
        <v>0</v>
      </c>
      <c r="AN71" s="196"/>
      <c r="AO71" s="95">
        <v>0</v>
      </c>
      <c r="AP71" s="40">
        <v>7</v>
      </c>
      <c r="AQ71" s="96">
        <f t="shared" si="15"/>
        <v>0</v>
      </c>
      <c r="AR71" s="96"/>
      <c r="AS71" s="96">
        <f t="shared" si="16"/>
        <v>0</v>
      </c>
      <c r="AT71" s="39">
        <v>5</v>
      </c>
      <c r="AV71" s="83">
        <f t="shared" si="33"/>
        <v>0</v>
      </c>
      <c r="AW71" s="83"/>
      <c r="AX71" s="83">
        <f t="shared" si="34"/>
        <v>0</v>
      </c>
      <c r="AY71" s="515">
        <v>7</v>
      </c>
      <c r="AZ71" s="48">
        <f t="shared" si="35"/>
        <v>0</v>
      </c>
      <c r="BA71" s="164">
        <f>AFRD2!C26</f>
        <v>0</v>
      </c>
      <c r="BB71" s="48">
        <f t="shared" si="40"/>
        <v>0</v>
      </c>
      <c r="BC71" s="48">
        <v>7</v>
      </c>
      <c r="BD71" s="45">
        <f t="shared" si="36"/>
        <v>0</v>
      </c>
      <c r="BE71" s="45">
        <f>TFCC!C10</f>
        <v>0</v>
      </c>
      <c r="BF71" s="46">
        <f t="shared" si="37"/>
        <v>0</v>
      </c>
      <c r="BG71" s="46">
        <v>7</v>
      </c>
      <c r="BH71" s="56">
        <f t="shared" si="38"/>
        <v>27.570650000000001</v>
      </c>
      <c r="BI71" s="56">
        <f>SWID!C10</f>
        <v>13.9</v>
      </c>
      <c r="BJ71" s="56">
        <f t="shared" si="39"/>
        <v>192.99455</v>
      </c>
      <c r="BK71" s="516">
        <v>7</v>
      </c>
      <c r="BL71" s="36">
        <f t="shared" si="31"/>
        <v>1070.871815</v>
      </c>
      <c r="BM71" s="36">
        <f>NSCC!C12</f>
        <v>539.89</v>
      </c>
      <c r="BN71" s="122">
        <f t="shared" si="43"/>
        <v>7496.1027049999993</v>
      </c>
      <c r="BO71" s="121">
        <v>7</v>
      </c>
      <c r="BP71" s="17">
        <f t="shared" ref="BP71:BP81" si="72">BM71+BI71+BA71+AW71+AR71+AN71+AJ71+AF71+AB71+BE71+L71+H71+X73+T71+P71+D71</f>
        <v>553.79</v>
      </c>
      <c r="BQ71" s="17">
        <f t="shared" ref="BQ71:BQ81" si="73">BL71+BH71+AZ71+AQ71+AM71+AI71+BD71+AE71+AA71+K71+G71+W73+AV71+S71+O71+C71</f>
        <v>1098.4424650000001</v>
      </c>
      <c r="BR71" s="17"/>
      <c r="BS71" s="54">
        <v>0</v>
      </c>
      <c r="BT71" s="53">
        <f t="shared" ref="BT71:BT82" si="74">BW71+BS71</f>
        <v>553.79</v>
      </c>
      <c r="BU71" s="200">
        <v>8.1300000000000008</v>
      </c>
      <c r="BV71" s="71"/>
      <c r="BW71" s="18">
        <f t="shared" si="66"/>
        <v>553.79</v>
      </c>
      <c r="BX71" s="18">
        <f t="shared" si="67"/>
        <v>553.79</v>
      </c>
      <c r="BY71" s="17">
        <f>BT71*1.9835</f>
        <v>1098.4424649999999</v>
      </c>
      <c r="BZ71" s="17">
        <f t="shared" si="60"/>
        <v>9420.9109399999998</v>
      </c>
      <c r="CA71" s="17">
        <f t="shared" si="68"/>
        <v>-117.50999999999999</v>
      </c>
      <c r="CB71" s="17">
        <f t="shared" ref="CB71:CB79" si="75">BL71+BH71+AZ71+AQ71+AM71+AI71+BD71+AV71+AE71+AA71+K71+G71+W73+S71+O71+C71</f>
        <v>1098.4424650000001</v>
      </c>
      <c r="CC71" s="17">
        <f t="shared" si="59"/>
        <v>9420.9109399999998</v>
      </c>
      <c r="CF71" s="17">
        <f t="shared" si="69"/>
        <v>553.79</v>
      </c>
      <c r="CG71" s="17"/>
      <c r="CH71" s="17">
        <f t="shared" si="70"/>
        <v>553.79</v>
      </c>
      <c r="CI71" s="17">
        <f t="shared" si="71"/>
        <v>1098.4424649999999</v>
      </c>
    </row>
    <row r="72" spans="1:87" x14ac:dyDescent="0.25">
      <c r="A72" s="366">
        <f t="shared" si="61"/>
        <v>44857</v>
      </c>
      <c r="B72" s="92">
        <v>435.51</v>
      </c>
      <c r="C72" s="372">
        <f t="shared" si="27"/>
        <v>0</v>
      </c>
      <c r="D72" s="371"/>
      <c r="E72" s="371">
        <f t="shared" si="28"/>
        <v>0</v>
      </c>
      <c r="F72" s="371">
        <v>6</v>
      </c>
      <c r="G72" s="170">
        <f t="shared" si="9"/>
        <v>0</v>
      </c>
      <c r="H72" s="709"/>
      <c r="I72" s="169">
        <f t="shared" si="29"/>
        <v>0</v>
      </c>
      <c r="J72" s="169">
        <v>6</v>
      </c>
      <c r="K72" s="696">
        <f t="shared" si="17"/>
        <v>0</v>
      </c>
      <c r="L72" s="695"/>
      <c r="M72" s="697">
        <f t="shared" si="18"/>
        <v>0</v>
      </c>
      <c r="N72" s="45">
        <v>6</v>
      </c>
      <c r="O72" s="128">
        <f t="shared" si="42"/>
        <v>0</v>
      </c>
      <c r="P72" s="128"/>
      <c r="Q72" s="128">
        <f t="shared" si="41"/>
        <v>0</v>
      </c>
      <c r="R72" s="128">
        <v>5</v>
      </c>
      <c r="S72" s="181">
        <f t="shared" si="19"/>
        <v>0</v>
      </c>
      <c r="T72" s="180"/>
      <c r="U72" s="180">
        <f t="shared" si="20"/>
        <v>0</v>
      </c>
      <c r="V72" s="180">
        <v>5</v>
      </c>
      <c r="W72" s="694"/>
      <c r="X72" s="694"/>
      <c r="Y72" s="694"/>
      <c r="Z72" s="379">
        <v>6</v>
      </c>
      <c r="AA72" s="99">
        <f t="shared" si="23"/>
        <v>0</v>
      </c>
      <c r="AB72" s="175"/>
      <c r="AC72" s="98">
        <f t="shared" si="11"/>
        <v>0</v>
      </c>
      <c r="AD72" s="98">
        <v>5</v>
      </c>
      <c r="AE72" s="107">
        <f t="shared" si="12"/>
        <v>0</v>
      </c>
      <c r="AF72" s="386"/>
      <c r="AG72" s="106">
        <f t="shared" si="13"/>
        <v>0</v>
      </c>
      <c r="AH72" s="106">
        <v>5</v>
      </c>
      <c r="AI72" s="115">
        <f t="shared" si="14"/>
        <v>0</v>
      </c>
      <c r="AJ72" s="114"/>
      <c r="AK72" s="114">
        <f t="shared" si="24"/>
        <v>0</v>
      </c>
      <c r="AL72" s="114">
        <v>5</v>
      </c>
      <c r="AM72" s="95">
        <f t="shared" si="25"/>
        <v>0</v>
      </c>
      <c r="AN72" s="196"/>
      <c r="AO72" s="95">
        <v>0</v>
      </c>
      <c r="AP72" s="40">
        <v>7</v>
      </c>
      <c r="AQ72" s="96">
        <f t="shared" si="15"/>
        <v>0</v>
      </c>
      <c r="AR72" s="96"/>
      <c r="AS72" s="96">
        <f t="shared" si="16"/>
        <v>0</v>
      </c>
      <c r="AT72" s="39">
        <v>5</v>
      </c>
      <c r="AV72" s="83">
        <f t="shared" si="33"/>
        <v>0</v>
      </c>
      <c r="AW72" s="83"/>
      <c r="AX72" s="83">
        <f t="shared" si="34"/>
        <v>0</v>
      </c>
      <c r="AY72" s="515">
        <v>7</v>
      </c>
      <c r="AZ72" s="48">
        <f t="shared" si="35"/>
        <v>0</v>
      </c>
      <c r="BA72" s="164">
        <f>AFRD2!C27</f>
        <v>0</v>
      </c>
      <c r="BB72" s="48">
        <f t="shared" si="40"/>
        <v>0</v>
      </c>
      <c r="BC72" s="48">
        <v>7</v>
      </c>
      <c r="BD72" s="45">
        <f t="shared" si="36"/>
        <v>0</v>
      </c>
      <c r="BE72" s="45">
        <f>TFCC!C11</f>
        <v>0</v>
      </c>
      <c r="BF72" s="46">
        <f t="shared" si="37"/>
        <v>0</v>
      </c>
      <c r="BG72" s="46">
        <v>7</v>
      </c>
      <c r="BH72" s="56">
        <f t="shared" si="38"/>
        <v>27.570650000000001</v>
      </c>
      <c r="BI72" s="56">
        <f>SWID!C11</f>
        <v>13.9</v>
      </c>
      <c r="BJ72" s="56">
        <f t="shared" si="39"/>
        <v>192.99455</v>
      </c>
      <c r="BK72" s="516">
        <v>7</v>
      </c>
      <c r="BL72" s="36">
        <f t="shared" si="31"/>
        <v>1083.8240699999999</v>
      </c>
      <c r="BM72" s="36">
        <f>NSCC!C13</f>
        <v>546.41999999999996</v>
      </c>
      <c r="BN72" s="122">
        <f t="shared" si="43"/>
        <v>7586.7684899999995</v>
      </c>
      <c r="BO72" s="121">
        <v>7</v>
      </c>
      <c r="BP72" s="17">
        <f t="shared" si="72"/>
        <v>560.31999999999994</v>
      </c>
      <c r="BQ72" s="17">
        <f t="shared" si="73"/>
        <v>1111.3947199999998</v>
      </c>
      <c r="BR72" s="17"/>
      <c r="BS72" s="54">
        <v>0</v>
      </c>
      <c r="BT72" s="53">
        <f t="shared" si="74"/>
        <v>560.31999999999994</v>
      </c>
      <c r="BU72" s="200">
        <v>8.15</v>
      </c>
      <c r="BV72" s="71"/>
      <c r="BW72" s="18">
        <f t="shared" si="66"/>
        <v>560.31999999999994</v>
      </c>
      <c r="BX72" s="18">
        <f t="shared" si="67"/>
        <v>560.31999999999994</v>
      </c>
      <c r="BY72" s="17">
        <f t="shared" si="50"/>
        <v>1111.39472</v>
      </c>
      <c r="BZ72" s="17">
        <f t="shared" si="60"/>
        <v>10532.30566</v>
      </c>
      <c r="CA72" s="17">
        <f>B72-BT72</f>
        <v>-124.80999999999995</v>
      </c>
      <c r="CB72" s="17">
        <f t="shared" si="75"/>
        <v>1111.3947199999998</v>
      </c>
      <c r="CC72" s="17">
        <f t="shared" si="59"/>
        <v>10532.30566</v>
      </c>
      <c r="CF72" s="17">
        <f t="shared" si="69"/>
        <v>560.31999999999994</v>
      </c>
      <c r="CG72" s="17"/>
      <c r="CH72" s="17">
        <f t="shared" si="70"/>
        <v>560.31999999999994</v>
      </c>
      <c r="CI72" s="17">
        <f t="shared" si="71"/>
        <v>1111.39472</v>
      </c>
    </row>
    <row r="73" spans="1:87" x14ac:dyDescent="0.25">
      <c r="A73" s="366">
        <f t="shared" si="61"/>
        <v>44858</v>
      </c>
      <c r="B73" s="112">
        <v>431.77</v>
      </c>
      <c r="C73" s="372">
        <f t="shared" si="27"/>
        <v>0</v>
      </c>
      <c r="D73" s="371"/>
      <c r="E73" s="371">
        <f t="shared" si="28"/>
        <v>0</v>
      </c>
      <c r="F73" s="371">
        <v>6</v>
      </c>
      <c r="G73" s="170">
        <f t="shared" si="9"/>
        <v>0</v>
      </c>
      <c r="H73" s="709"/>
      <c r="I73" s="169">
        <f t="shared" si="29"/>
        <v>0</v>
      </c>
      <c r="J73" s="169">
        <v>6</v>
      </c>
      <c r="K73" s="174">
        <f t="shared" si="17"/>
        <v>0</v>
      </c>
      <c r="L73" s="46"/>
      <c r="M73" s="697">
        <f t="shared" si="18"/>
        <v>0</v>
      </c>
      <c r="N73" s="45">
        <v>6</v>
      </c>
      <c r="O73" s="128">
        <f t="shared" si="42"/>
        <v>0</v>
      </c>
      <c r="P73" s="128"/>
      <c r="Q73" s="128">
        <f t="shared" si="41"/>
        <v>0</v>
      </c>
      <c r="R73" s="128">
        <v>5</v>
      </c>
      <c r="S73" s="181">
        <f t="shared" si="19"/>
        <v>0</v>
      </c>
      <c r="T73" s="180"/>
      <c r="U73" s="180">
        <f t="shared" si="20"/>
        <v>0</v>
      </c>
      <c r="V73" s="180">
        <v>5</v>
      </c>
      <c r="W73" s="380">
        <f t="shared" ref="W73:W80" si="76">X73*1.9835</f>
        <v>0</v>
      </c>
      <c r="X73" s="379"/>
      <c r="Y73" s="379">
        <f t="shared" ref="Y73:Y81" si="77">W73*Z71</f>
        <v>0</v>
      </c>
      <c r="Z73" s="379">
        <v>6</v>
      </c>
      <c r="AA73" s="99">
        <f t="shared" si="23"/>
        <v>0</v>
      </c>
      <c r="AB73" s="175"/>
      <c r="AC73" s="98">
        <f t="shared" si="11"/>
        <v>0</v>
      </c>
      <c r="AD73" s="98">
        <v>5</v>
      </c>
      <c r="AE73" s="107">
        <f t="shared" si="12"/>
        <v>0</v>
      </c>
      <c r="AF73" s="386"/>
      <c r="AG73" s="106">
        <f t="shared" si="13"/>
        <v>0</v>
      </c>
      <c r="AH73" s="106">
        <v>5</v>
      </c>
      <c r="AI73" s="115">
        <f t="shared" si="14"/>
        <v>0</v>
      </c>
      <c r="AJ73" s="114"/>
      <c r="AK73" s="114">
        <f t="shared" si="24"/>
        <v>0</v>
      </c>
      <c r="AL73" s="114">
        <v>5</v>
      </c>
      <c r="AM73" s="95">
        <f t="shared" si="25"/>
        <v>0</v>
      </c>
      <c r="AN73" s="196"/>
      <c r="AO73" s="95">
        <v>0</v>
      </c>
      <c r="AP73" s="40">
        <v>7</v>
      </c>
      <c r="AQ73" s="96">
        <f t="shared" si="15"/>
        <v>0</v>
      </c>
      <c r="AR73" s="96"/>
      <c r="AS73" s="96">
        <f t="shared" si="16"/>
        <v>0</v>
      </c>
      <c r="AT73" s="39">
        <v>5</v>
      </c>
      <c r="AV73" s="83">
        <f t="shared" si="33"/>
        <v>0</v>
      </c>
      <c r="AW73" s="83"/>
      <c r="AX73" s="83">
        <f t="shared" si="34"/>
        <v>0</v>
      </c>
      <c r="AY73" s="515">
        <v>7</v>
      </c>
      <c r="AZ73" s="48">
        <f t="shared" si="35"/>
        <v>0</v>
      </c>
      <c r="BA73" s="164">
        <f>AFRD2!C28</f>
        <v>0</v>
      </c>
      <c r="BB73" s="48">
        <f t="shared" si="40"/>
        <v>0</v>
      </c>
      <c r="BC73" s="48">
        <v>7</v>
      </c>
      <c r="BD73" s="45">
        <f t="shared" si="36"/>
        <v>686.78687500000001</v>
      </c>
      <c r="BE73" s="45">
        <f>TFCC!C12</f>
        <v>346.25</v>
      </c>
      <c r="BF73" s="46">
        <f t="shared" si="37"/>
        <v>4807.5081250000003</v>
      </c>
      <c r="BG73" s="46">
        <v>7</v>
      </c>
      <c r="BH73" s="56">
        <f t="shared" si="38"/>
        <v>27.570650000000001</v>
      </c>
      <c r="BI73" s="56">
        <f>SWID!C12</f>
        <v>13.9</v>
      </c>
      <c r="BJ73" s="56">
        <f t="shared" si="39"/>
        <v>192.99455</v>
      </c>
      <c r="BK73" s="516">
        <v>7</v>
      </c>
      <c r="BL73" s="36">
        <f t="shared" si="31"/>
        <v>0</v>
      </c>
      <c r="BM73" s="36">
        <f>NSCC!C14</f>
        <v>0</v>
      </c>
      <c r="BN73" s="122">
        <f t="shared" si="43"/>
        <v>0</v>
      </c>
      <c r="BO73" s="121">
        <v>7</v>
      </c>
      <c r="BP73" s="17">
        <f t="shared" si="72"/>
        <v>360.15</v>
      </c>
      <c r="BQ73" s="17">
        <f t="shared" si="73"/>
        <v>714.35752500000001</v>
      </c>
      <c r="BR73" s="17"/>
      <c r="BS73" s="54">
        <v>0</v>
      </c>
      <c r="BT73" s="53">
        <f>BW73+BS73</f>
        <v>360.15</v>
      </c>
      <c r="BU73" s="200">
        <v>8.2899999999999991</v>
      </c>
      <c r="BV73" s="191">
        <f>AVERAGE(BU67:BU73)</f>
        <v>8.2471428571428564</v>
      </c>
      <c r="BW73" s="18">
        <f t="shared" ref="BW73" si="78">BM73+BI73+BE73+BA73</f>
        <v>360.15</v>
      </c>
      <c r="BX73" s="18">
        <f t="shared" ref="BX73" si="79">BW73</f>
        <v>360.15</v>
      </c>
      <c r="BY73" s="17">
        <f t="shared" si="50"/>
        <v>714.35752500000001</v>
      </c>
      <c r="BZ73" s="17">
        <f t="shared" si="60"/>
        <v>11246.663184999999</v>
      </c>
      <c r="CA73" s="17">
        <f t="shared" si="68"/>
        <v>71.62</v>
      </c>
      <c r="CB73" s="17">
        <f t="shared" si="75"/>
        <v>714.35752500000001</v>
      </c>
      <c r="CC73" s="17">
        <f t="shared" si="59"/>
        <v>11246.663184999999</v>
      </c>
      <c r="CF73" s="17">
        <f t="shared" ref="CF73" si="80">BW73+AW73</f>
        <v>360.15</v>
      </c>
      <c r="CG73" s="17"/>
      <c r="CH73" s="17">
        <f t="shared" ref="CH73" si="81">CF73</f>
        <v>360.15</v>
      </c>
      <c r="CI73" s="17">
        <f t="shared" ref="CI73" si="82">CH73*1.9835</f>
        <v>714.35752500000001</v>
      </c>
    </row>
    <row r="74" spans="1:87" x14ac:dyDescent="0.25">
      <c r="A74" s="366">
        <f t="shared" si="61"/>
        <v>44859</v>
      </c>
      <c r="B74" s="112">
        <v>422.91</v>
      </c>
      <c r="C74" s="372">
        <f t="shared" si="27"/>
        <v>0</v>
      </c>
      <c r="D74" s="371"/>
      <c r="E74" s="371">
        <f t="shared" si="28"/>
        <v>0</v>
      </c>
      <c r="F74" s="371">
        <v>6</v>
      </c>
      <c r="G74" s="170">
        <f t="shared" si="9"/>
        <v>0</v>
      </c>
      <c r="H74" s="709"/>
      <c r="I74" s="169">
        <f t="shared" si="29"/>
        <v>0</v>
      </c>
      <c r="J74" s="169">
        <v>6</v>
      </c>
      <c r="K74" s="174">
        <f t="shared" si="17"/>
        <v>0</v>
      </c>
      <c r="L74" s="46"/>
      <c r="M74" s="697">
        <f t="shared" si="18"/>
        <v>0</v>
      </c>
      <c r="N74" s="45">
        <v>6</v>
      </c>
      <c r="O74" s="128">
        <f t="shared" si="42"/>
        <v>0</v>
      </c>
      <c r="P74" s="128"/>
      <c r="Q74" s="128">
        <f t="shared" ref="Q74:Q137" si="83">O74*R74</f>
        <v>0</v>
      </c>
      <c r="R74" s="128">
        <v>5</v>
      </c>
      <c r="S74" s="181">
        <f t="shared" si="19"/>
        <v>0</v>
      </c>
      <c r="T74" s="180"/>
      <c r="U74" s="180">
        <f t="shared" si="20"/>
        <v>0</v>
      </c>
      <c r="V74" s="180">
        <v>5</v>
      </c>
      <c r="W74" s="380">
        <f t="shared" si="76"/>
        <v>0</v>
      </c>
      <c r="X74" s="379"/>
      <c r="Y74" s="379">
        <f t="shared" si="77"/>
        <v>0</v>
      </c>
      <c r="Z74" s="379">
        <v>6</v>
      </c>
      <c r="AA74" s="99">
        <f t="shared" si="23"/>
        <v>0</v>
      </c>
      <c r="AB74" s="175"/>
      <c r="AC74" s="98">
        <f t="shared" si="11"/>
        <v>0</v>
      </c>
      <c r="AD74" s="98">
        <v>5</v>
      </c>
      <c r="AE74" s="107">
        <f t="shared" si="12"/>
        <v>0</v>
      </c>
      <c r="AF74" s="386"/>
      <c r="AG74" s="106">
        <f t="shared" si="13"/>
        <v>0</v>
      </c>
      <c r="AH74" s="106">
        <v>5</v>
      </c>
      <c r="AI74" s="115">
        <f t="shared" si="14"/>
        <v>0</v>
      </c>
      <c r="AJ74" s="114"/>
      <c r="AK74" s="114">
        <f t="shared" si="24"/>
        <v>0</v>
      </c>
      <c r="AL74" s="114">
        <v>5</v>
      </c>
      <c r="AM74" s="95">
        <f t="shared" si="25"/>
        <v>0</v>
      </c>
      <c r="AN74" s="196"/>
      <c r="AO74" s="95">
        <v>0</v>
      </c>
      <c r="AP74" s="40">
        <v>7</v>
      </c>
      <c r="AQ74" s="96">
        <f t="shared" si="15"/>
        <v>0</v>
      </c>
      <c r="AR74" s="96"/>
      <c r="AS74" s="96">
        <f t="shared" si="16"/>
        <v>0</v>
      </c>
      <c r="AT74" s="39">
        <v>5</v>
      </c>
      <c r="AU74" s="77">
        <v>1</v>
      </c>
      <c r="AV74" s="83">
        <f t="shared" si="33"/>
        <v>0</v>
      </c>
      <c r="AW74" s="83"/>
      <c r="AX74" s="83">
        <f t="shared" si="34"/>
        <v>0</v>
      </c>
      <c r="AY74" s="515">
        <v>7</v>
      </c>
      <c r="AZ74" s="48">
        <f t="shared" si="35"/>
        <v>0</v>
      </c>
      <c r="BA74" s="164">
        <f>AFRD2!C29</f>
        <v>0</v>
      </c>
      <c r="BB74" s="48">
        <f t="shared" si="40"/>
        <v>0</v>
      </c>
      <c r="BC74" s="48">
        <v>7</v>
      </c>
      <c r="BD74" s="45">
        <f t="shared" si="36"/>
        <v>1031.241485</v>
      </c>
      <c r="BE74" s="45">
        <f>TFCC!C13</f>
        <v>519.91</v>
      </c>
      <c r="BF74" s="46">
        <f t="shared" si="37"/>
        <v>7218.6903949999996</v>
      </c>
      <c r="BG74" s="46">
        <v>7</v>
      </c>
      <c r="BH74" s="56">
        <f t="shared" si="38"/>
        <v>27.570650000000001</v>
      </c>
      <c r="BI74" s="56">
        <f>SWID!C13</f>
        <v>13.9</v>
      </c>
      <c r="BJ74" s="56">
        <f t="shared" si="39"/>
        <v>192.99455</v>
      </c>
      <c r="BK74" s="516">
        <v>7</v>
      </c>
      <c r="BL74" s="36">
        <f t="shared" si="31"/>
        <v>0</v>
      </c>
      <c r="BM74" s="36">
        <f>NSCC!C15</f>
        <v>0</v>
      </c>
      <c r="BN74" s="122">
        <f t="shared" si="43"/>
        <v>0</v>
      </c>
      <c r="BO74" s="121">
        <v>7</v>
      </c>
      <c r="BP74" s="17">
        <f t="shared" si="72"/>
        <v>533.80999999999995</v>
      </c>
      <c r="BQ74" s="17">
        <f t="shared" si="73"/>
        <v>1058.8121350000001</v>
      </c>
      <c r="BR74" s="17"/>
      <c r="BS74" s="54">
        <v>0</v>
      </c>
      <c r="BT74" s="53">
        <f t="shared" si="74"/>
        <v>533.80999999999995</v>
      </c>
      <c r="BU74" s="200">
        <v>8.34</v>
      </c>
      <c r="BV74" s="191"/>
      <c r="BW74" s="18">
        <f t="shared" ref="BW74:BW76" si="84">BM74+BI74+BE74+BA74</f>
        <v>533.80999999999995</v>
      </c>
      <c r="BX74" s="18">
        <f t="shared" ref="BX74:BX76" si="85">BW74</f>
        <v>533.80999999999995</v>
      </c>
      <c r="BY74" s="17">
        <f t="shared" si="50"/>
        <v>1058.8121349999999</v>
      </c>
      <c r="BZ74" s="17">
        <f t="shared" si="60"/>
        <v>12305.47532</v>
      </c>
      <c r="CA74" s="17">
        <f t="shared" si="68"/>
        <v>-110.89999999999992</v>
      </c>
      <c r="CB74" s="17">
        <f t="shared" si="75"/>
        <v>1058.8121350000001</v>
      </c>
      <c r="CC74" s="17">
        <f t="shared" si="59"/>
        <v>12305.47532</v>
      </c>
      <c r="CF74" s="17">
        <f t="shared" ref="CF74:CF76" si="86">BW74+AW74</f>
        <v>533.80999999999995</v>
      </c>
      <c r="CG74" s="17"/>
      <c r="CH74" s="17">
        <f t="shared" ref="CH74:CH76" si="87">CF74</f>
        <v>533.80999999999995</v>
      </c>
      <c r="CI74" s="17">
        <f t="shared" ref="CI74:CI76" si="88">CH74*1.9835</f>
        <v>1058.8121349999999</v>
      </c>
    </row>
    <row r="75" spans="1:87" x14ac:dyDescent="0.25">
      <c r="A75" s="366">
        <f t="shared" si="61"/>
        <v>44860</v>
      </c>
      <c r="B75" s="112">
        <v>422.61</v>
      </c>
      <c r="C75" s="372">
        <f t="shared" si="27"/>
        <v>0</v>
      </c>
      <c r="D75" s="371"/>
      <c r="E75" s="371">
        <f t="shared" si="28"/>
        <v>0</v>
      </c>
      <c r="F75" s="371">
        <v>6</v>
      </c>
      <c r="G75" s="170">
        <f t="shared" si="9"/>
        <v>0</v>
      </c>
      <c r="H75" s="709"/>
      <c r="I75" s="169">
        <f t="shared" si="29"/>
        <v>0</v>
      </c>
      <c r="J75" s="169">
        <v>6</v>
      </c>
      <c r="K75" s="174">
        <f t="shared" si="17"/>
        <v>0</v>
      </c>
      <c r="L75" s="46"/>
      <c r="M75" s="697">
        <f t="shared" si="18"/>
        <v>0</v>
      </c>
      <c r="N75" s="45">
        <v>6</v>
      </c>
      <c r="O75" s="128">
        <f t="shared" si="42"/>
        <v>0</v>
      </c>
      <c r="P75" s="128"/>
      <c r="Q75" s="128">
        <f t="shared" si="83"/>
        <v>0</v>
      </c>
      <c r="R75" s="128">
        <v>5</v>
      </c>
      <c r="S75" s="181">
        <f t="shared" si="19"/>
        <v>0</v>
      </c>
      <c r="T75" s="180"/>
      <c r="U75" s="180">
        <f t="shared" si="20"/>
        <v>0</v>
      </c>
      <c r="V75" s="180">
        <v>5</v>
      </c>
      <c r="W75" s="380">
        <f t="shared" si="76"/>
        <v>0</v>
      </c>
      <c r="X75" s="379"/>
      <c r="Y75" s="379">
        <f t="shared" si="77"/>
        <v>0</v>
      </c>
      <c r="Z75" s="379">
        <v>6</v>
      </c>
      <c r="AA75" s="99">
        <f t="shared" si="23"/>
        <v>0</v>
      </c>
      <c r="AB75" s="175"/>
      <c r="AC75" s="98">
        <f t="shared" si="11"/>
        <v>0</v>
      </c>
      <c r="AD75" s="98">
        <v>5</v>
      </c>
      <c r="AE75" s="107">
        <f t="shared" si="12"/>
        <v>0</v>
      </c>
      <c r="AF75" s="386"/>
      <c r="AG75" s="106">
        <f t="shared" si="13"/>
        <v>0</v>
      </c>
      <c r="AH75" s="106">
        <v>5</v>
      </c>
      <c r="AI75" s="115">
        <f t="shared" si="14"/>
        <v>0</v>
      </c>
      <c r="AJ75" s="114"/>
      <c r="AK75" s="114">
        <f t="shared" si="24"/>
        <v>0</v>
      </c>
      <c r="AL75" s="114">
        <v>5</v>
      </c>
      <c r="AM75" s="95">
        <f t="shared" si="25"/>
        <v>0</v>
      </c>
      <c r="AN75" s="196"/>
      <c r="AO75" s="95">
        <v>0</v>
      </c>
      <c r="AP75" s="40">
        <v>7</v>
      </c>
      <c r="AQ75" s="96">
        <f t="shared" si="15"/>
        <v>0</v>
      </c>
      <c r="AR75" s="96"/>
      <c r="AS75" s="96">
        <f t="shared" si="16"/>
        <v>0</v>
      </c>
      <c r="AT75" s="39">
        <v>5</v>
      </c>
      <c r="AU75" s="77">
        <f>AU74+1</f>
        <v>2</v>
      </c>
      <c r="AV75" s="83">
        <f t="shared" si="33"/>
        <v>0</v>
      </c>
      <c r="AW75" s="83"/>
      <c r="AX75" s="83">
        <f t="shared" si="34"/>
        <v>0</v>
      </c>
      <c r="AY75" s="515">
        <v>7</v>
      </c>
      <c r="AZ75" s="48">
        <f t="shared" si="35"/>
        <v>0</v>
      </c>
      <c r="BA75" s="164">
        <f>AFRD2!C30</f>
        <v>0</v>
      </c>
      <c r="BB75" s="48">
        <f t="shared" si="40"/>
        <v>0</v>
      </c>
      <c r="BC75" s="48">
        <v>7</v>
      </c>
      <c r="BD75" s="45">
        <f t="shared" si="36"/>
        <v>1030.0117149999999</v>
      </c>
      <c r="BE75" s="45">
        <f>TFCC!C14</f>
        <v>519.29</v>
      </c>
      <c r="BF75" s="46">
        <f t="shared" si="37"/>
        <v>7210.0820049999993</v>
      </c>
      <c r="BG75" s="46">
        <v>7</v>
      </c>
      <c r="BH75" s="56">
        <f t="shared" si="38"/>
        <v>27.570650000000001</v>
      </c>
      <c r="BI75" s="56">
        <f>SWID!C14</f>
        <v>13.9</v>
      </c>
      <c r="BJ75" s="56">
        <f t="shared" si="39"/>
        <v>192.99455</v>
      </c>
      <c r="BK75" s="516">
        <v>7</v>
      </c>
      <c r="BL75" s="36">
        <f t="shared" si="31"/>
        <v>0</v>
      </c>
      <c r="BM75" s="36">
        <f>NSCC!C16</f>
        <v>0</v>
      </c>
      <c r="BN75" s="122">
        <f t="shared" si="43"/>
        <v>0</v>
      </c>
      <c r="BO75" s="121">
        <v>7</v>
      </c>
      <c r="BP75" s="17">
        <f t="shared" si="72"/>
        <v>533.18999999999994</v>
      </c>
      <c r="BQ75" s="17">
        <f t="shared" si="73"/>
        <v>1057.5823649999998</v>
      </c>
      <c r="BR75" s="17"/>
      <c r="BS75" s="54">
        <v>0</v>
      </c>
      <c r="BT75" s="53">
        <f t="shared" si="74"/>
        <v>533.18999999999994</v>
      </c>
      <c r="BU75" s="200">
        <v>8.16</v>
      </c>
      <c r="BV75" s="71"/>
      <c r="BW75" s="18">
        <f t="shared" si="84"/>
        <v>533.18999999999994</v>
      </c>
      <c r="BX75" s="18">
        <f t="shared" si="85"/>
        <v>533.18999999999994</v>
      </c>
      <c r="BY75" s="17">
        <f t="shared" si="50"/>
        <v>1057.582365</v>
      </c>
      <c r="BZ75" s="17">
        <f t="shared" si="60"/>
        <v>13363.057685</v>
      </c>
      <c r="CA75" s="17">
        <f t="shared" si="68"/>
        <v>-110.57999999999993</v>
      </c>
      <c r="CB75" s="17">
        <f t="shared" si="75"/>
        <v>1057.5823649999998</v>
      </c>
      <c r="CC75" s="17">
        <f t="shared" si="59"/>
        <v>13363.057685</v>
      </c>
      <c r="CF75" s="17">
        <f t="shared" si="86"/>
        <v>533.18999999999994</v>
      </c>
      <c r="CG75" s="17"/>
      <c r="CH75" s="17">
        <f t="shared" si="87"/>
        <v>533.18999999999994</v>
      </c>
      <c r="CI75" s="17">
        <f t="shared" si="88"/>
        <v>1057.582365</v>
      </c>
    </row>
    <row r="76" spans="1:87" x14ac:dyDescent="0.25">
      <c r="A76" s="366">
        <f t="shared" si="61"/>
        <v>44861</v>
      </c>
      <c r="B76" s="112">
        <v>422.61</v>
      </c>
      <c r="C76" s="372">
        <f t="shared" si="27"/>
        <v>0</v>
      </c>
      <c r="D76" s="371"/>
      <c r="E76" s="371">
        <f t="shared" si="28"/>
        <v>0</v>
      </c>
      <c r="F76" s="371">
        <v>6</v>
      </c>
      <c r="G76" s="170">
        <f t="shared" si="9"/>
        <v>0</v>
      </c>
      <c r="H76" s="709"/>
      <c r="I76" s="169">
        <f t="shared" si="29"/>
        <v>0</v>
      </c>
      <c r="J76" s="169">
        <v>6</v>
      </c>
      <c r="K76" s="174">
        <f t="shared" si="17"/>
        <v>0</v>
      </c>
      <c r="L76" s="46"/>
      <c r="M76" s="697">
        <f t="shared" si="18"/>
        <v>0</v>
      </c>
      <c r="N76" s="45">
        <v>6</v>
      </c>
      <c r="O76" s="128">
        <f t="shared" si="42"/>
        <v>0</v>
      </c>
      <c r="P76" s="128"/>
      <c r="Q76" s="128">
        <f t="shared" si="83"/>
        <v>0</v>
      </c>
      <c r="R76" s="128">
        <v>5</v>
      </c>
      <c r="S76" s="181">
        <f t="shared" si="19"/>
        <v>0</v>
      </c>
      <c r="T76" s="180"/>
      <c r="U76" s="180">
        <f t="shared" si="20"/>
        <v>0</v>
      </c>
      <c r="V76" s="180">
        <v>5</v>
      </c>
      <c r="W76" s="380">
        <f t="shared" si="76"/>
        <v>0</v>
      </c>
      <c r="X76" s="379"/>
      <c r="Y76" s="379">
        <f t="shared" si="77"/>
        <v>0</v>
      </c>
      <c r="Z76" s="379">
        <v>6</v>
      </c>
      <c r="AA76" s="99">
        <f t="shared" si="23"/>
        <v>0</v>
      </c>
      <c r="AB76" s="175"/>
      <c r="AC76" s="98">
        <f t="shared" si="11"/>
        <v>0</v>
      </c>
      <c r="AD76" s="98">
        <v>5</v>
      </c>
      <c r="AE76" s="107">
        <f t="shared" si="12"/>
        <v>0</v>
      </c>
      <c r="AF76" s="386"/>
      <c r="AG76" s="106">
        <f t="shared" si="13"/>
        <v>0</v>
      </c>
      <c r="AH76" s="106">
        <v>5</v>
      </c>
      <c r="AI76" s="115">
        <f t="shared" si="14"/>
        <v>0</v>
      </c>
      <c r="AJ76" s="114"/>
      <c r="AK76" s="114">
        <f t="shared" si="24"/>
        <v>0</v>
      </c>
      <c r="AL76" s="114">
        <v>5</v>
      </c>
      <c r="AM76" s="95">
        <f t="shared" si="25"/>
        <v>0</v>
      </c>
      <c r="AN76" s="196"/>
      <c r="AO76" s="95">
        <v>0</v>
      </c>
      <c r="AP76" s="40">
        <v>7</v>
      </c>
      <c r="AQ76" s="96">
        <f t="shared" si="15"/>
        <v>0</v>
      </c>
      <c r="AR76" s="96"/>
      <c r="AS76" s="96">
        <f t="shared" si="16"/>
        <v>0</v>
      </c>
      <c r="AT76" s="39">
        <v>5</v>
      </c>
      <c r="AU76" s="77">
        <f t="shared" ref="AU76:AU139" si="89">AU75+1</f>
        <v>3</v>
      </c>
      <c r="AV76" s="83">
        <f t="shared" si="33"/>
        <v>0</v>
      </c>
      <c r="AW76" s="83"/>
      <c r="AX76" s="83">
        <f t="shared" si="34"/>
        <v>0</v>
      </c>
      <c r="AY76" s="515">
        <v>7</v>
      </c>
      <c r="AZ76" s="48">
        <f t="shared" si="35"/>
        <v>0</v>
      </c>
      <c r="BA76" s="164">
        <f>AFRD2!C31</f>
        <v>0</v>
      </c>
      <c r="BB76" s="48">
        <f t="shared" si="40"/>
        <v>0</v>
      </c>
      <c r="BC76" s="48">
        <v>7</v>
      </c>
      <c r="BD76" s="45">
        <f t="shared" si="36"/>
        <v>1048.5772749999999</v>
      </c>
      <c r="BE76" s="45">
        <f>TFCC!C15</f>
        <v>528.65</v>
      </c>
      <c r="BF76" s="46">
        <f t="shared" si="37"/>
        <v>7340.0409249999993</v>
      </c>
      <c r="BG76" s="46">
        <v>7</v>
      </c>
      <c r="BH76" s="56">
        <f t="shared" si="38"/>
        <v>27.570650000000001</v>
      </c>
      <c r="BI76" s="56">
        <f>SWID!C15</f>
        <v>13.9</v>
      </c>
      <c r="BJ76" s="56">
        <f t="shared" si="39"/>
        <v>192.99455</v>
      </c>
      <c r="BK76" s="516">
        <v>7</v>
      </c>
      <c r="BL76" s="36">
        <f t="shared" si="31"/>
        <v>0</v>
      </c>
      <c r="BM76" s="36">
        <f>NSCC!C17</f>
        <v>0</v>
      </c>
      <c r="BN76" s="122">
        <f t="shared" si="43"/>
        <v>0</v>
      </c>
      <c r="BO76" s="121">
        <v>7</v>
      </c>
      <c r="BP76" s="17">
        <f t="shared" si="72"/>
        <v>542.54999999999995</v>
      </c>
      <c r="BQ76" s="17">
        <f t="shared" si="73"/>
        <v>1076.1479249999998</v>
      </c>
      <c r="BR76" s="17"/>
      <c r="BS76" s="54">
        <v>0</v>
      </c>
      <c r="BT76" s="53">
        <f t="shared" si="74"/>
        <v>542.54999999999995</v>
      </c>
      <c r="BU76" s="200">
        <v>8.3699999999999992</v>
      </c>
      <c r="BV76" s="71"/>
      <c r="BW76" s="18">
        <f t="shared" si="84"/>
        <v>542.54999999999995</v>
      </c>
      <c r="BX76" s="18">
        <f t="shared" si="85"/>
        <v>542.54999999999995</v>
      </c>
      <c r="BY76" s="17">
        <f t="shared" si="50"/>
        <v>1076.147925</v>
      </c>
      <c r="BZ76" s="17">
        <f t="shared" si="60"/>
        <v>14439.205609999999</v>
      </c>
      <c r="CA76" s="17">
        <f t="shared" si="68"/>
        <v>-119.93999999999994</v>
      </c>
      <c r="CB76" s="17">
        <f t="shared" si="75"/>
        <v>1076.1479249999998</v>
      </c>
      <c r="CC76" s="17">
        <f t="shared" si="59"/>
        <v>14439.205609999999</v>
      </c>
      <c r="CF76" s="17">
        <f t="shared" si="86"/>
        <v>542.54999999999995</v>
      </c>
      <c r="CG76" s="17"/>
      <c r="CH76" s="17">
        <f t="shared" si="87"/>
        <v>542.54999999999995</v>
      </c>
      <c r="CI76" s="17">
        <f t="shared" si="88"/>
        <v>1076.147925</v>
      </c>
    </row>
    <row r="77" spans="1:87" x14ac:dyDescent="0.25">
      <c r="A77" s="366">
        <f t="shared" si="61"/>
        <v>44862</v>
      </c>
      <c r="B77" s="112">
        <v>422.62</v>
      </c>
      <c r="C77" s="372">
        <f t="shared" si="27"/>
        <v>0</v>
      </c>
      <c r="D77" s="371"/>
      <c r="E77" s="371">
        <f t="shared" si="28"/>
        <v>0</v>
      </c>
      <c r="F77" s="371">
        <v>6</v>
      </c>
      <c r="G77" s="170">
        <f t="shared" ref="G77:G140" si="90">H77*1.9835</f>
        <v>0</v>
      </c>
      <c r="H77" s="709"/>
      <c r="I77" s="169">
        <f t="shared" si="29"/>
        <v>0</v>
      </c>
      <c r="J77" s="169">
        <v>6</v>
      </c>
      <c r="K77" s="174">
        <f t="shared" si="17"/>
        <v>0</v>
      </c>
      <c r="L77" s="46"/>
      <c r="M77" s="697">
        <f t="shared" si="18"/>
        <v>0</v>
      </c>
      <c r="N77" s="45">
        <v>6</v>
      </c>
      <c r="O77" s="128">
        <f t="shared" si="42"/>
        <v>0</v>
      </c>
      <c r="P77" s="128"/>
      <c r="Q77" s="128">
        <f t="shared" si="83"/>
        <v>0</v>
      </c>
      <c r="R77" s="128">
        <v>5</v>
      </c>
      <c r="S77" s="181">
        <f t="shared" si="19"/>
        <v>0</v>
      </c>
      <c r="T77" s="180"/>
      <c r="U77" s="180">
        <f t="shared" si="20"/>
        <v>0</v>
      </c>
      <c r="V77" s="180">
        <v>5</v>
      </c>
      <c r="W77" s="380">
        <f t="shared" si="76"/>
        <v>0</v>
      </c>
      <c r="X77" s="379"/>
      <c r="Y77" s="379">
        <f t="shared" si="77"/>
        <v>0</v>
      </c>
      <c r="Z77" s="379">
        <v>6</v>
      </c>
      <c r="AA77" s="99">
        <f t="shared" si="23"/>
        <v>0</v>
      </c>
      <c r="AB77" s="175"/>
      <c r="AC77" s="98">
        <f t="shared" si="11"/>
        <v>0</v>
      </c>
      <c r="AD77" s="98">
        <v>5</v>
      </c>
      <c r="AE77" s="107">
        <f t="shared" si="12"/>
        <v>0</v>
      </c>
      <c r="AF77" s="386"/>
      <c r="AG77" s="106">
        <f t="shared" si="13"/>
        <v>0</v>
      </c>
      <c r="AH77" s="106">
        <v>5</v>
      </c>
      <c r="AI77" s="115">
        <f t="shared" si="14"/>
        <v>0</v>
      </c>
      <c r="AJ77" s="114"/>
      <c r="AK77" s="114">
        <f t="shared" si="24"/>
        <v>0</v>
      </c>
      <c r="AL77" s="114">
        <v>5</v>
      </c>
      <c r="AM77" s="95">
        <f t="shared" si="25"/>
        <v>0</v>
      </c>
      <c r="AN77" s="196"/>
      <c r="AO77" s="95">
        <v>0</v>
      </c>
      <c r="AP77" s="40">
        <v>7</v>
      </c>
      <c r="AQ77" s="96">
        <f t="shared" si="15"/>
        <v>0</v>
      </c>
      <c r="AR77" s="96"/>
      <c r="AS77" s="96">
        <f t="shared" si="16"/>
        <v>0</v>
      </c>
      <c r="AT77" s="39">
        <v>5</v>
      </c>
      <c r="AU77" s="77">
        <f t="shared" si="89"/>
        <v>4</v>
      </c>
      <c r="AV77" s="83">
        <f t="shared" si="33"/>
        <v>0</v>
      </c>
      <c r="AW77" s="83"/>
      <c r="AX77" s="83">
        <f t="shared" si="34"/>
        <v>0</v>
      </c>
      <c r="AY77" s="515">
        <v>7</v>
      </c>
      <c r="AZ77" s="48">
        <f t="shared" si="35"/>
        <v>0</v>
      </c>
      <c r="BA77" s="164">
        <f>AFRD2!C32</f>
        <v>0</v>
      </c>
      <c r="BB77" s="48">
        <f t="shared" si="40"/>
        <v>0</v>
      </c>
      <c r="BC77" s="48">
        <v>7</v>
      </c>
      <c r="BD77" s="45">
        <f t="shared" si="36"/>
        <v>1059.169165</v>
      </c>
      <c r="BE77" s="45">
        <f>TFCC!C16</f>
        <v>533.99</v>
      </c>
      <c r="BF77" s="46">
        <f t="shared" si="37"/>
        <v>7414.1841549999999</v>
      </c>
      <c r="BG77" s="46">
        <v>7</v>
      </c>
      <c r="BH77" s="56">
        <f t="shared" si="38"/>
        <v>13.686150000000001</v>
      </c>
      <c r="BI77" s="56">
        <f>SWID!C16</f>
        <v>6.9</v>
      </c>
      <c r="BJ77" s="56">
        <f t="shared" si="39"/>
        <v>95.803050000000013</v>
      </c>
      <c r="BK77" s="516">
        <v>7</v>
      </c>
      <c r="BL77" s="36">
        <f t="shared" si="31"/>
        <v>0</v>
      </c>
      <c r="BM77" s="36">
        <f>NSCC!C18</f>
        <v>0</v>
      </c>
      <c r="BN77" s="122">
        <f t="shared" si="43"/>
        <v>0</v>
      </c>
      <c r="BO77" s="121">
        <v>7</v>
      </c>
      <c r="BP77" s="17">
        <f t="shared" si="72"/>
        <v>540.89</v>
      </c>
      <c r="BQ77" s="17">
        <f t="shared" si="73"/>
        <v>1072.855315</v>
      </c>
      <c r="BR77" s="17"/>
      <c r="BS77" s="54">
        <v>0</v>
      </c>
      <c r="BT77" s="53">
        <f>BW77+BS77</f>
        <v>540.89</v>
      </c>
      <c r="BU77" s="200">
        <v>8.35</v>
      </c>
      <c r="BV77" s="71"/>
      <c r="BW77" s="18">
        <f t="shared" ref="BW77:BW79" si="91">BM77+BI77+BE77+BA77</f>
        <v>540.89</v>
      </c>
      <c r="BX77" s="18">
        <f t="shared" ref="BX77:BX79" si="92">BW77</f>
        <v>540.89</v>
      </c>
      <c r="BY77" s="17">
        <f t="shared" si="50"/>
        <v>1072.855315</v>
      </c>
      <c r="BZ77" s="17">
        <f t="shared" si="60"/>
        <v>15512.060925</v>
      </c>
      <c r="CA77" s="17">
        <f t="shared" si="68"/>
        <v>-118.26999999999998</v>
      </c>
      <c r="CB77" s="17">
        <f t="shared" si="75"/>
        <v>1072.855315</v>
      </c>
      <c r="CC77" s="17">
        <f t="shared" si="59"/>
        <v>15512.060925</v>
      </c>
      <c r="CF77" s="17">
        <f t="shared" ref="CF77:CF81" si="93">BW77+AW77</f>
        <v>540.89</v>
      </c>
      <c r="CG77" s="17"/>
      <c r="CH77" s="17">
        <f t="shared" ref="CH77:CH81" si="94">CF77</f>
        <v>540.89</v>
      </c>
      <c r="CI77" s="17">
        <f t="shared" ref="CI77:CI81" si="95">CH77*1.9835</f>
        <v>1072.855315</v>
      </c>
    </row>
    <row r="78" spans="1:87" x14ac:dyDescent="0.25">
      <c r="A78" s="366">
        <f t="shared" si="61"/>
        <v>44863</v>
      </c>
      <c r="B78" s="112">
        <v>422.61</v>
      </c>
      <c r="C78" s="372">
        <f t="shared" si="27"/>
        <v>0</v>
      </c>
      <c r="D78" s="371"/>
      <c r="E78" s="371">
        <f t="shared" si="28"/>
        <v>0</v>
      </c>
      <c r="F78" s="371">
        <v>6</v>
      </c>
      <c r="G78" s="170">
        <f t="shared" si="90"/>
        <v>0</v>
      </c>
      <c r="H78" s="709"/>
      <c r="I78" s="169">
        <f t="shared" si="29"/>
        <v>0</v>
      </c>
      <c r="J78" s="169">
        <v>6</v>
      </c>
      <c r="K78" s="174">
        <f t="shared" si="17"/>
        <v>0</v>
      </c>
      <c r="L78" s="46"/>
      <c r="M78" s="697">
        <f t="shared" si="18"/>
        <v>0</v>
      </c>
      <c r="N78" s="45">
        <v>6</v>
      </c>
      <c r="O78" s="128">
        <f t="shared" si="42"/>
        <v>0</v>
      </c>
      <c r="P78" s="128"/>
      <c r="Q78" s="128">
        <f t="shared" si="83"/>
        <v>0</v>
      </c>
      <c r="R78" s="128">
        <v>5</v>
      </c>
      <c r="S78" s="181">
        <f t="shared" si="19"/>
        <v>0</v>
      </c>
      <c r="T78" s="180"/>
      <c r="U78" s="180">
        <f t="shared" si="20"/>
        <v>0</v>
      </c>
      <c r="V78" s="180">
        <v>5</v>
      </c>
      <c r="W78" s="380">
        <f t="shared" si="76"/>
        <v>0</v>
      </c>
      <c r="X78" s="379"/>
      <c r="Y78" s="379">
        <f t="shared" si="77"/>
        <v>0</v>
      </c>
      <c r="Z78" s="379">
        <v>6</v>
      </c>
      <c r="AA78" s="99">
        <f t="shared" si="23"/>
        <v>0</v>
      </c>
      <c r="AB78" s="175"/>
      <c r="AC78" s="98">
        <f t="shared" si="11"/>
        <v>0</v>
      </c>
      <c r="AD78" s="98">
        <v>5</v>
      </c>
      <c r="AE78" s="107">
        <f t="shared" si="12"/>
        <v>0</v>
      </c>
      <c r="AF78" s="386"/>
      <c r="AG78" s="106">
        <f t="shared" si="13"/>
        <v>0</v>
      </c>
      <c r="AH78" s="106">
        <v>5</v>
      </c>
      <c r="AI78" s="115">
        <f t="shared" si="14"/>
        <v>0</v>
      </c>
      <c r="AJ78" s="114"/>
      <c r="AK78" s="114">
        <f t="shared" si="24"/>
        <v>0</v>
      </c>
      <c r="AL78" s="114">
        <v>5</v>
      </c>
      <c r="AM78" s="95">
        <f t="shared" si="25"/>
        <v>0</v>
      </c>
      <c r="AN78" s="196"/>
      <c r="AO78" s="95">
        <v>0</v>
      </c>
      <c r="AP78" s="40">
        <v>7</v>
      </c>
      <c r="AQ78" s="96">
        <f t="shared" si="15"/>
        <v>0</v>
      </c>
      <c r="AR78" s="96"/>
      <c r="AS78" s="96">
        <f t="shared" si="16"/>
        <v>0</v>
      </c>
      <c r="AT78" s="39">
        <v>5</v>
      </c>
      <c r="AU78" s="77">
        <f t="shared" si="89"/>
        <v>5</v>
      </c>
      <c r="AV78" s="83">
        <f t="shared" si="33"/>
        <v>0</v>
      </c>
      <c r="AW78" s="83"/>
      <c r="AX78" s="83">
        <f t="shared" si="34"/>
        <v>0</v>
      </c>
      <c r="AY78" s="515">
        <v>7</v>
      </c>
      <c r="AZ78" s="48">
        <f t="shared" si="35"/>
        <v>0</v>
      </c>
      <c r="BA78" s="164">
        <f>AFRD2!C33</f>
        <v>0</v>
      </c>
      <c r="BB78" s="48">
        <f t="shared" si="40"/>
        <v>0</v>
      </c>
      <c r="BC78" s="48">
        <v>7</v>
      </c>
      <c r="BD78" s="45">
        <f>BE78*1.9835</f>
        <v>181.15305499999999</v>
      </c>
      <c r="BE78" s="45">
        <f>TFCC!C17</f>
        <v>91.33</v>
      </c>
      <c r="BF78" s="46">
        <f t="shared" si="37"/>
        <v>1268.071385</v>
      </c>
      <c r="BG78" s="46">
        <v>7</v>
      </c>
      <c r="BH78" s="56">
        <f t="shared" si="38"/>
        <v>13.686150000000001</v>
      </c>
      <c r="BI78" s="56">
        <f>SWID!C17</f>
        <v>6.9</v>
      </c>
      <c r="BJ78" s="56">
        <f t="shared" si="39"/>
        <v>95.803050000000013</v>
      </c>
      <c r="BK78" s="516">
        <v>7</v>
      </c>
      <c r="BL78" s="36">
        <f t="shared" si="31"/>
        <v>0</v>
      </c>
      <c r="BM78" s="36">
        <f>NSCC!C19</f>
        <v>0</v>
      </c>
      <c r="BN78" s="122">
        <f t="shared" si="43"/>
        <v>0</v>
      </c>
      <c r="BO78" s="121">
        <v>7</v>
      </c>
      <c r="BP78" s="17">
        <f t="shared" si="72"/>
        <v>98.23</v>
      </c>
      <c r="BQ78" s="17">
        <f t="shared" si="73"/>
        <v>194.83920499999999</v>
      </c>
      <c r="BR78" s="17"/>
      <c r="BS78" s="54">
        <v>0</v>
      </c>
      <c r="BT78" s="53">
        <f>BW78+BS78</f>
        <v>98.23</v>
      </c>
      <c r="BU78" s="200">
        <v>8.6199999999999992</v>
      </c>
      <c r="BV78" s="71"/>
      <c r="BW78" s="18">
        <f t="shared" si="91"/>
        <v>98.23</v>
      </c>
      <c r="BX78" s="18">
        <f t="shared" si="92"/>
        <v>98.23</v>
      </c>
      <c r="BY78" s="17">
        <f t="shared" si="50"/>
        <v>194.83920500000002</v>
      </c>
      <c r="BZ78" s="17">
        <f t="shared" si="60"/>
        <v>15706.90013</v>
      </c>
      <c r="CA78" s="731">
        <f t="shared" ref="CA78:CA97" si="96">B78-BT78</f>
        <v>324.38</v>
      </c>
      <c r="CB78" s="17">
        <f t="shared" si="75"/>
        <v>194.83920499999999</v>
      </c>
      <c r="CC78" s="17">
        <f t="shared" si="59"/>
        <v>15706.90013</v>
      </c>
      <c r="CF78" s="17">
        <f t="shared" si="93"/>
        <v>98.23</v>
      </c>
      <c r="CG78" s="17"/>
      <c r="CH78" s="17">
        <f t="shared" si="94"/>
        <v>98.23</v>
      </c>
      <c r="CI78" s="17">
        <f t="shared" si="95"/>
        <v>194.83920500000002</v>
      </c>
    </row>
    <row r="79" spans="1:87" x14ac:dyDescent="0.25">
      <c r="A79" s="366">
        <f t="shared" si="61"/>
        <v>44864</v>
      </c>
      <c r="B79" s="112">
        <v>422.61</v>
      </c>
      <c r="C79" s="372">
        <f t="shared" si="27"/>
        <v>0</v>
      </c>
      <c r="D79" s="371"/>
      <c r="E79" s="371">
        <f t="shared" si="28"/>
        <v>0</v>
      </c>
      <c r="F79" s="371">
        <v>6</v>
      </c>
      <c r="G79" s="170">
        <f t="shared" si="90"/>
        <v>0</v>
      </c>
      <c r="H79" s="709"/>
      <c r="I79" s="169">
        <f t="shared" si="29"/>
        <v>0</v>
      </c>
      <c r="J79" s="169">
        <v>6</v>
      </c>
      <c r="K79" s="174">
        <f t="shared" si="17"/>
        <v>0</v>
      </c>
      <c r="L79" s="46"/>
      <c r="M79" s="697">
        <f t="shared" si="18"/>
        <v>0</v>
      </c>
      <c r="N79" s="45">
        <v>6</v>
      </c>
      <c r="O79" s="128">
        <f t="shared" si="42"/>
        <v>0</v>
      </c>
      <c r="P79" s="128"/>
      <c r="Q79" s="128">
        <f t="shared" si="83"/>
        <v>0</v>
      </c>
      <c r="R79" s="128">
        <v>5</v>
      </c>
      <c r="S79" s="181">
        <f t="shared" si="19"/>
        <v>0</v>
      </c>
      <c r="T79" s="180"/>
      <c r="U79" s="180">
        <f t="shared" si="20"/>
        <v>0</v>
      </c>
      <c r="V79" s="180">
        <v>5</v>
      </c>
      <c r="W79" s="380">
        <f t="shared" si="76"/>
        <v>0</v>
      </c>
      <c r="X79" s="379"/>
      <c r="Y79" s="379">
        <f t="shared" si="77"/>
        <v>0</v>
      </c>
      <c r="Z79" s="379">
        <v>6</v>
      </c>
      <c r="AA79" s="99">
        <f t="shared" si="23"/>
        <v>0</v>
      </c>
      <c r="AB79" s="175"/>
      <c r="AC79" s="98">
        <f t="shared" si="11"/>
        <v>0</v>
      </c>
      <c r="AD79" s="98">
        <v>5</v>
      </c>
      <c r="AE79" s="107">
        <f t="shared" si="12"/>
        <v>0</v>
      </c>
      <c r="AF79" s="386"/>
      <c r="AG79" s="106">
        <f t="shared" si="13"/>
        <v>0</v>
      </c>
      <c r="AH79" s="106">
        <v>5</v>
      </c>
      <c r="AI79" s="115">
        <f t="shared" si="14"/>
        <v>0</v>
      </c>
      <c r="AJ79" s="114"/>
      <c r="AK79" s="114">
        <f t="shared" si="24"/>
        <v>0</v>
      </c>
      <c r="AL79" s="114">
        <v>5</v>
      </c>
      <c r="AM79" s="95">
        <f t="shared" si="25"/>
        <v>0</v>
      </c>
      <c r="AN79" s="196"/>
      <c r="AO79" s="95">
        <v>0</v>
      </c>
      <c r="AP79" s="40">
        <v>7</v>
      </c>
      <c r="AQ79" s="96">
        <f t="shared" si="15"/>
        <v>0</v>
      </c>
      <c r="AR79" s="96"/>
      <c r="AS79" s="96">
        <f t="shared" si="16"/>
        <v>0</v>
      </c>
      <c r="AT79" s="39">
        <v>5</v>
      </c>
      <c r="AU79" s="77">
        <f t="shared" si="89"/>
        <v>6</v>
      </c>
      <c r="AV79" s="83">
        <f t="shared" si="33"/>
        <v>0</v>
      </c>
      <c r="AW79" s="83"/>
      <c r="AX79" s="83">
        <f t="shared" si="34"/>
        <v>0</v>
      </c>
      <c r="AY79" s="515">
        <v>7</v>
      </c>
      <c r="AZ79" s="48">
        <f t="shared" si="35"/>
        <v>0</v>
      </c>
      <c r="BA79" s="164">
        <f>AFRD2!C34</f>
        <v>0</v>
      </c>
      <c r="BB79" s="48">
        <f t="shared" si="40"/>
        <v>0</v>
      </c>
      <c r="BC79" s="48">
        <v>7</v>
      </c>
      <c r="BD79" s="45">
        <f t="shared" si="36"/>
        <v>106.39494000000001</v>
      </c>
      <c r="BE79" s="45">
        <f>TFCC!C18</f>
        <v>53.64</v>
      </c>
      <c r="BF79" s="46">
        <f t="shared" si="37"/>
        <v>744.76458000000002</v>
      </c>
      <c r="BG79" s="46">
        <v>7</v>
      </c>
      <c r="BH79" s="56">
        <f t="shared" si="38"/>
        <v>13.686150000000001</v>
      </c>
      <c r="BI79" s="56">
        <f>SWID!C18</f>
        <v>6.9</v>
      </c>
      <c r="BJ79" s="56">
        <f t="shared" si="39"/>
        <v>95.803050000000013</v>
      </c>
      <c r="BK79" s="516">
        <v>7</v>
      </c>
      <c r="BL79" s="36">
        <f t="shared" si="31"/>
        <v>0</v>
      </c>
      <c r="BM79" s="36">
        <f>NSCC!C20</f>
        <v>0</v>
      </c>
      <c r="BN79" s="122">
        <f t="shared" si="43"/>
        <v>0</v>
      </c>
      <c r="BO79" s="121">
        <v>7</v>
      </c>
      <c r="BP79" s="17">
        <f t="shared" si="72"/>
        <v>60.54</v>
      </c>
      <c r="BQ79" s="17">
        <f t="shared" si="73"/>
        <v>120.08109</v>
      </c>
      <c r="BR79" s="17"/>
      <c r="BS79" s="54">
        <v>0</v>
      </c>
      <c r="BT79" s="53">
        <f t="shared" si="74"/>
        <v>60.54</v>
      </c>
      <c r="BU79" s="200">
        <v>8.85</v>
      </c>
      <c r="BV79" s="71"/>
      <c r="BW79" s="18">
        <f t="shared" si="91"/>
        <v>60.54</v>
      </c>
      <c r="BX79" s="18">
        <f t="shared" si="92"/>
        <v>60.54</v>
      </c>
      <c r="BY79" s="17">
        <f t="shared" si="50"/>
        <v>120.08109</v>
      </c>
      <c r="BZ79" s="17">
        <f t="shared" si="60"/>
        <v>15826.98122</v>
      </c>
      <c r="CA79" s="731">
        <f t="shared" si="96"/>
        <v>362.07</v>
      </c>
      <c r="CB79" s="17">
        <f t="shared" si="75"/>
        <v>120.08109</v>
      </c>
      <c r="CC79" s="17">
        <f t="shared" si="59"/>
        <v>15826.98122</v>
      </c>
      <c r="CF79" s="17">
        <f t="shared" si="93"/>
        <v>60.54</v>
      </c>
      <c r="CG79" s="17"/>
      <c r="CH79" s="17">
        <f t="shared" si="94"/>
        <v>60.54</v>
      </c>
      <c r="CI79" s="17">
        <f t="shared" si="95"/>
        <v>120.08109</v>
      </c>
    </row>
    <row r="80" spans="1:87" x14ac:dyDescent="0.25">
      <c r="A80" s="366">
        <f t="shared" si="61"/>
        <v>44865</v>
      </c>
      <c r="B80" s="112">
        <v>421.66</v>
      </c>
      <c r="C80" s="372">
        <f t="shared" si="27"/>
        <v>0</v>
      </c>
      <c r="D80" s="371"/>
      <c r="E80" s="371">
        <f t="shared" si="28"/>
        <v>0</v>
      </c>
      <c r="F80" s="371">
        <v>6</v>
      </c>
      <c r="G80" s="170">
        <f t="shared" si="90"/>
        <v>0</v>
      </c>
      <c r="H80" s="709"/>
      <c r="I80" s="169">
        <f t="shared" si="29"/>
        <v>0</v>
      </c>
      <c r="J80" s="169">
        <v>6</v>
      </c>
      <c r="K80" s="174">
        <f t="shared" si="17"/>
        <v>0</v>
      </c>
      <c r="L80" s="46"/>
      <c r="M80" s="697">
        <f t="shared" si="18"/>
        <v>0</v>
      </c>
      <c r="N80" s="45">
        <v>6</v>
      </c>
      <c r="O80" s="128">
        <f t="shared" si="42"/>
        <v>0</v>
      </c>
      <c r="P80" s="128"/>
      <c r="Q80" s="128">
        <f t="shared" si="83"/>
        <v>0</v>
      </c>
      <c r="R80" s="128">
        <v>5</v>
      </c>
      <c r="S80" s="181">
        <f t="shared" si="19"/>
        <v>0</v>
      </c>
      <c r="T80" s="180"/>
      <c r="U80" s="180">
        <f t="shared" si="20"/>
        <v>0</v>
      </c>
      <c r="V80" s="180">
        <v>5</v>
      </c>
      <c r="W80" s="380">
        <f t="shared" si="76"/>
        <v>0</v>
      </c>
      <c r="X80" s="379"/>
      <c r="Y80" s="379">
        <f t="shared" si="77"/>
        <v>0</v>
      </c>
      <c r="Z80" s="379">
        <v>6</v>
      </c>
      <c r="AA80" s="99">
        <f t="shared" si="23"/>
        <v>0</v>
      </c>
      <c r="AB80" s="175"/>
      <c r="AC80" s="98">
        <f t="shared" si="11"/>
        <v>0</v>
      </c>
      <c r="AD80" s="98">
        <v>5</v>
      </c>
      <c r="AE80" s="107">
        <f t="shared" si="12"/>
        <v>0</v>
      </c>
      <c r="AF80" s="386"/>
      <c r="AG80" s="106">
        <f t="shared" si="13"/>
        <v>0</v>
      </c>
      <c r="AH80" s="106">
        <v>5</v>
      </c>
      <c r="AI80" s="115">
        <f t="shared" si="14"/>
        <v>0</v>
      </c>
      <c r="AJ80" s="114"/>
      <c r="AK80" s="114">
        <f t="shared" si="24"/>
        <v>0</v>
      </c>
      <c r="AL80" s="114">
        <v>5</v>
      </c>
      <c r="AM80" s="95">
        <f t="shared" si="25"/>
        <v>0</v>
      </c>
      <c r="AN80" s="196"/>
      <c r="AO80" s="95">
        <v>0</v>
      </c>
      <c r="AP80" s="40">
        <v>7</v>
      </c>
      <c r="AQ80" s="96">
        <f t="shared" si="15"/>
        <v>0</v>
      </c>
      <c r="AR80" s="96"/>
      <c r="AS80" s="96">
        <f t="shared" si="16"/>
        <v>0</v>
      </c>
      <c r="AT80" s="39">
        <v>5</v>
      </c>
      <c r="AU80" s="77">
        <f t="shared" si="89"/>
        <v>7</v>
      </c>
      <c r="AV80" s="83">
        <f t="shared" si="33"/>
        <v>0</v>
      </c>
      <c r="AW80" s="83"/>
      <c r="AX80" s="83">
        <f t="shared" si="34"/>
        <v>0</v>
      </c>
      <c r="AY80" s="515">
        <v>7</v>
      </c>
      <c r="AZ80" s="48">
        <f t="shared" si="35"/>
        <v>0</v>
      </c>
      <c r="BA80" s="164">
        <f>AFRD2!C35</f>
        <v>0</v>
      </c>
      <c r="BB80" s="48">
        <f t="shared" si="40"/>
        <v>0</v>
      </c>
      <c r="BC80" s="48">
        <v>7</v>
      </c>
      <c r="BD80" s="45">
        <f t="shared" si="36"/>
        <v>109.786725</v>
      </c>
      <c r="BE80" s="45">
        <f>TFCC!C19</f>
        <v>55.35</v>
      </c>
      <c r="BF80" s="46">
        <f t="shared" si="37"/>
        <v>768.50707499999999</v>
      </c>
      <c r="BG80" s="46">
        <v>7</v>
      </c>
      <c r="BH80" s="56">
        <f t="shared" si="38"/>
        <v>49.587499999999999</v>
      </c>
      <c r="BI80" s="56">
        <f>SWID!C19</f>
        <v>25</v>
      </c>
      <c r="BJ80" s="56">
        <f t="shared" si="39"/>
        <v>347.11250000000001</v>
      </c>
      <c r="BK80" s="516">
        <v>7</v>
      </c>
      <c r="BL80" s="36">
        <f t="shared" si="31"/>
        <v>0</v>
      </c>
      <c r="BM80" s="36">
        <f>NSCC!C21</f>
        <v>0</v>
      </c>
      <c r="BN80" s="122">
        <f t="shared" si="43"/>
        <v>0</v>
      </c>
      <c r="BO80" s="121">
        <v>7</v>
      </c>
      <c r="BP80" s="17">
        <f t="shared" si="72"/>
        <v>80.349999999999994</v>
      </c>
      <c r="BQ80" s="17">
        <f t="shared" si="73"/>
        <v>159.374225</v>
      </c>
      <c r="BR80" s="17"/>
      <c r="BS80" s="54">
        <v>0</v>
      </c>
      <c r="BT80" s="53">
        <f t="shared" si="74"/>
        <v>80.349999999999994</v>
      </c>
      <c r="BU80" s="200">
        <v>9.15</v>
      </c>
      <c r="BV80" s="191">
        <f>AVERAGE(BU74:BU80)</f>
        <v>8.548571428571428</v>
      </c>
      <c r="BW80" s="18">
        <f t="shared" ref="BW80:BW84" si="97">BM80+BI80+BE80+BA80</f>
        <v>80.349999999999994</v>
      </c>
      <c r="BX80" s="18">
        <f t="shared" ref="BX80:BX84" si="98">BW80</f>
        <v>80.349999999999994</v>
      </c>
      <c r="BY80" s="17">
        <f t="shared" si="50"/>
        <v>159.374225</v>
      </c>
      <c r="BZ80" s="17">
        <f t="shared" si="60"/>
        <v>15986.355444999999</v>
      </c>
      <c r="CA80" s="731">
        <f t="shared" si="96"/>
        <v>341.31000000000006</v>
      </c>
      <c r="CB80" s="17">
        <f t="shared" ref="CB80:CB81" si="99">BL80+BH80+AZ80+AQ80+AM80+AI80+BD80+AV80+AE80+AA80+K80+G80+W82+S80+O80+C80</f>
        <v>159.374225</v>
      </c>
      <c r="CC80" s="17">
        <f t="shared" ref="CC80:CC81" si="100">CB80+CC79</f>
        <v>15986.355444999999</v>
      </c>
      <c r="CF80" s="17">
        <f t="shared" si="93"/>
        <v>80.349999999999994</v>
      </c>
      <c r="CG80" s="17"/>
      <c r="CH80" s="17">
        <f t="shared" si="94"/>
        <v>80.349999999999994</v>
      </c>
      <c r="CI80" s="17">
        <f t="shared" si="95"/>
        <v>159.374225</v>
      </c>
    </row>
    <row r="81" spans="1:87" x14ac:dyDescent="0.25">
      <c r="A81" s="366">
        <f t="shared" si="61"/>
        <v>44866</v>
      </c>
      <c r="B81" s="112">
        <v>411.89</v>
      </c>
      <c r="C81" s="372">
        <f t="shared" si="27"/>
        <v>0</v>
      </c>
      <c r="D81" s="371"/>
      <c r="E81" s="371">
        <f t="shared" si="28"/>
        <v>0</v>
      </c>
      <c r="F81" s="371">
        <v>6</v>
      </c>
      <c r="G81" s="170">
        <f t="shared" si="90"/>
        <v>0</v>
      </c>
      <c r="H81" s="709"/>
      <c r="I81" s="169">
        <f t="shared" si="29"/>
        <v>0</v>
      </c>
      <c r="J81" s="169">
        <v>6</v>
      </c>
      <c r="K81" s="174">
        <f t="shared" si="17"/>
        <v>0</v>
      </c>
      <c r="L81" s="46"/>
      <c r="M81" s="697">
        <f t="shared" si="18"/>
        <v>0</v>
      </c>
      <c r="N81" s="45">
        <v>6</v>
      </c>
      <c r="O81" s="128">
        <f t="shared" si="42"/>
        <v>0</v>
      </c>
      <c r="P81" s="128"/>
      <c r="Q81" s="128">
        <f t="shared" si="83"/>
        <v>0</v>
      </c>
      <c r="R81" s="128">
        <v>5</v>
      </c>
      <c r="S81" s="181">
        <f t="shared" si="19"/>
        <v>0</v>
      </c>
      <c r="T81" s="180"/>
      <c r="U81" s="180">
        <f t="shared" si="20"/>
        <v>0</v>
      </c>
      <c r="V81" s="180">
        <v>5</v>
      </c>
      <c r="W81" s="380">
        <f>X81*1.9835</f>
        <v>0</v>
      </c>
      <c r="X81" s="379"/>
      <c r="Y81" s="379">
        <f t="shared" si="77"/>
        <v>0</v>
      </c>
      <c r="Z81" s="379">
        <v>6</v>
      </c>
      <c r="AA81" s="99">
        <f t="shared" si="23"/>
        <v>0</v>
      </c>
      <c r="AB81" s="175"/>
      <c r="AC81" s="98">
        <f t="shared" si="11"/>
        <v>0</v>
      </c>
      <c r="AD81" s="98">
        <v>5</v>
      </c>
      <c r="AE81" s="107">
        <f t="shared" si="12"/>
        <v>0</v>
      </c>
      <c r="AF81" s="386"/>
      <c r="AG81" s="106">
        <f t="shared" si="13"/>
        <v>0</v>
      </c>
      <c r="AH81" s="106">
        <v>5</v>
      </c>
      <c r="AI81" s="115">
        <f t="shared" si="14"/>
        <v>0</v>
      </c>
      <c r="AJ81" s="114"/>
      <c r="AK81" s="114">
        <f t="shared" si="24"/>
        <v>0</v>
      </c>
      <c r="AL81" s="114">
        <v>5</v>
      </c>
      <c r="AM81" s="95">
        <f t="shared" si="25"/>
        <v>0</v>
      </c>
      <c r="AN81" s="196"/>
      <c r="AO81" s="95">
        <v>0</v>
      </c>
      <c r="AP81" s="40">
        <v>7</v>
      </c>
      <c r="AQ81" s="96">
        <f t="shared" si="15"/>
        <v>0</v>
      </c>
      <c r="AR81" s="96"/>
      <c r="AS81" s="96">
        <f t="shared" si="16"/>
        <v>0</v>
      </c>
      <c r="AT81" s="39">
        <v>5</v>
      </c>
      <c r="AU81" s="77">
        <f t="shared" si="89"/>
        <v>8</v>
      </c>
      <c r="AV81" s="83">
        <f t="shared" si="33"/>
        <v>0</v>
      </c>
      <c r="AW81" s="83"/>
      <c r="AX81" s="83">
        <f t="shared" si="34"/>
        <v>0</v>
      </c>
      <c r="AY81" s="515">
        <v>7</v>
      </c>
      <c r="AZ81" s="48">
        <f t="shared" si="35"/>
        <v>0</v>
      </c>
      <c r="BA81" s="164">
        <f>AFRD2!C36</f>
        <v>0</v>
      </c>
      <c r="BB81" s="48">
        <f t="shared" si="40"/>
        <v>0</v>
      </c>
      <c r="BC81" s="48">
        <v>7</v>
      </c>
      <c r="BD81" s="45">
        <f t="shared" si="36"/>
        <v>104.53045</v>
      </c>
      <c r="BE81" s="45">
        <f>TFCC!C20</f>
        <v>52.7</v>
      </c>
      <c r="BF81" s="46">
        <f t="shared" si="37"/>
        <v>731.71315000000004</v>
      </c>
      <c r="BG81" s="46">
        <v>7</v>
      </c>
      <c r="BH81" s="56">
        <f t="shared" si="38"/>
        <v>49.587499999999999</v>
      </c>
      <c r="BI81" s="56">
        <f>SWID!C20</f>
        <v>25</v>
      </c>
      <c r="BJ81" s="56">
        <f t="shared" si="39"/>
        <v>347.11250000000001</v>
      </c>
      <c r="BK81" s="516">
        <v>7</v>
      </c>
      <c r="BL81" s="36">
        <f t="shared" si="31"/>
        <v>0</v>
      </c>
      <c r="BM81" s="36">
        <f>NSCC!C22</f>
        <v>0</v>
      </c>
      <c r="BN81" s="122">
        <f t="shared" si="43"/>
        <v>0</v>
      </c>
      <c r="BO81" s="121">
        <v>7</v>
      </c>
      <c r="BP81" s="17">
        <f t="shared" si="72"/>
        <v>77.7</v>
      </c>
      <c r="BQ81" s="17">
        <f t="shared" si="73"/>
        <v>154.11795000000001</v>
      </c>
      <c r="BR81" s="17"/>
      <c r="BS81" s="54">
        <v>0</v>
      </c>
      <c r="BT81" s="53">
        <f t="shared" si="74"/>
        <v>77.7</v>
      </c>
      <c r="BU81" s="200">
        <v>9.08</v>
      </c>
      <c r="BW81" s="18">
        <f t="shared" si="97"/>
        <v>77.7</v>
      </c>
      <c r="BX81" s="18">
        <f t="shared" si="98"/>
        <v>77.7</v>
      </c>
      <c r="BY81" s="17">
        <f t="shared" si="50"/>
        <v>154.11795000000001</v>
      </c>
      <c r="BZ81" s="17">
        <f t="shared" si="60"/>
        <v>16140.473394999999</v>
      </c>
      <c r="CA81" s="731">
        <f t="shared" si="96"/>
        <v>334.19</v>
      </c>
      <c r="CB81" s="17">
        <f t="shared" si="99"/>
        <v>154.11795000000001</v>
      </c>
      <c r="CC81" s="17">
        <f t="shared" si="100"/>
        <v>16140.473394999999</v>
      </c>
      <c r="CF81" s="17">
        <f t="shared" si="93"/>
        <v>77.7</v>
      </c>
      <c r="CG81" s="17"/>
      <c r="CH81" s="17">
        <f t="shared" si="94"/>
        <v>77.7</v>
      </c>
      <c r="CI81" s="17">
        <f t="shared" si="95"/>
        <v>154.11795000000001</v>
      </c>
    </row>
    <row r="82" spans="1:87" x14ac:dyDescent="0.25">
      <c r="A82" s="366">
        <f>A81+1</f>
        <v>44867</v>
      </c>
      <c r="B82" s="112">
        <v>408.3</v>
      </c>
      <c r="C82" s="372">
        <f t="shared" si="27"/>
        <v>0</v>
      </c>
      <c r="D82" s="371"/>
      <c r="E82" s="371">
        <f t="shared" si="28"/>
        <v>0</v>
      </c>
      <c r="F82" s="371">
        <v>6</v>
      </c>
      <c r="G82" s="170">
        <f t="shared" si="90"/>
        <v>0</v>
      </c>
      <c r="H82" s="709"/>
      <c r="I82" s="169">
        <f t="shared" si="29"/>
        <v>0</v>
      </c>
      <c r="J82" s="169">
        <v>6</v>
      </c>
      <c r="K82" s="174">
        <f t="shared" si="17"/>
        <v>0</v>
      </c>
      <c r="L82" s="46"/>
      <c r="M82" s="697">
        <f t="shared" si="18"/>
        <v>0</v>
      </c>
      <c r="N82" s="45">
        <v>6</v>
      </c>
      <c r="O82" s="128">
        <f t="shared" si="42"/>
        <v>0</v>
      </c>
      <c r="P82" s="128"/>
      <c r="Q82" s="128">
        <f t="shared" si="83"/>
        <v>0</v>
      </c>
      <c r="R82" s="128">
        <v>5</v>
      </c>
      <c r="S82" s="181">
        <f t="shared" si="19"/>
        <v>0</v>
      </c>
      <c r="T82" s="180"/>
      <c r="U82" s="180">
        <f t="shared" si="20"/>
        <v>0</v>
      </c>
      <c r="V82" s="180">
        <v>5</v>
      </c>
      <c r="W82" s="380">
        <f t="shared" ref="W82:W145" si="101">X82*1.9835</f>
        <v>0</v>
      </c>
      <c r="X82" s="379"/>
      <c r="Y82" s="379">
        <f t="shared" si="22"/>
        <v>0</v>
      </c>
      <c r="Z82" s="379">
        <v>6</v>
      </c>
      <c r="AA82" s="99">
        <f t="shared" si="23"/>
        <v>0</v>
      </c>
      <c r="AB82" s="175"/>
      <c r="AC82" s="98">
        <f t="shared" si="11"/>
        <v>0</v>
      </c>
      <c r="AD82" s="98">
        <v>5</v>
      </c>
      <c r="AE82" s="107">
        <f t="shared" si="12"/>
        <v>0</v>
      </c>
      <c r="AF82" s="106"/>
      <c r="AG82" s="106">
        <f t="shared" si="13"/>
        <v>0</v>
      </c>
      <c r="AH82" s="106">
        <v>5</v>
      </c>
      <c r="AI82" s="115">
        <f t="shared" si="14"/>
        <v>0</v>
      </c>
      <c r="AJ82" s="114"/>
      <c r="AK82" s="114">
        <f t="shared" si="24"/>
        <v>0</v>
      </c>
      <c r="AL82" s="114">
        <v>5</v>
      </c>
      <c r="AM82" s="95">
        <f t="shared" si="25"/>
        <v>0</v>
      </c>
      <c r="AN82" s="196"/>
      <c r="AO82" s="95">
        <v>0</v>
      </c>
      <c r="AP82" s="40">
        <v>7</v>
      </c>
      <c r="AQ82" s="96">
        <f t="shared" si="15"/>
        <v>0</v>
      </c>
      <c r="AR82" s="96"/>
      <c r="AS82" s="96">
        <f t="shared" si="16"/>
        <v>0</v>
      </c>
      <c r="AT82" s="39">
        <v>5</v>
      </c>
      <c r="AU82" s="77">
        <f t="shared" si="89"/>
        <v>9</v>
      </c>
      <c r="AV82" s="83">
        <f t="shared" si="33"/>
        <v>0</v>
      </c>
      <c r="AW82" s="83"/>
      <c r="AX82" s="83">
        <f t="shared" si="34"/>
        <v>0</v>
      </c>
      <c r="AY82" s="515">
        <v>7</v>
      </c>
      <c r="AZ82" s="48">
        <f t="shared" si="35"/>
        <v>612.90150000000006</v>
      </c>
      <c r="BA82" s="164">
        <f>AFRD2!C37</f>
        <v>309</v>
      </c>
      <c r="BB82" s="48">
        <f t="shared" si="40"/>
        <v>4290.3105000000005</v>
      </c>
      <c r="BC82" s="48">
        <v>7</v>
      </c>
      <c r="BD82" s="45">
        <f t="shared" si="36"/>
        <v>105.08583</v>
      </c>
      <c r="BE82" s="45">
        <f>TFCC!C21</f>
        <v>52.98</v>
      </c>
      <c r="BF82" s="46">
        <f t="shared" si="37"/>
        <v>735.60081000000002</v>
      </c>
      <c r="BG82" s="46">
        <v>7</v>
      </c>
      <c r="BH82" s="56">
        <f t="shared" si="38"/>
        <v>50.817270000000001</v>
      </c>
      <c r="BI82" s="56">
        <f>SWID!C21</f>
        <v>25.62</v>
      </c>
      <c r="BJ82" s="56">
        <f t="shared" si="39"/>
        <v>355.72089</v>
      </c>
      <c r="BK82" s="516">
        <v>7</v>
      </c>
      <c r="BL82" s="36">
        <f t="shared" si="31"/>
        <v>0</v>
      </c>
      <c r="BM82" s="36">
        <f>NSCC!C23</f>
        <v>0</v>
      </c>
      <c r="BN82" s="122">
        <f t="shared" si="43"/>
        <v>0</v>
      </c>
      <c r="BO82" s="121">
        <v>7</v>
      </c>
      <c r="BP82" s="17">
        <f t="shared" ref="BP82:BP137" si="102">BM82+BI82+BA82+AW82+AR82+AN82+AJ82+AF82+AB82+BE82+L82+H82+X82+T82+P82+D82</f>
        <v>387.6</v>
      </c>
      <c r="BQ82" s="17">
        <f t="shared" si="46"/>
        <v>768.80460000000005</v>
      </c>
      <c r="BR82" s="17"/>
      <c r="BS82" s="54">
        <v>0</v>
      </c>
      <c r="BT82" s="53">
        <f t="shared" si="74"/>
        <v>387.6</v>
      </c>
      <c r="BU82" s="200">
        <v>9.3000000000000007</v>
      </c>
      <c r="BV82" s="71"/>
      <c r="BW82" s="18">
        <f t="shared" si="97"/>
        <v>387.6</v>
      </c>
      <c r="BX82" s="18">
        <f t="shared" si="98"/>
        <v>387.6</v>
      </c>
      <c r="BY82" s="17">
        <f t="shared" ref="BY82:BY99" si="103">BT82*1.9835</f>
        <v>768.80460000000005</v>
      </c>
      <c r="BZ82" s="17">
        <f t="shared" si="60"/>
        <v>16909.277995</v>
      </c>
      <c r="CA82" s="17">
        <f t="shared" si="96"/>
        <v>20.699999999999989</v>
      </c>
      <c r="CB82" s="17">
        <f t="shared" si="52"/>
        <v>768.80460000000005</v>
      </c>
      <c r="CC82" s="17">
        <f t="shared" si="59"/>
        <v>16909.277995</v>
      </c>
      <c r="CF82" s="17">
        <f t="shared" ref="CF82:CF83" si="104">BW82+AW82</f>
        <v>387.6</v>
      </c>
      <c r="CG82" s="17"/>
      <c r="CH82" s="17">
        <f t="shared" ref="CH82:CH83" si="105">CF82</f>
        <v>387.6</v>
      </c>
      <c r="CI82" s="17">
        <f t="shared" ref="CI82:CI83" si="106">CH82*1.9835</f>
        <v>768.80460000000005</v>
      </c>
    </row>
    <row r="83" spans="1:87" x14ac:dyDescent="0.25">
      <c r="A83" s="366">
        <f t="shared" si="61"/>
        <v>44868</v>
      </c>
      <c r="B83" s="112">
        <v>408.3</v>
      </c>
      <c r="C83" s="372">
        <f t="shared" si="27"/>
        <v>0</v>
      </c>
      <c r="D83" s="371"/>
      <c r="E83" s="371">
        <f t="shared" si="28"/>
        <v>0</v>
      </c>
      <c r="F83" s="371">
        <v>6</v>
      </c>
      <c r="G83" s="170">
        <f t="shared" si="90"/>
        <v>0</v>
      </c>
      <c r="H83" s="709"/>
      <c r="I83" s="169">
        <f t="shared" si="29"/>
        <v>0</v>
      </c>
      <c r="J83" s="169">
        <v>6</v>
      </c>
      <c r="K83" s="174">
        <f t="shared" si="17"/>
        <v>0</v>
      </c>
      <c r="L83" s="46"/>
      <c r="M83" s="697">
        <f t="shared" si="18"/>
        <v>0</v>
      </c>
      <c r="N83" s="45">
        <v>6</v>
      </c>
      <c r="O83" s="128">
        <f t="shared" si="42"/>
        <v>0</v>
      </c>
      <c r="P83" s="128"/>
      <c r="Q83" s="128">
        <f t="shared" si="83"/>
        <v>0</v>
      </c>
      <c r="R83" s="128">
        <v>5</v>
      </c>
      <c r="S83" s="181">
        <f t="shared" si="19"/>
        <v>0</v>
      </c>
      <c r="T83" s="180"/>
      <c r="U83" s="180">
        <f t="shared" si="20"/>
        <v>0</v>
      </c>
      <c r="V83" s="180">
        <v>5</v>
      </c>
      <c r="W83" s="380">
        <f t="shared" si="101"/>
        <v>0</v>
      </c>
      <c r="X83" s="379"/>
      <c r="Y83" s="379">
        <f t="shared" si="22"/>
        <v>0</v>
      </c>
      <c r="Z83" s="379">
        <v>6</v>
      </c>
      <c r="AA83" s="99">
        <f t="shared" si="23"/>
        <v>0</v>
      </c>
      <c r="AB83" s="175"/>
      <c r="AC83" s="98">
        <f t="shared" ref="AC83:AC146" si="107">AA83*AD83</f>
        <v>0</v>
      </c>
      <c r="AD83" s="98">
        <v>5</v>
      </c>
      <c r="AE83" s="107">
        <f t="shared" si="12"/>
        <v>0</v>
      </c>
      <c r="AF83" s="106"/>
      <c r="AG83" s="106">
        <f t="shared" si="13"/>
        <v>0</v>
      </c>
      <c r="AH83" s="106">
        <v>5</v>
      </c>
      <c r="AI83" s="115">
        <f t="shared" si="14"/>
        <v>0</v>
      </c>
      <c r="AJ83" s="114"/>
      <c r="AK83" s="114">
        <f t="shared" si="24"/>
        <v>0</v>
      </c>
      <c r="AL83" s="114">
        <v>5</v>
      </c>
      <c r="AM83" s="95">
        <f t="shared" si="25"/>
        <v>0</v>
      </c>
      <c r="AN83" s="196"/>
      <c r="AO83" s="95">
        <v>0</v>
      </c>
      <c r="AP83" s="40">
        <v>7</v>
      </c>
      <c r="AQ83" s="96">
        <f t="shared" si="15"/>
        <v>0</v>
      </c>
      <c r="AR83" s="96"/>
      <c r="AS83" s="96">
        <f t="shared" si="16"/>
        <v>0</v>
      </c>
      <c r="AT83" s="39">
        <v>5</v>
      </c>
      <c r="AU83" s="77">
        <f t="shared" si="89"/>
        <v>10</v>
      </c>
      <c r="AV83" s="83">
        <f t="shared" si="33"/>
        <v>0</v>
      </c>
      <c r="AW83" s="83"/>
      <c r="AX83" s="83">
        <f t="shared" si="34"/>
        <v>0</v>
      </c>
      <c r="AY83" s="515">
        <v>7</v>
      </c>
      <c r="AZ83" s="48">
        <f t="shared" si="35"/>
        <v>1023.76369</v>
      </c>
      <c r="BA83" s="164">
        <f>AFRD2!C38</f>
        <v>516.14</v>
      </c>
      <c r="BB83" s="48">
        <f t="shared" si="40"/>
        <v>7166.3458300000002</v>
      </c>
      <c r="BC83" s="48">
        <v>7</v>
      </c>
      <c r="BD83" s="45">
        <f t="shared" si="36"/>
        <v>104.70896500000001</v>
      </c>
      <c r="BE83" s="45">
        <f>TFCC!C22</f>
        <v>52.79</v>
      </c>
      <c r="BF83" s="46">
        <f t="shared" si="37"/>
        <v>732.96275500000002</v>
      </c>
      <c r="BG83" s="46">
        <v>7</v>
      </c>
      <c r="BH83" s="56">
        <f t="shared" si="38"/>
        <v>50.821237000000004</v>
      </c>
      <c r="BI83" s="56">
        <f>SWID!C22</f>
        <v>25.622</v>
      </c>
      <c r="BJ83" s="56">
        <f t="shared" si="39"/>
        <v>355.74865900000003</v>
      </c>
      <c r="BK83" s="516">
        <v>7</v>
      </c>
      <c r="BL83" s="36">
        <f t="shared" si="31"/>
        <v>0</v>
      </c>
      <c r="BM83" s="36">
        <f>NSCC!C24</f>
        <v>0</v>
      </c>
      <c r="BN83" s="122">
        <f t="shared" si="43"/>
        <v>0</v>
      </c>
      <c r="BO83" s="121">
        <v>7</v>
      </c>
      <c r="BP83" s="17">
        <f t="shared" si="102"/>
        <v>594.55199999999991</v>
      </c>
      <c r="BQ83" s="17">
        <f t="shared" si="46"/>
        <v>1179.2938920000001</v>
      </c>
      <c r="BR83" s="17"/>
      <c r="BS83" s="54">
        <v>0</v>
      </c>
      <c r="BT83" s="53">
        <f t="shared" ref="BT83:BT146" si="108">BW83+BS83</f>
        <v>594.55200000000002</v>
      </c>
      <c r="BU83" s="200">
        <v>9.1999999999999993</v>
      </c>
      <c r="BV83" s="71"/>
      <c r="BW83" s="18">
        <f t="shared" si="97"/>
        <v>594.55200000000002</v>
      </c>
      <c r="BX83" s="18">
        <f t="shared" si="98"/>
        <v>594.55200000000002</v>
      </c>
      <c r="BY83" s="17">
        <f t="shared" si="103"/>
        <v>1179.2938920000001</v>
      </c>
      <c r="BZ83" s="17">
        <f t="shared" si="60"/>
        <v>18088.571887000002</v>
      </c>
      <c r="CA83" s="17">
        <f t="shared" si="96"/>
        <v>-186.25200000000001</v>
      </c>
      <c r="CB83" s="17">
        <f t="shared" si="52"/>
        <v>1179.2938920000001</v>
      </c>
      <c r="CC83" s="17">
        <f t="shared" si="59"/>
        <v>18088.571887000002</v>
      </c>
      <c r="CF83" s="17">
        <f t="shared" si="104"/>
        <v>594.55200000000002</v>
      </c>
      <c r="CG83" s="17"/>
      <c r="CH83" s="17">
        <f t="shared" si="105"/>
        <v>594.55200000000002</v>
      </c>
      <c r="CI83" s="17">
        <f t="shared" si="106"/>
        <v>1179.2938920000001</v>
      </c>
    </row>
    <row r="84" spans="1:87" x14ac:dyDescent="0.25">
      <c r="A84" s="366">
        <f t="shared" si="61"/>
        <v>44869</v>
      </c>
      <c r="B84" s="112">
        <v>408.3</v>
      </c>
      <c r="C84" s="372">
        <f t="shared" si="27"/>
        <v>0</v>
      </c>
      <c r="D84" s="371"/>
      <c r="E84" s="371">
        <f t="shared" si="28"/>
        <v>0</v>
      </c>
      <c r="F84" s="371">
        <v>6</v>
      </c>
      <c r="G84" s="170">
        <f t="shared" si="90"/>
        <v>0</v>
      </c>
      <c r="H84" s="709"/>
      <c r="I84" s="169">
        <f t="shared" si="29"/>
        <v>0</v>
      </c>
      <c r="J84" s="169">
        <v>6</v>
      </c>
      <c r="K84" s="174">
        <f t="shared" si="17"/>
        <v>0</v>
      </c>
      <c r="L84" s="46"/>
      <c r="M84" s="697">
        <f t="shared" si="18"/>
        <v>0</v>
      </c>
      <c r="N84" s="45">
        <v>6</v>
      </c>
      <c r="O84" s="128">
        <f t="shared" si="42"/>
        <v>0</v>
      </c>
      <c r="P84" s="128"/>
      <c r="Q84" s="128">
        <f t="shared" si="83"/>
        <v>0</v>
      </c>
      <c r="R84" s="128">
        <v>5</v>
      </c>
      <c r="S84" s="181">
        <f t="shared" si="19"/>
        <v>0</v>
      </c>
      <c r="T84" s="180"/>
      <c r="U84" s="180">
        <f t="shared" si="20"/>
        <v>0</v>
      </c>
      <c r="V84" s="180">
        <v>5</v>
      </c>
      <c r="W84" s="380">
        <f t="shared" si="101"/>
        <v>0</v>
      </c>
      <c r="X84" s="379"/>
      <c r="Y84" s="379">
        <f t="shared" si="22"/>
        <v>0</v>
      </c>
      <c r="Z84" s="379">
        <v>6</v>
      </c>
      <c r="AA84" s="99">
        <f t="shared" ref="AA84:AA147" si="109">AB84*1.9835</f>
        <v>0</v>
      </c>
      <c r="AB84" s="175"/>
      <c r="AC84" s="98">
        <f t="shared" si="107"/>
        <v>0</v>
      </c>
      <c r="AD84" s="98">
        <v>5</v>
      </c>
      <c r="AE84" s="107">
        <f t="shared" ref="AE84:AE147" si="110">AF84*1.9835</f>
        <v>0</v>
      </c>
      <c r="AF84" s="106"/>
      <c r="AG84" s="106">
        <f t="shared" ref="AG84:AG147" si="111">AE84*AH84</f>
        <v>0</v>
      </c>
      <c r="AH84" s="106">
        <v>5</v>
      </c>
      <c r="AI84" s="115">
        <f t="shared" ref="AI84:AI147" si="112">AJ84*1.9835</f>
        <v>0</v>
      </c>
      <c r="AJ84" s="114"/>
      <c r="AK84" s="114">
        <f t="shared" si="24"/>
        <v>0</v>
      </c>
      <c r="AL84" s="114">
        <v>5</v>
      </c>
      <c r="AM84" s="95">
        <f t="shared" si="25"/>
        <v>0</v>
      </c>
      <c r="AN84" s="196"/>
      <c r="AO84" s="95">
        <v>0</v>
      </c>
      <c r="AP84" s="40">
        <v>7</v>
      </c>
      <c r="AQ84" s="96">
        <f t="shared" ref="AQ84:AQ147" si="113">AR84*1.9835</f>
        <v>0</v>
      </c>
      <c r="AR84" s="96"/>
      <c r="AS84" s="96">
        <f t="shared" ref="AS84:AS147" si="114">AQ84*AT84</f>
        <v>0</v>
      </c>
      <c r="AT84" s="39">
        <v>5</v>
      </c>
      <c r="AU84" s="77">
        <f t="shared" si="89"/>
        <v>11</v>
      </c>
      <c r="AV84" s="83">
        <f t="shared" si="33"/>
        <v>0</v>
      </c>
      <c r="AW84" s="83"/>
      <c r="AX84" s="83">
        <f t="shared" si="34"/>
        <v>0</v>
      </c>
      <c r="AY84" s="515">
        <v>7</v>
      </c>
      <c r="AZ84" s="48">
        <f t="shared" si="35"/>
        <v>844.47512500000005</v>
      </c>
      <c r="BA84" s="164">
        <f>AFRD2!C39</f>
        <v>425.75</v>
      </c>
      <c r="BB84" s="48">
        <f t="shared" si="40"/>
        <v>5911.3258750000005</v>
      </c>
      <c r="BC84" s="48">
        <v>7</v>
      </c>
      <c r="BD84" s="45">
        <f t="shared" si="36"/>
        <v>103.61804000000001</v>
      </c>
      <c r="BE84" s="45">
        <f>TFCC!C23</f>
        <v>52.24</v>
      </c>
      <c r="BF84" s="46">
        <f t="shared" si="37"/>
        <v>725.32628</v>
      </c>
      <c r="BG84" s="46">
        <v>7</v>
      </c>
      <c r="BH84" s="56">
        <f t="shared" si="38"/>
        <v>53.030856</v>
      </c>
      <c r="BI84" s="56">
        <f>SWID!C23</f>
        <v>26.736000000000001</v>
      </c>
      <c r="BJ84" s="56">
        <f t="shared" si="39"/>
        <v>371.21599200000003</v>
      </c>
      <c r="BK84" s="516">
        <v>7</v>
      </c>
      <c r="BL84" s="36">
        <f t="shared" si="31"/>
        <v>0</v>
      </c>
      <c r="BM84" s="36">
        <f>NSCC!C25</f>
        <v>0</v>
      </c>
      <c r="BN84" s="122">
        <f t="shared" si="43"/>
        <v>0</v>
      </c>
      <c r="BO84" s="121">
        <v>7</v>
      </c>
      <c r="BP84" s="17">
        <f t="shared" si="102"/>
        <v>504.726</v>
      </c>
      <c r="BQ84" s="17">
        <f t="shared" si="46"/>
        <v>1001.1240210000001</v>
      </c>
      <c r="BR84" s="17"/>
      <c r="BS84" s="54">
        <v>0</v>
      </c>
      <c r="BT84" s="53">
        <f t="shared" si="108"/>
        <v>504.726</v>
      </c>
      <c r="BU84" s="200">
        <v>9.14</v>
      </c>
      <c r="BV84" s="71"/>
      <c r="BW84" s="18">
        <f t="shared" si="97"/>
        <v>504.726</v>
      </c>
      <c r="BX84" s="18">
        <f t="shared" si="98"/>
        <v>504.726</v>
      </c>
      <c r="BY84" s="17">
        <f t="shared" si="103"/>
        <v>1001.124021</v>
      </c>
      <c r="BZ84" s="17">
        <f t="shared" si="60"/>
        <v>19089.695908000002</v>
      </c>
      <c r="CA84" s="17">
        <f t="shared" si="96"/>
        <v>-96.425999999999988</v>
      </c>
      <c r="CB84" s="17">
        <f t="shared" si="52"/>
        <v>1001.1240210000001</v>
      </c>
      <c r="CC84" s="17">
        <f t="shared" si="59"/>
        <v>19089.695908000002</v>
      </c>
      <c r="CF84" s="17">
        <f t="shared" ref="CF84:CF87" si="115">BW84+AW84</f>
        <v>504.726</v>
      </c>
      <c r="CG84" s="17"/>
      <c r="CH84" s="17">
        <f t="shared" ref="CH84:CH87" si="116">CF84</f>
        <v>504.726</v>
      </c>
      <c r="CI84" s="17">
        <f t="shared" ref="CI84:CI87" si="117">CH84*1.9835</f>
        <v>1001.124021</v>
      </c>
    </row>
    <row r="85" spans="1:87" x14ac:dyDescent="0.25">
      <c r="A85" s="366">
        <f t="shared" si="61"/>
        <v>44870</v>
      </c>
      <c r="B85" s="112">
        <v>408.3</v>
      </c>
      <c r="C85" s="372">
        <f t="shared" si="27"/>
        <v>0</v>
      </c>
      <c r="D85" s="371"/>
      <c r="E85" s="371">
        <f t="shared" si="28"/>
        <v>0</v>
      </c>
      <c r="F85" s="371">
        <v>6</v>
      </c>
      <c r="G85" s="170">
        <f t="shared" si="90"/>
        <v>0</v>
      </c>
      <c r="H85" s="709"/>
      <c r="I85" s="169">
        <f t="shared" ref="I85:I148" si="118">G85*J85</f>
        <v>0</v>
      </c>
      <c r="J85" s="169">
        <v>6</v>
      </c>
      <c r="K85" s="174">
        <f t="shared" ref="K85:K148" si="119">L85*1.9835</f>
        <v>0</v>
      </c>
      <c r="L85" s="46"/>
      <c r="M85" s="697">
        <f t="shared" ref="M85:M148" si="120">K85*N85</f>
        <v>0</v>
      </c>
      <c r="N85" s="45">
        <v>6</v>
      </c>
      <c r="O85" s="128">
        <f t="shared" si="42"/>
        <v>0</v>
      </c>
      <c r="P85" s="128"/>
      <c r="Q85" s="128">
        <f t="shared" si="83"/>
        <v>0</v>
      </c>
      <c r="R85" s="128">
        <v>5</v>
      </c>
      <c r="S85" s="181">
        <f t="shared" ref="S85:S148" si="121">T85*1.9835</f>
        <v>0</v>
      </c>
      <c r="T85" s="180"/>
      <c r="U85" s="180">
        <f t="shared" ref="U85:U148" si="122">S85*V85</f>
        <v>0</v>
      </c>
      <c r="V85" s="180">
        <v>5</v>
      </c>
      <c r="W85" s="380">
        <f t="shared" si="101"/>
        <v>0</v>
      </c>
      <c r="X85" s="379"/>
      <c r="Y85" s="379">
        <f t="shared" ref="Y85:Y148" si="123">W85*Z85</f>
        <v>0</v>
      </c>
      <c r="Z85" s="379">
        <v>6</v>
      </c>
      <c r="AA85" s="99">
        <f t="shared" si="109"/>
        <v>0</v>
      </c>
      <c r="AB85" s="175"/>
      <c r="AC85" s="98">
        <f t="shared" si="107"/>
        <v>0</v>
      </c>
      <c r="AD85" s="98">
        <v>5</v>
      </c>
      <c r="AE85" s="107">
        <f t="shared" si="110"/>
        <v>0</v>
      </c>
      <c r="AF85" s="106"/>
      <c r="AG85" s="106">
        <f t="shared" si="111"/>
        <v>0</v>
      </c>
      <c r="AH85" s="106">
        <v>5</v>
      </c>
      <c r="AI85" s="115">
        <f t="shared" si="112"/>
        <v>0</v>
      </c>
      <c r="AJ85" s="114"/>
      <c r="AK85" s="114">
        <f t="shared" ref="AK85:AK148" si="124">AI85*AL85</f>
        <v>0</v>
      </c>
      <c r="AL85" s="114">
        <v>5</v>
      </c>
      <c r="AM85" s="95">
        <f t="shared" ref="AM85:AM148" si="125">AN85*1.9835</f>
        <v>0</v>
      </c>
      <c r="AN85" s="196"/>
      <c r="AO85" s="95">
        <v>0</v>
      </c>
      <c r="AP85" s="40">
        <v>7</v>
      </c>
      <c r="AQ85" s="96">
        <f t="shared" si="113"/>
        <v>0</v>
      </c>
      <c r="AR85" s="96"/>
      <c r="AS85" s="96">
        <f t="shared" si="114"/>
        <v>0</v>
      </c>
      <c r="AT85" s="39">
        <v>5</v>
      </c>
      <c r="AU85" s="77">
        <f t="shared" si="89"/>
        <v>12</v>
      </c>
      <c r="AV85" s="83">
        <f t="shared" si="33"/>
        <v>0</v>
      </c>
      <c r="AW85" s="83"/>
      <c r="AX85" s="83">
        <f t="shared" si="34"/>
        <v>0</v>
      </c>
      <c r="AY85" s="515">
        <v>7</v>
      </c>
      <c r="AZ85" s="48">
        <f t="shared" si="35"/>
        <v>967.33311500000002</v>
      </c>
      <c r="BA85" s="164">
        <f>AFRD2!C40</f>
        <v>487.69</v>
      </c>
      <c r="BB85" s="48">
        <f t="shared" si="40"/>
        <v>6771.3318049999998</v>
      </c>
      <c r="BC85" s="48">
        <v>7</v>
      </c>
      <c r="BD85" s="45">
        <f t="shared" si="36"/>
        <v>101.85272500000001</v>
      </c>
      <c r="BE85" s="45">
        <f>TFCC!C24</f>
        <v>51.35</v>
      </c>
      <c r="BF85" s="46">
        <f>BD85*BG85</f>
        <v>712.96907500000009</v>
      </c>
      <c r="BG85" s="46">
        <v>7</v>
      </c>
      <c r="BH85" s="56">
        <f t="shared" ref="BH85" si="126">BI85*1.9835</f>
        <v>66.288570000000007</v>
      </c>
      <c r="BI85" s="56">
        <f>SWID!C24</f>
        <v>33.42</v>
      </c>
      <c r="BJ85" s="56">
        <f t="shared" si="39"/>
        <v>464.01999000000006</v>
      </c>
      <c r="BK85" s="516">
        <v>7</v>
      </c>
      <c r="BL85" s="36">
        <f t="shared" si="31"/>
        <v>0</v>
      </c>
      <c r="BM85" s="36">
        <f>NSCC!C26</f>
        <v>0</v>
      </c>
      <c r="BN85" s="122">
        <f t="shared" si="43"/>
        <v>0</v>
      </c>
      <c r="BO85" s="121">
        <v>7</v>
      </c>
      <c r="BP85" s="17">
        <f t="shared" si="102"/>
        <v>572.46</v>
      </c>
      <c r="BQ85" s="17">
        <f t="shared" si="46"/>
        <v>1135.47441</v>
      </c>
      <c r="BR85" s="17"/>
      <c r="BS85" s="54">
        <v>0</v>
      </c>
      <c r="BT85" s="53">
        <f t="shared" si="108"/>
        <v>572.46</v>
      </c>
      <c r="BU85" s="200">
        <v>9.19</v>
      </c>
      <c r="BV85" s="71"/>
      <c r="BW85" s="18">
        <f t="shared" ref="BW85:BW89" si="127">BM85+BI85+BE85+BA85</f>
        <v>572.46</v>
      </c>
      <c r="BX85" s="18">
        <f t="shared" ref="BX85:BX89" si="128">BW85</f>
        <v>572.46</v>
      </c>
      <c r="BY85" s="17">
        <f t="shared" si="103"/>
        <v>1135.47441</v>
      </c>
      <c r="BZ85" s="17">
        <f t="shared" si="60"/>
        <v>20225.170318</v>
      </c>
      <c r="CA85" s="17">
        <f t="shared" si="96"/>
        <v>-164.16000000000003</v>
      </c>
      <c r="CB85" s="17">
        <f t="shared" si="52"/>
        <v>1135.47441</v>
      </c>
      <c r="CC85" s="17">
        <f t="shared" si="59"/>
        <v>20225.170318</v>
      </c>
      <c r="CF85" s="17">
        <f t="shared" si="115"/>
        <v>572.46</v>
      </c>
      <c r="CG85" s="17"/>
      <c r="CH85" s="17">
        <f t="shared" si="116"/>
        <v>572.46</v>
      </c>
      <c r="CI85" s="17">
        <f t="shared" si="117"/>
        <v>1135.47441</v>
      </c>
    </row>
    <row r="86" spans="1:87" x14ac:dyDescent="0.25">
      <c r="A86" s="366">
        <f t="shared" si="61"/>
        <v>44871</v>
      </c>
      <c r="B86" s="112">
        <v>407.76</v>
      </c>
      <c r="C86" s="372">
        <f t="shared" ref="C86:C149" si="129">D86*1.9835</f>
        <v>0</v>
      </c>
      <c r="D86" s="371"/>
      <c r="E86" s="371">
        <f t="shared" ref="E86:E149" si="130">C86*F86</f>
        <v>0</v>
      </c>
      <c r="F86" s="371">
        <v>6</v>
      </c>
      <c r="G86" s="170">
        <f t="shared" si="90"/>
        <v>0</v>
      </c>
      <c r="H86" s="709"/>
      <c r="I86" s="169">
        <f t="shared" si="118"/>
        <v>0</v>
      </c>
      <c r="J86" s="169">
        <v>6</v>
      </c>
      <c r="K86" s="174">
        <f t="shared" si="119"/>
        <v>0</v>
      </c>
      <c r="L86" s="46"/>
      <c r="M86" s="697">
        <f t="shared" si="120"/>
        <v>0</v>
      </c>
      <c r="N86" s="45">
        <v>6</v>
      </c>
      <c r="O86" s="128">
        <f t="shared" si="42"/>
        <v>0</v>
      </c>
      <c r="P86" s="128"/>
      <c r="Q86" s="128">
        <f t="shared" si="83"/>
        <v>0</v>
      </c>
      <c r="R86" s="128">
        <v>5</v>
      </c>
      <c r="S86" s="181">
        <f t="shared" si="121"/>
        <v>0</v>
      </c>
      <c r="T86" s="180"/>
      <c r="U86" s="180">
        <f t="shared" si="122"/>
        <v>0</v>
      </c>
      <c r="V86" s="180">
        <v>5</v>
      </c>
      <c r="W86" s="380">
        <f t="shared" si="101"/>
        <v>0</v>
      </c>
      <c r="X86" s="379"/>
      <c r="Y86" s="379">
        <f t="shared" si="123"/>
        <v>0</v>
      </c>
      <c r="Z86" s="379">
        <v>6</v>
      </c>
      <c r="AA86" s="99">
        <f t="shared" si="109"/>
        <v>0</v>
      </c>
      <c r="AB86" s="175"/>
      <c r="AC86" s="98">
        <f t="shared" si="107"/>
        <v>0</v>
      </c>
      <c r="AD86" s="98">
        <v>5</v>
      </c>
      <c r="AE86" s="107">
        <f t="shared" si="110"/>
        <v>0</v>
      </c>
      <c r="AF86" s="106"/>
      <c r="AG86" s="106">
        <f t="shared" si="111"/>
        <v>0</v>
      </c>
      <c r="AH86" s="106">
        <v>5</v>
      </c>
      <c r="AI86" s="115">
        <f t="shared" si="112"/>
        <v>0</v>
      </c>
      <c r="AJ86" s="114"/>
      <c r="AK86" s="114">
        <f t="shared" si="124"/>
        <v>0</v>
      </c>
      <c r="AL86" s="114">
        <v>5</v>
      </c>
      <c r="AM86" s="95">
        <f t="shared" si="125"/>
        <v>0</v>
      </c>
      <c r="AN86" s="196"/>
      <c r="AO86" s="95">
        <v>0</v>
      </c>
      <c r="AP86" s="40">
        <v>7</v>
      </c>
      <c r="AQ86" s="96">
        <f t="shared" si="113"/>
        <v>0</v>
      </c>
      <c r="AR86" s="96"/>
      <c r="AS86" s="96">
        <f t="shared" si="114"/>
        <v>0</v>
      </c>
      <c r="AT86" s="39">
        <v>5</v>
      </c>
      <c r="AU86" s="77">
        <f t="shared" si="89"/>
        <v>13</v>
      </c>
      <c r="AV86" s="83">
        <f t="shared" si="33"/>
        <v>0</v>
      </c>
      <c r="AW86" s="83"/>
      <c r="AX86" s="83">
        <f t="shared" si="34"/>
        <v>0</v>
      </c>
      <c r="AY86" s="515">
        <v>7</v>
      </c>
      <c r="AZ86" s="48">
        <f t="shared" si="35"/>
        <v>998.51373500000011</v>
      </c>
      <c r="BA86" s="164">
        <f>AFRD2!C41</f>
        <v>503.41</v>
      </c>
      <c r="BB86" s="48">
        <f>AZ86*BC86</f>
        <v>6989.5961450000004</v>
      </c>
      <c r="BC86" s="48">
        <v>7</v>
      </c>
      <c r="BD86" s="45">
        <f t="shared" si="36"/>
        <v>106.7123</v>
      </c>
      <c r="BE86" s="45">
        <f>TFCC!C25</f>
        <v>53.8</v>
      </c>
      <c r="BF86" s="46">
        <f t="shared" si="37"/>
        <v>746.98609999999996</v>
      </c>
      <c r="BG86" s="46">
        <v>7</v>
      </c>
      <c r="BH86" s="56">
        <f t="shared" si="38"/>
        <v>66.288570000000007</v>
      </c>
      <c r="BI86" s="56">
        <f>SWID!C25</f>
        <v>33.42</v>
      </c>
      <c r="BJ86" s="56">
        <f t="shared" si="39"/>
        <v>464.01999000000006</v>
      </c>
      <c r="BK86" s="516">
        <v>7</v>
      </c>
      <c r="BL86" s="36">
        <f t="shared" si="31"/>
        <v>0</v>
      </c>
      <c r="BM86" s="36">
        <f>NSCC!C27</f>
        <v>0</v>
      </c>
      <c r="BN86" s="122">
        <f t="shared" si="43"/>
        <v>0</v>
      </c>
      <c r="BO86" s="121">
        <v>7</v>
      </c>
      <c r="BP86" s="17">
        <f t="shared" si="102"/>
        <v>590.63</v>
      </c>
      <c r="BQ86" s="17">
        <f t="shared" si="46"/>
        <v>1171.5146050000001</v>
      </c>
      <c r="BR86" s="17"/>
      <c r="BS86" s="54">
        <v>0</v>
      </c>
      <c r="BT86" s="53">
        <f t="shared" si="108"/>
        <v>590.63</v>
      </c>
      <c r="BU86" s="200">
        <v>9.2100000000000009</v>
      </c>
      <c r="BV86" s="71"/>
      <c r="BW86" s="18">
        <f t="shared" si="127"/>
        <v>590.63</v>
      </c>
      <c r="BX86" s="18">
        <f t="shared" si="128"/>
        <v>590.63</v>
      </c>
      <c r="BY86" s="17">
        <f t="shared" si="103"/>
        <v>1171.5146050000001</v>
      </c>
      <c r="BZ86" s="17">
        <f t="shared" si="60"/>
        <v>21396.684923000001</v>
      </c>
      <c r="CA86" s="17">
        <f t="shared" si="96"/>
        <v>-182.87</v>
      </c>
      <c r="CB86" s="17">
        <f t="shared" ref="CB86:CB149" si="131">BL86+BH86+AZ86+AQ86+AM86+AI86+BD86+AV86+AE86+AA86+K86+G86+W86+S86+O86+C86</f>
        <v>1171.5146050000001</v>
      </c>
      <c r="CC86" s="17">
        <f t="shared" si="59"/>
        <v>21396.684923000001</v>
      </c>
      <c r="CF86" s="17">
        <f t="shared" si="115"/>
        <v>590.63</v>
      </c>
      <c r="CG86" s="17"/>
      <c r="CH86" s="17">
        <f t="shared" si="116"/>
        <v>590.63</v>
      </c>
      <c r="CI86" s="17">
        <f t="shared" si="117"/>
        <v>1171.5146050000001</v>
      </c>
    </row>
    <row r="87" spans="1:87" x14ac:dyDescent="0.25">
      <c r="A87" s="366">
        <f t="shared" si="61"/>
        <v>44872</v>
      </c>
      <c r="B87" s="112">
        <v>418</v>
      </c>
      <c r="C87" s="372">
        <f t="shared" si="129"/>
        <v>0</v>
      </c>
      <c r="D87" s="371"/>
      <c r="E87" s="371">
        <f t="shared" si="130"/>
        <v>0</v>
      </c>
      <c r="F87" s="371">
        <v>6</v>
      </c>
      <c r="G87" s="170">
        <f t="shared" si="90"/>
        <v>0</v>
      </c>
      <c r="H87" s="709"/>
      <c r="I87" s="169">
        <f t="shared" si="118"/>
        <v>0</v>
      </c>
      <c r="J87" s="169">
        <v>6</v>
      </c>
      <c r="K87" s="174">
        <f t="shared" si="119"/>
        <v>0</v>
      </c>
      <c r="L87" s="46"/>
      <c r="M87" s="697">
        <f t="shared" si="120"/>
        <v>0</v>
      </c>
      <c r="N87" s="45">
        <v>6</v>
      </c>
      <c r="O87" s="128">
        <f t="shared" si="42"/>
        <v>0</v>
      </c>
      <c r="P87" s="128"/>
      <c r="Q87" s="128">
        <f t="shared" si="83"/>
        <v>0</v>
      </c>
      <c r="R87" s="128">
        <v>5</v>
      </c>
      <c r="S87" s="181">
        <f t="shared" si="121"/>
        <v>0</v>
      </c>
      <c r="T87" s="180"/>
      <c r="U87" s="180">
        <f t="shared" si="122"/>
        <v>0</v>
      </c>
      <c r="V87" s="180">
        <v>5</v>
      </c>
      <c r="W87" s="380">
        <f t="shared" si="101"/>
        <v>0</v>
      </c>
      <c r="X87" s="379"/>
      <c r="Y87" s="379">
        <f t="shared" si="123"/>
        <v>0</v>
      </c>
      <c r="Z87" s="379">
        <v>6</v>
      </c>
      <c r="AA87" s="99">
        <f t="shared" si="109"/>
        <v>0</v>
      </c>
      <c r="AB87" s="175"/>
      <c r="AC87" s="98">
        <f t="shared" si="107"/>
        <v>0</v>
      </c>
      <c r="AD87" s="98">
        <v>5</v>
      </c>
      <c r="AE87" s="107">
        <f t="shared" si="110"/>
        <v>0</v>
      </c>
      <c r="AF87" s="106"/>
      <c r="AG87" s="106">
        <f t="shared" si="111"/>
        <v>0</v>
      </c>
      <c r="AH87" s="106">
        <v>5</v>
      </c>
      <c r="AI87" s="115">
        <f t="shared" si="112"/>
        <v>0</v>
      </c>
      <c r="AJ87" s="114"/>
      <c r="AK87" s="114">
        <f t="shared" si="124"/>
        <v>0</v>
      </c>
      <c r="AL87" s="114">
        <v>5</v>
      </c>
      <c r="AM87" s="95">
        <f t="shared" si="125"/>
        <v>0</v>
      </c>
      <c r="AN87" s="196"/>
      <c r="AO87" s="95">
        <v>0</v>
      </c>
      <c r="AP87" s="40">
        <v>7</v>
      </c>
      <c r="AQ87" s="96">
        <f t="shared" si="113"/>
        <v>0</v>
      </c>
      <c r="AR87" s="96"/>
      <c r="AS87" s="96">
        <f t="shared" si="114"/>
        <v>0</v>
      </c>
      <c r="AT87" s="39">
        <v>5</v>
      </c>
      <c r="AU87" s="77">
        <f t="shared" si="89"/>
        <v>14</v>
      </c>
      <c r="AV87" s="83">
        <f t="shared" si="33"/>
        <v>0</v>
      </c>
      <c r="AW87" s="83"/>
      <c r="AX87" s="83">
        <f t="shared" si="34"/>
        <v>0</v>
      </c>
      <c r="AY87" s="515">
        <v>7</v>
      </c>
      <c r="AZ87" s="48">
        <f t="shared" si="35"/>
        <v>1121.0345299999999</v>
      </c>
      <c r="BA87" s="164">
        <f>AFRD2!C42</f>
        <v>565.17999999999995</v>
      </c>
      <c r="BB87" s="48">
        <f t="shared" ref="BB87:BB150" si="132">AZ87*BC87</f>
        <v>7847.2417099999993</v>
      </c>
      <c r="BC87" s="48">
        <v>7</v>
      </c>
      <c r="BD87" s="45">
        <f t="shared" si="36"/>
        <v>105.700715</v>
      </c>
      <c r="BE87" s="45">
        <f>TFCC!C26</f>
        <v>53.29</v>
      </c>
      <c r="BF87" s="46">
        <f t="shared" si="37"/>
        <v>739.90500500000007</v>
      </c>
      <c r="BG87" s="46">
        <v>7</v>
      </c>
      <c r="BH87" s="56">
        <f t="shared" si="38"/>
        <v>110.48094999999999</v>
      </c>
      <c r="BI87" s="56">
        <f>SWID!C26</f>
        <v>55.699999999999996</v>
      </c>
      <c r="BJ87" s="56">
        <f t="shared" si="39"/>
        <v>773.36664999999994</v>
      </c>
      <c r="BK87" s="516">
        <v>7</v>
      </c>
      <c r="BL87" s="36">
        <f t="shared" si="31"/>
        <v>0</v>
      </c>
      <c r="BM87" s="36">
        <f>NSCC!C28</f>
        <v>0</v>
      </c>
      <c r="BN87" s="122">
        <f t="shared" si="43"/>
        <v>0</v>
      </c>
      <c r="BO87" s="121">
        <v>7</v>
      </c>
      <c r="BP87" s="17">
        <f t="shared" si="102"/>
        <v>674.17</v>
      </c>
      <c r="BQ87" s="17">
        <f t="shared" si="46"/>
        <v>1337.2161949999997</v>
      </c>
      <c r="BR87" s="17"/>
      <c r="BS87" s="54">
        <v>0</v>
      </c>
      <c r="BT87" s="53">
        <f t="shared" si="108"/>
        <v>674.17</v>
      </c>
      <c r="BU87" s="200">
        <v>9.24</v>
      </c>
      <c r="BV87" s="191">
        <f>AVERAGE(BU81:BU87)</f>
        <v>9.194285714285714</v>
      </c>
      <c r="BW87" s="18">
        <f t="shared" si="127"/>
        <v>674.17</v>
      </c>
      <c r="BX87" s="18">
        <f t="shared" si="128"/>
        <v>674.17</v>
      </c>
      <c r="BY87" s="17">
        <f t="shared" si="103"/>
        <v>1337.216195</v>
      </c>
      <c r="BZ87" s="17">
        <f t="shared" si="60"/>
        <v>22733.901118000002</v>
      </c>
      <c r="CA87" s="17">
        <f t="shared" si="96"/>
        <v>-256.16999999999996</v>
      </c>
      <c r="CB87" s="17">
        <f t="shared" si="131"/>
        <v>1337.2161949999997</v>
      </c>
      <c r="CC87" s="17">
        <f t="shared" si="59"/>
        <v>22733.901118000002</v>
      </c>
      <c r="CF87" s="17">
        <f t="shared" si="115"/>
        <v>674.17</v>
      </c>
      <c r="CG87" s="17"/>
      <c r="CH87" s="17">
        <f t="shared" si="116"/>
        <v>674.17</v>
      </c>
      <c r="CI87" s="17">
        <f t="shared" si="117"/>
        <v>1337.216195</v>
      </c>
    </row>
    <row r="88" spans="1:87" x14ac:dyDescent="0.25">
      <c r="A88" s="366">
        <f t="shared" si="61"/>
        <v>44873</v>
      </c>
      <c r="B88" s="112">
        <v>417.81</v>
      </c>
      <c r="C88" s="372">
        <f t="shared" si="129"/>
        <v>0</v>
      </c>
      <c r="D88" s="371"/>
      <c r="E88" s="371">
        <f t="shared" si="130"/>
        <v>0</v>
      </c>
      <c r="F88" s="371">
        <v>6</v>
      </c>
      <c r="G88" s="170">
        <f t="shared" si="90"/>
        <v>0</v>
      </c>
      <c r="H88" s="709"/>
      <c r="I88" s="169">
        <f t="shared" si="118"/>
        <v>0</v>
      </c>
      <c r="J88" s="169">
        <v>6</v>
      </c>
      <c r="K88" s="174">
        <f t="shared" si="119"/>
        <v>0</v>
      </c>
      <c r="L88" s="46"/>
      <c r="M88" s="697">
        <f t="shared" si="120"/>
        <v>0</v>
      </c>
      <c r="N88" s="45">
        <v>6</v>
      </c>
      <c r="O88" s="128">
        <f t="shared" si="42"/>
        <v>0</v>
      </c>
      <c r="P88" s="128"/>
      <c r="Q88" s="128">
        <f t="shared" si="83"/>
        <v>0</v>
      </c>
      <c r="R88" s="128">
        <v>5</v>
      </c>
      <c r="S88" s="181">
        <f t="shared" si="121"/>
        <v>0</v>
      </c>
      <c r="T88" s="180"/>
      <c r="U88" s="180">
        <f t="shared" si="122"/>
        <v>0</v>
      </c>
      <c r="V88" s="180">
        <v>5</v>
      </c>
      <c r="W88" s="380">
        <f t="shared" si="101"/>
        <v>0</v>
      </c>
      <c r="X88" s="379"/>
      <c r="Y88" s="379">
        <f t="shared" si="123"/>
        <v>0</v>
      </c>
      <c r="Z88" s="379">
        <v>6</v>
      </c>
      <c r="AA88" s="99">
        <f t="shared" si="109"/>
        <v>0</v>
      </c>
      <c r="AB88" s="175"/>
      <c r="AC88" s="98">
        <f t="shared" si="107"/>
        <v>0</v>
      </c>
      <c r="AD88" s="98">
        <v>5</v>
      </c>
      <c r="AE88" s="107">
        <f t="shared" si="110"/>
        <v>0</v>
      </c>
      <c r="AF88" s="106"/>
      <c r="AG88" s="106">
        <f t="shared" si="111"/>
        <v>0</v>
      </c>
      <c r="AH88" s="106">
        <v>5</v>
      </c>
      <c r="AI88" s="115">
        <f t="shared" si="112"/>
        <v>0</v>
      </c>
      <c r="AJ88" s="114"/>
      <c r="AK88" s="114">
        <f t="shared" si="124"/>
        <v>0</v>
      </c>
      <c r="AL88" s="114">
        <v>5</v>
      </c>
      <c r="AM88" s="95">
        <f t="shared" si="125"/>
        <v>0</v>
      </c>
      <c r="AN88" s="196"/>
      <c r="AO88" s="95">
        <v>0</v>
      </c>
      <c r="AP88" s="40">
        <v>7</v>
      </c>
      <c r="AQ88" s="96">
        <f t="shared" si="113"/>
        <v>0</v>
      </c>
      <c r="AR88" s="96"/>
      <c r="AS88" s="96">
        <f t="shared" si="114"/>
        <v>0</v>
      </c>
      <c r="AT88" s="39">
        <v>5</v>
      </c>
      <c r="AU88" s="77">
        <f t="shared" si="89"/>
        <v>15</v>
      </c>
      <c r="AV88" s="83">
        <f t="shared" si="33"/>
        <v>0</v>
      </c>
      <c r="AW88" s="83"/>
      <c r="AX88" s="83">
        <f t="shared" si="34"/>
        <v>0</v>
      </c>
      <c r="AY88" s="515">
        <v>7</v>
      </c>
      <c r="AZ88" s="48">
        <f t="shared" si="35"/>
        <v>1138.529</v>
      </c>
      <c r="BA88" s="164">
        <v>574</v>
      </c>
      <c r="BB88" s="48">
        <f t="shared" si="132"/>
        <v>7969.7029999999995</v>
      </c>
      <c r="BC88" s="48">
        <v>7</v>
      </c>
      <c r="BD88" s="45">
        <f t="shared" si="36"/>
        <v>99.174999999999997</v>
      </c>
      <c r="BE88" s="45">
        <f>TFCC!C27</f>
        <v>50</v>
      </c>
      <c r="BF88" s="46">
        <f t="shared" si="37"/>
        <v>694.22500000000002</v>
      </c>
      <c r="BG88" s="46">
        <v>7</v>
      </c>
      <c r="BH88" s="56">
        <f t="shared" si="38"/>
        <v>110.48094999999999</v>
      </c>
      <c r="BI88" s="56">
        <f>SWID!C27</f>
        <v>55.699999999999996</v>
      </c>
      <c r="BJ88" s="56">
        <f t="shared" si="39"/>
        <v>773.36664999999994</v>
      </c>
      <c r="BK88" s="516">
        <v>7</v>
      </c>
      <c r="BL88" s="36">
        <f t="shared" si="31"/>
        <v>0</v>
      </c>
      <c r="BM88" s="36">
        <f>NSCC!C29</f>
        <v>0</v>
      </c>
      <c r="BN88" s="122">
        <f t="shared" si="43"/>
        <v>0</v>
      </c>
      <c r="BO88" s="121">
        <v>7</v>
      </c>
      <c r="BP88" s="17">
        <f t="shared" si="102"/>
        <v>679.7</v>
      </c>
      <c r="BQ88" s="17">
        <f t="shared" si="46"/>
        <v>1348.1849499999998</v>
      </c>
      <c r="BR88" s="17"/>
      <c r="BS88" s="54">
        <v>0</v>
      </c>
      <c r="BT88" s="53">
        <f t="shared" si="108"/>
        <v>679.7</v>
      </c>
      <c r="BU88" s="200">
        <v>9.34</v>
      </c>
      <c r="BV88" s="71"/>
      <c r="BW88" s="18">
        <f t="shared" si="127"/>
        <v>679.7</v>
      </c>
      <c r="BX88" s="18">
        <f t="shared" si="128"/>
        <v>679.7</v>
      </c>
      <c r="BY88" s="17">
        <f t="shared" si="103"/>
        <v>1348.1849500000001</v>
      </c>
      <c r="BZ88" s="17">
        <f t="shared" si="60"/>
        <v>24082.086068000001</v>
      </c>
      <c r="CA88" s="17">
        <f t="shared" si="96"/>
        <v>-261.89000000000004</v>
      </c>
      <c r="CB88" s="17">
        <f t="shared" si="131"/>
        <v>1348.1849499999998</v>
      </c>
      <c r="CC88" s="17">
        <f t="shared" si="59"/>
        <v>24082.086068000001</v>
      </c>
      <c r="CF88" s="17">
        <f t="shared" ref="CF88:CF89" si="133">BW88+AW88</f>
        <v>679.7</v>
      </c>
      <c r="CG88" s="17"/>
      <c r="CH88" s="17">
        <f t="shared" ref="CH88:CH89" si="134">CF88</f>
        <v>679.7</v>
      </c>
      <c r="CI88" s="17">
        <f t="shared" ref="CI88:CI89" si="135">CH88*1.9835</f>
        <v>1348.1849500000001</v>
      </c>
    </row>
    <row r="89" spans="1:87" x14ac:dyDescent="0.25">
      <c r="A89" s="366">
        <f t="shared" si="61"/>
        <v>44874</v>
      </c>
      <c r="B89" s="112">
        <v>417.81</v>
      </c>
      <c r="C89" s="372">
        <f t="shared" si="129"/>
        <v>0</v>
      </c>
      <c r="D89" s="371"/>
      <c r="E89" s="371">
        <f t="shared" si="130"/>
        <v>0</v>
      </c>
      <c r="F89" s="371">
        <v>6</v>
      </c>
      <c r="G89" s="170">
        <f t="shared" si="90"/>
        <v>0</v>
      </c>
      <c r="H89" s="709"/>
      <c r="I89" s="169">
        <f t="shared" si="118"/>
        <v>0</v>
      </c>
      <c r="J89" s="169">
        <v>6</v>
      </c>
      <c r="K89" s="174">
        <f t="shared" si="119"/>
        <v>0</v>
      </c>
      <c r="L89" s="46"/>
      <c r="M89" s="697">
        <f t="shared" si="120"/>
        <v>0</v>
      </c>
      <c r="N89" s="45">
        <v>6</v>
      </c>
      <c r="O89" s="128">
        <f t="shared" si="42"/>
        <v>0</v>
      </c>
      <c r="P89" s="128"/>
      <c r="Q89" s="128">
        <f t="shared" si="83"/>
        <v>0</v>
      </c>
      <c r="R89" s="128">
        <v>5</v>
      </c>
      <c r="S89" s="181">
        <f t="shared" si="121"/>
        <v>0</v>
      </c>
      <c r="T89" s="180"/>
      <c r="U89" s="180">
        <f t="shared" si="122"/>
        <v>0</v>
      </c>
      <c r="V89" s="180">
        <v>5</v>
      </c>
      <c r="W89" s="380">
        <f t="shared" si="101"/>
        <v>0</v>
      </c>
      <c r="X89" s="379"/>
      <c r="Y89" s="379">
        <f t="shared" si="123"/>
        <v>0</v>
      </c>
      <c r="Z89" s="379">
        <v>6</v>
      </c>
      <c r="AA89" s="99">
        <f t="shared" si="109"/>
        <v>0</v>
      </c>
      <c r="AB89" s="175"/>
      <c r="AC89" s="98">
        <f t="shared" si="107"/>
        <v>0</v>
      </c>
      <c r="AD89" s="98">
        <v>5</v>
      </c>
      <c r="AE89" s="107">
        <f t="shared" si="110"/>
        <v>0</v>
      </c>
      <c r="AF89" s="106"/>
      <c r="AG89" s="106">
        <f t="shared" si="111"/>
        <v>0</v>
      </c>
      <c r="AH89" s="106">
        <v>5</v>
      </c>
      <c r="AI89" s="115">
        <f t="shared" si="112"/>
        <v>0</v>
      </c>
      <c r="AJ89" s="114"/>
      <c r="AK89" s="114">
        <f t="shared" si="124"/>
        <v>0</v>
      </c>
      <c r="AL89" s="114">
        <v>5</v>
      </c>
      <c r="AM89" s="95">
        <f t="shared" si="125"/>
        <v>0</v>
      </c>
      <c r="AN89" s="196"/>
      <c r="AO89" s="95">
        <v>0</v>
      </c>
      <c r="AP89" s="40">
        <v>7</v>
      </c>
      <c r="AQ89" s="96">
        <f t="shared" si="113"/>
        <v>0</v>
      </c>
      <c r="AR89" s="96"/>
      <c r="AS89" s="96">
        <f t="shared" si="114"/>
        <v>0</v>
      </c>
      <c r="AT89" s="39">
        <v>5</v>
      </c>
      <c r="AU89" s="77">
        <f t="shared" si="89"/>
        <v>16</v>
      </c>
      <c r="AV89" s="83">
        <f t="shared" si="33"/>
        <v>0</v>
      </c>
      <c r="AW89" s="83"/>
      <c r="AX89" s="83">
        <f t="shared" si="34"/>
        <v>0</v>
      </c>
      <c r="AY89" s="515">
        <v>7</v>
      </c>
      <c r="AZ89" s="48">
        <f t="shared" si="35"/>
        <v>1011.585</v>
      </c>
      <c r="BA89" s="164">
        <f>AFRD2!C44</f>
        <v>510</v>
      </c>
      <c r="BB89" s="48">
        <f t="shared" si="132"/>
        <v>7081.0950000000003</v>
      </c>
      <c r="BC89" s="48">
        <v>7</v>
      </c>
      <c r="BD89" s="45">
        <f t="shared" si="36"/>
        <v>103.142</v>
      </c>
      <c r="BE89" s="45">
        <f>TFCC!C28</f>
        <v>52</v>
      </c>
      <c r="BF89" s="46">
        <f t="shared" si="37"/>
        <v>721.99399999999991</v>
      </c>
      <c r="BG89" s="46">
        <v>7</v>
      </c>
      <c r="BH89" s="56">
        <f t="shared" si="38"/>
        <v>110.48094999999999</v>
      </c>
      <c r="BI89" s="56">
        <f>SWID!C28</f>
        <v>55.699999999999996</v>
      </c>
      <c r="BJ89" s="56">
        <f t="shared" si="39"/>
        <v>773.36664999999994</v>
      </c>
      <c r="BK89" s="516">
        <v>7</v>
      </c>
      <c r="BL89" s="36">
        <f t="shared" ref="BL89:BL152" si="136">BM89*1.9835</f>
        <v>0</v>
      </c>
      <c r="BM89" s="36">
        <f>NSCC!C30</f>
        <v>0</v>
      </c>
      <c r="BN89" s="122">
        <f t="shared" ref="BN89:BN120" si="137">BL89*BO89</f>
        <v>0</v>
      </c>
      <c r="BO89" s="121">
        <v>7</v>
      </c>
      <c r="BP89" s="17">
        <f t="shared" si="102"/>
        <v>617.70000000000005</v>
      </c>
      <c r="BQ89" s="17">
        <f t="shared" si="46"/>
        <v>1225.20795</v>
      </c>
      <c r="BR89" s="17"/>
      <c r="BS89" s="54">
        <v>0</v>
      </c>
      <c r="BT89" s="53">
        <f t="shared" si="108"/>
        <v>617.70000000000005</v>
      </c>
      <c r="BU89" s="200">
        <v>8.81</v>
      </c>
      <c r="BV89" s="71"/>
      <c r="BW89" s="18">
        <f t="shared" si="127"/>
        <v>617.70000000000005</v>
      </c>
      <c r="BX89" s="18">
        <f t="shared" si="128"/>
        <v>617.70000000000005</v>
      </c>
      <c r="BY89" s="17">
        <f t="shared" si="103"/>
        <v>1225.2079500000002</v>
      </c>
      <c r="BZ89" s="17">
        <f t="shared" si="60"/>
        <v>25307.294018000001</v>
      </c>
      <c r="CA89" s="17">
        <f t="shared" si="96"/>
        <v>-199.89000000000004</v>
      </c>
      <c r="CB89" s="17">
        <f t="shared" si="131"/>
        <v>1225.20795</v>
      </c>
      <c r="CC89" s="17">
        <f t="shared" si="59"/>
        <v>25307.294018000001</v>
      </c>
      <c r="CF89" s="17">
        <f t="shared" si="133"/>
        <v>617.70000000000005</v>
      </c>
      <c r="CG89" s="17"/>
      <c r="CH89" s="17">
        <f t="shared" si="134"/>
        <v>617.70000000000005</v>
      </c>
      <c r="CI89" s="17">
        <f t="shared" si="135"/>
        <v>1225.2079500000002</v>
      </c>
    </row>
    <row r="90" spans="1:87" x14ac:dyDescent="0.25">
      <c r="A90" s="366">
        <f t="shared" si="61"/>
        <v>44875</v>
      </c>
      <c r="B90" s="112">
        <v>417.81</v>
      </c>
      <c r="C90" s="372">
        <f t="shared" si="129"/>
        <v>0</v>
      </c>
      <c r="D90" s="371"/>
      <c r="E90" s="371">
        <f t="shared" si="130"/>
        <v>0</v>
      </c>
      <c r="F90" s="371">
        <v>6</v>
      </c>
      <c r="G90" s="170">
        <f t="shared" si="90"/>
        <v>0</v>
      </c>
      <c r="H90" s="709"/>
      <c r="I90" s="169">
        <f t="shared" si="118"/>
        <v>0</v>
      </c>
      <c r="J90" s="169">
        <v>6</v>
      </c>
      <c r="K90" s="174">
        <f t="shared" si="119"/>
        <v>0</v>
      </c>
      <c r="L90" s="46"/>
      <c r="M90" s="697">
        <f t="shared" si="120"/>
        <v>0</v>
      </c>
      <c r="N90" s="45">
        <v>6</v>
      </c>
      <c r="O90" s="128">
        <f t="shared" si="42"/>
        <v>0</v>
      </c>
      <c r="P90" s="128"/>
      <c r="Q90" s="128">
        <f t="shared" si="83"/>
        <v>0</v>
      </c>
      <c r="R90" s="128">
        <v>5</v>
      </c>
      <c r="S90" s="181">
        <f t="shared" si="121"/>
        <v>0</v>
      </c>
      <c r="T90" s="180"/>
      <c r="U90" s="180">
        <f t="shared" si="122"/>
        <v>0</v>
      </c>
      <c r="V90" s="180">
        <v>5</v>
      </c>
      <c r="W90" s="380">
        <f t="shared" si="101"/>
        <v>0</v>
      </c>
      <c r="X90" s="379"/>
      <c r="Y90" s="379">
        <f t="shared" si="123"/>
        <v>0</v>
      </c>
      <c r="Z90" s="379">
        <v>6</v>
      </c>
      <c r="AA90" s="99">
        <f t="shared" si="109"/>
        <v>0</v>
      </c>
      <c r="AB90" s="175"/>
      <c r="AC90" s="98">
        <f t="shared" si="107"/>
        <v>0</v>
      </c>
      <c r="AD90" s="98">
        <v>5</v>
      </c>
      <c r="AE90" s="107">
        <f t="shared" si="110"/>
        <v>0</v>
      </c>
      <c r="AF90" s="106"/>
      <c r="AG90" s="106">
        <f t="shared" si="111"/>
        <v>0</v>
      </c>
      <c r="AH90" s="106">
        <v>5</v>
      </c>
      <c r="AI90" s="115">
        <f t="shared" si="112"/>
        <v>0</v>
      </c>
      <c r="AJ90" s="114"/>
      <c r="AK90" s="114">
        <f t="shared" si="124"/>
        <v>0</v>
      </c>
      <c r="AL90" s="114">
        <v>5</v>
      </c>
      <c r="AM90" s="95">
        <f t="shared" si="125"/>
        <v>0</v>
      </c>
      <c r="AN90" s="196"/>
      <c r="AO90" s="95">
        <v>0</v>
      </c>
      <c r="AP90" s="40">
        <v>7</v>
      </c>
      <c r="AQ90" s="96">
        <f t="shared" si="113"/>
        <v>0</v>
      </c>
      <c r="AR90" s="96"/>
      <c r="AS90" s="96">
        <f t="shared" si="114"/>
        <v>0</v>
      </c>
      <c r="AT90" s="39">
        <v>5</v>
      </c>
      <c r="AU90" s="77">
        <f t="shared" si="89"/>
        <v>17</v>
      </c>
      <c r="AV90" s="83">
        <f t="shared" ref="AV90:AV153" si="138">AW90*1.9835</f>
        <v>0</v>
      </c>
      <c r="AW90" s="83"/>
      <c r="AX90" s="83">
        <f t="shared" ref="AX90:AX109" si="139">AV90*AY90</f>
        <v>0</v>
      </c>
      <c r="AY90" s="515">
        <v>7</v>
      </c>
      <c r="AZ90" s="48">
        <f t="shared" ref="AZ90:AZ153" si="140">BA90*1.9835</f>
        <v>0</v>
      </c>
      <c r="BA90" s="164">
        <f>AFRD2!C45</f>
        <v>0</v>
      </c>
      <c r="BB90" s="48">
        <f t="shared" si="132"/>
        <v>0</v>
      </c>
      <c r="BC90" s="48">
        <v>7</v>
      </c>
      <c r="BD90" s="45">
        <f t="shared" ref="BD90:BD153" si="141">BE90*1.9835</f>
        <v>101.81305500000001</v>
      </c>
      <c r="BE90" s="45">
        <f>TFCC!C29</f>
        <v>51.33</v>
      </c>
      <c r="BF90" s="46">
        <f t="shared" ref="BF90:BF153" si="142">BD90*BG90</f>
        <v>712.69138500000008</v>
      </c>
      <c r="BG90" s="46">
        <v>7</v>
      </c>
      <c r="BH90" s="56">
        <f t="shared" ref="BH90:BH153" si="143">BI90*1.9835</f>
        <v>114.900188</v>
      </c>
      <c r="BI90" s="56">
        <f>SWID!C29</f>
        <v>57.927999999999997</v>
      </c>
      <c r="BJ90" s="56">
        <f t="shared" ref="BJ90:BJ153" si="144">BH90*BK90</f>
        <v>804.30131600000004</v>
      </c>
      <c r="BK90" s="516">
        <v>7</v>
      </c>
      <c r="BL90" s="36">
        <f t="shared" si="136"/>
        <v>0</v>
      </c>
      <c r="BM90" s="36">
        <f>NSCC!C31</f>
        <v>0</v>
      </c>
      <c r="BN90" s="122">
        <f t="shared" si="137"/>
        <v>0</v>
      </c>
      <c r="BO90" s="121">
        <v>7</v>
      </c>
      <c r="BP90" s="17">
        <f t="shared" si="102"/>
        <v>109.258</v>
      </c>
      <c r="BQ90" s="17">
        <f t="shared" si="46"/>
        <v>216.71324300000001</v>
      </c>
      <c r="BR90" s="17"/>
      <c r="BS90" s="54">
        <v>0</v>
      </c>
      <c r="BT90" s="53">
        <f t="shared" si="108"/>
        <v>109.258</v>
      </c>
      <c r="BU90" s="200">
        <v>9.09</v>
      </c>
      <c r="BV90" s="71"/>
      <c r="BW90" s="18">
        <f t="shared" ref="BW90:BW93" si="145">BM90+BI90+BE90+BA90</f>
        <v>109.258</v>
      </c>
      <c r="BX90" s="18">
        <f t="shared" ref="BX90:BX93" si="146">BW90</f>
        <v>109.258</v>
      </c>
      <c r="BY90" s="17">
        <f t="shared" si="103"/>
        <v>216.71324300000001</v>
      </c>
      <c r="BZ90" s="17">
        <f t="shared" si="60"/>
        <v>25524.007260999999</v>
      </c>
      <c r="CA90" s="17">
        <f t="shared" si="96"/>
        <v>308.55200000000002</v>
      </c>
      <c r="CB90" s="17">
        <f t="shared" si="131"/>
        <v>216.71324300000001</v>
      </c>
      <c r="CC90" s="17">
        <f t="shared" si="59"/>
        <v>25524.007260999999</v>
      </c>
      <c r="CF90" s="17">
        <f t="shared" ref="CF90:CF93" si="147">BW90+AW90</f>
        <v>109.258</v>
      </c>
      <c r="CG90" s="17"/>
      <c r="CH90" s="17">
        <f t="shared" ref="CH90:CH93" si="148">CF90</f>
        <v>109.258</v>
      </c>
      <c r="CI90" s="17">
        <f t="shared" ref="CI90:CI93" si="149">CH90*1.9835</f>
        <v>216.71324300000001</v>
      </c>
    </row>
    <row r="91" spans="1:87" x14ac:dyDescent="0.25">
      <c r="A91" s="366">
        <f t="shared" si="61"/>
        <v>44876</v>
      </c>
      <c r="B91" s="112">
        <v>417.81</v>
      </c>
      <c r="C91" s="372">
        <f t="shared" si="129"/>
        <v>0</v>
      </c>
      <c r="D91" s="371"/>
      <c r="E91" s="371">
        <f t="shared" si="130"/>
        <v>0</v>
      </c>
      <c r="F91" s="371">
        <v>6</v>
      </c>
      <c r="G91" s="170">
        <f t="shared" si="90"/>
        <v>0</v>
      </c>
      <c r="H91" s="709"/>
      <c r="I91" s="169">
        <f t="shared" si="118"/>
        <v>0</v>
      </c>
      <c r="J91" s="169">
        <v>6</v>
      </c>
      <c r="K91" s="174">
        <f t="shared" si="119"/>
        <v>0</v>
      </c>
      <c r="L91" s="46"/>
      <c r="M91" s="697">
        <f t="shared" si="120"/>
        <v>0</v>
      </c>
      <c r="N91" s="45">
        <v>6</v>
      </c>
      <c r="O91" s="128">
        <f t="shared" si="42"/>
        <v>0</v>
      </c>
      <c r="P91" s="128"/>
      <c r="Q91" s="128">
        <f t="shared" si="83"/>
        <v>0</v>
      </c>
      <c r="R91" s="128">
        <v>5</v>
      </c>
      <c r="S91" s="181">
        <f t="shared" si="121"/>
        <v>0</v>
      </c>
      <c r="T91" s="180"/>
      <c r="U91" s="180">
        <f t="shared" si="122"/>
        <v>0</v>
      </c>
      <c r="V91" s="180">
        <v>5</v>
      </c>
      <c r="W91" s="380">
        <f t="shared" si="101"/>
        <v>0</v>
      </c>
      <c r="X91" s="379"/>
      <c r="Y91" s="379">
        <f t="shared" si="123"/>
        <v>0</v>
      </c>
      <c r="Z91" s="379">
        <v>6</v>
      </c>
      <c r="AA91" s="99">
        <f t="shared" si="109"/>
        <v>0</v>
      </c>
      <c r="AB91" s="175"/>
      <c r="AC91" s="98">
        <f t="shared" si="107"/>
        <v>0</v>
      </c>
      <c r="AD91" s="98">
        <v>5</v>
      </c>
      <c r="AE91" s="107">
        <f t="shared" si="110"/>
        <v>0</v>
      </c>
      <c r="AF91" s="106"/>
      <c r="AG91" s="106">
        <f t="shared" si="111"/>
        <v>0</v>
      </c>
      <c r="AH91" s="106">
        <v>5</v>
      </c>
      <c r="AI91" s="115">
        <f t="shared" si="112"/>
        <v>0</v>
      </c>
      <c r="AJ91" s="114"/>
      <c r="AK91" s="114">
        <f t="shared" si="124"/>
        <v>0</v>
      </c>
      <c r="AL91" s="114">
        <v>5</v>
      </c>
      <c r="AM91" s="95">
        <f t="shared" si="125"/>
        <v>0</v>
      </c>
      <c r="AN91" s="196"/>
      <c r="AO91" s="95">
        <v>0</v>
      </c>
      <c r="AP91" s="40">
        <v>7</v>
      </c>
      <c r="AQ91" s="96">
        <f t="shared" si="113"/>
        <v>0</v>
      </c>
      <c r="AR91" s="96"/>
      <c r="AS91" s="96">
        <f t="shared" si="114"/>
        <v>0</v>
      </c>
      <c r="AT91" s="39">
        <v>5</v>
      </c>
      <c r="AU91" s="77">
        <f t="shared" si="89"/>
        <v>18</v>
      </c>
      <c r="AV91" s="83">
        <f t="shared" si="138"/>
        <v>0</v>
      </c>
      <c r="AW91" s="83"/>
      <c r="AX91" s="83">
        <f t="shared" si="139"/>
        <v>0</v>
      </c>
      <c r="AY91" s="515">
        <v>7</v>
      </c>
      <c r="AZ91" s="48">
        <f t="shared" si="140"/>
        <v>0</v>
      </c>
      <c r="BA91" s="164">
        <f>AFRD2!C46</f>
        <v>0</v>
      </c>
      <c r="BB91" s="48">
        <f t="shared" si="132"/>
        <v>0</v>
      </c>
      <c r="BC91" s="48">
        <v>7</v>
      </c>
      <c r="BD91" s="45">
        <f t="shared" si="141"/>
        <v>103.61804000000001</v>
      </c>
      <c r="BE91" s="45">
        <f>TFCC!C30</f>
        <v>52.24</v>
      </c>
      <c r="BF91" s="46">
        <f t="shared" si="142"/>
        <v>725.32628</v>
      </c>
      <c r="BG91" s="46">
        <v>7</v>
      </c>
      <c r="BH91" s="56">
        <f t="shared" si="143"/>
        <v>119.31942600000001</v>
      </c>
      <c r="BI91" s="56">
        <f>SWID!C30</f>
        <v>60.155999999999999</v>
      </c>
      <c r="BJ91" s="56">
        <f t="shared" si="144"/>
        <v>835.23598200000004</v>
      </c>
      <c r="BK91" s="516">
        <v>7</v>
      </c>
      <c r="BL91" s="36">
        <f t="shared" si="136"/>
        <v>0</v>
      </c>
      <c r="BM91" s="36">
        <f>NSCC!C32</f>
        <v>0</v>
      </c>
      <c r="BN91" s="122">
        <f t="shared" si="137"/>
        <v>0</v>
      </c>
      <c r="BO91" s="121">
        <v>7</v>
      </c>
      <c r="BP91" s="17">
        <f t="shared" si="102"/>
        <v>112.396</v>
      </c>
      <c r="BQ91" s="17">
        <f t="shared" si="46"/>
        <v>222.93746600000003</v>
      </c>
      <c r="BR91" s="17"/>
      <c r="BS91" s="54">
        <v>0</v>
      </c>
      <c r="BT91" s="53">
        <f t="shared" si="108"/>
        <v>112.396</v>
      </c>
      <c r="BU91" s="200">
        <v>9.2100000000000009</v>
      </c>
      <c r="BV91" s="71"/>
      <c r="BW91" s="18">
        <f t="shared" si="145"/>
        <v>112.396</v>
      </c>
      <c r="BX91" s="18">
        <f t="shared" si="146"/>
        <v>112.396</v>
      </c>
      <c r="BY91" s="17">
        <f t="shared" si="103"/>
        <v>222.937466</v>
      </c>
      <c r="BZ91" s="17">
        <f t="shared" si="60"/>
        <v>25746.944726999998</v>
      </c>
      <c r="CA91" s="17">
        <f t="shared" si="96"/>
        <v>305.41399999999999</v>
      </c>
      <c r="CB91" s="17">
        <f t="shared" si="131"/>
        <v>222.93746600000003</v>
      </c>
      <c r="CC91" s="17">
        <f t="shared" ref="CC91:CC154" si="150">CB91+CC90</f>
        <v>25746.944726999998</v>
      </c>
      <c r="CF91" s="17">
        <f t="shared" si="147"/>
        <v>112.396</v>
      </c>
      <c r="CG91" s="17"/>
      <c r="CH91" s="17">
        <f t="shared" si="148"/>
        <v>112.396</v>
      </c>
      <c r="CI91" s="17">
        <f t="shared" si="149"/>
        <v>222.937466</v>
      </c>
    </row>
    <row r="92" spans="1:87" x14ac:dyDescent="0.25">
      <c r="A92" s="366">
        <f t="shared" si="61"/>
        <v>44877</v>
      </c>
      <c r="B92" s="112">
        <v>417.81</v>
      </c>
      <c r="C92" s="372">
        <f t="shared" si="129"/>
        <v>0</v>
      </c>
      <c r="D92" s="371"/>
      <c r="E92" s="371">
        <f t="shared" si="130"/>
        <v>0</v>
      </c>
      <c r="F92" s="371">
        <v>6</v>
      </c>
      <c r="G92" s="170">
        <f t="shared" si="90"/>
        <v>0</v>
      </c>
      <c r="H92" s="709"/>
      <c r="I92" s="169">
        <f t="shared" si="118"/>
        <v>0</v>
      </c>
      <c r="J92" s="169">
        <v>6</v>
      </c>
      <c r="K92" s="174">
        <f t="shared" si="119"/>
        <v>0</v>
      </c>
      <c r="L92" s="46"/>
      <c r="M92" s="697">
        <f t="shared" si="120"/>
        <v>0</v>
      </c>
      <c r="N92" s="45">
        <v>6</v>
      </c>
      <c r="O92" s="128">
        <f t="shared" si="42"/>
        <v>0</v>
      </c>
      <c r="P92" s="128"/>
      <c r="Q92" s="128">
        <f t="shared" si="83"/>
        <v>0</v>
      </c>
      <c r="R92" s="128">
        <v>5</v>
      </c>
      <c r="S92" s="181">
        <f t="shared" si="121"/>
        <v>0</v>
      </c>
      <c r="T92" s="180"/>
      <c r="U92" s="180">
        <f t="shared" si="122"/>
        <v>0</v>
      </c>
      <c r="V92" s="180">
        <v>5</v>
      </c>
      <c r="W92" s="380">
        <f t="shared" si="101"/>
        <v>0</v>
      </c>
      <c r="X92" s="379"/>
      <c r="Y92" s="379">
        <f t="shared" si="123"/>
        <v>0</v>
      </c>
      <c r="Z92" s="379">
        <v>6</v>
      </c>
      <c r="AA92" s="99">
        <f t="shared" si="109"/>
        <v>0</v>
      </c>
      <c r="AB92" s="175"/>
      <c r="AC92" s="98">
        <f t="shared" si="107"/>
        <v>0</v>
      </c>
      <c r="AD92" s="98">
        <v>5</v>
      </c>
      <c r="AE92" s="107">
        <f t="shared" si="110"/>
        <v>0</v>
      </c>
      <c r="AF92" s="106"/>
      <c r="AG92" s="106">
        <f t="shared" si="111"/>
        <v>0</v>
      </c>
      <c r="AH92" s="106">
        <v>5</v>
      </c>
      <c r="AI92" s="115">
        <f t="shared" si="112"/>
        <v>0</v>
      </c>
      <c r="AJ92" s="114"/>
      <c r="AK92" s="114">
        <f t="shared" si="124"/>
        <v>0</v>
      </c>
      <c r="AL92" s="114">
        <v>5</v>
      </c>
      <c r="AM92" s="95">
        <f t="shared" si="125"/>
        <v>0</v>
      </c>
      <c r="AN92" s="196"/>
      <c r="AO92" s="95">
        <v>0</v>
      </c>
      <c r="AP92" s="40">
        <v>7</v>
      </c>
      <c r="AQ92" s="96">
        <f t="shared" si="113"/>
        <v>0</v>
      </c>
      <c r="AR92" s="96"/>
      <c r="AS92" s="96">
        <f t="shared" si="114"/>
        <v>0</v>
      </c>
      <c r="AT92" s="39">
        <v>5</v>
      </c>
      <c r="AU92" s="77">
        <f t="shared" si="89"/>
        <v>19</v>
      </c>
      <c r="AV92" s="83">
        <f t="shared" si="138"/>
        <v>0</v>
      </c>
      <c r="AW92" s="83"/>
      <c r="AX92" s="83">
        <f t="shared" si="139"/>
        <v>0</v>
      </c>
      <c r="AY92" s="515">
        <v>7</v>
      </c>
      <c r="AZ92" s="48">
        <f t="shared" si="140"/>
        <v>0</v>
      </c>
      <c r="BA92" s="164">
        <f>AFRD2!C47</f>
        <v>0</v>
      </c>
      <c r="BB92" s="48">
        <f t="shared" si="132"/>
        <v>0</v>
      </c>
      <c r="BC92" s="48">
        <v>7</v>
      </c>
      <c r="BD92" s="45">
        <f t="shared" si="141"/>
        <v>103.61804000000001</v>
      </c>
      <c r="BE92" s="45">
        <f>TFCC!C31</f>
        <v>52.24</v>
      </c>
      <c r="BF92" s="46">
        <f t="shared" si="142"/>
        <v>725.32628</v>
      </c>
      <c r="BG92" s="46">
        <v>7</v>
      </c>
      <c r="BH92" s="56">
        <f t="shared" si="143"/>
        <v>119.31942600000001</v>
      </c>
      <c r="BI92" s="56">
        <f>SWID!C31</f>
        <v>60.155999999999999</v>
      </c>
      <c r="BJ92" s="56">
        <f t="shared" si="144"/>
        <v>835.23598200000004</v>
      </c>
      <c r="BK92" s="516">
        <v>7</v>
      </c>
      <c r="BL92" s="36">
        <f t="shared" si="136"/>
        <v>0</v>
      </c>
      <c r="BM92" s="36">
        <f>NSCC!C33</f>
        <v>0</v>
      </c>
      <c r="BN92" s="122">
        <f t="shared" si="137"/>
        <v>0</v>
      </c>
      <c r="BO92" s="121">
        <v>7</v>
      </c>
      <c r="BP92" s="17">
        <f t="shared" si="102"/>
        <v>112.396</v>
      </c>
      <c r="BQ92" s="17">
        <f t="shared" si="46"/>
        <v>222.93746600000003</v>
      </c>
      <c r="BR92" s="17"/>
      <c r="BS92" s="54">
        <v>0</v>
      </c>
      <c r="BT92" s="53">
        <f t="shared" si="108"/>
        <v>112.396</v>
      </c>
      <c r="BU92" s="200">
        <v>8.99</v>
      </c>
      <c r="BV92" s="71"/>
      <c r="BW92" s="18">
        <f t="shared" si="145"/>
        <v>112.396</v>
      </c>
      <c r="BX92" s="18">
        <f t="shared" si="146"/>
        <v>112.396</v>
      </c>
      <c r="BY92" s="17">
        <f t="shared" si="103"/>
        <v>222.937466</v>
      </c>
      <c r="BZ92" s="17">
        <f t="shared" si="60"/>
        <v>25969.882192999998</v>
      </c>
      <c r="CA92" s="17">
        <f t="shared" si="96"/>
        <v>305.41399999999999</v>
      </c>
      <c r="CB92" s="17">
        <f t="shared" si="131"/>
        <v>222.93746600000003</v>
      </c>
      <c r="CC92" s="17">
        <f t="shared" si="150"/>
        <v>25969.882192999998</v>
      </c>
      <c r="CF92" s="17">
        <f t="shared" si="147"/>
        <v>112.396</v>
      </c>
      <c r="CG92" s="17"/>
      <c r="CH92" s="17">
        <f t="shared" si="148"/>
        <v>112.396</v>
      </c>
      <c r="CI92" s="17">
        <f t="shared" si="149"/>
        <v>222.937466</v>
      </c>
    </row>
    <row r="93" spans="1:87" x14ac:dyDescent="0.25">
      <c r="A93" s="3">
        <f t="shared" si="61"/>
        <v>44878</v>
      </c>
      <c r="B93" s="112">
        <v>417.81</v>
      </c>
      <c r="C93" s="372">
        <f t="shared" si="129"/>
        <v>0</v>
      </c>
      <c r="D93" s="371"/>
      <c r="E93" s="371">
        <f t="shared" si="130"/>
        <v>0</v>
      </c>
      <c r="F93" s="371">
        <v>6</v>
      </c>
      <c r="G93" s="170">
        <f t="shared" si="90"/>
        <v>0</v>
      </c>
      <c r="H93" s="709"/>
      <c r="I93" s="169">
        <f t="shared" si="118"/>
        <v>0</v>
      </c>
      <c r="J93" s="169">
        <v>6</v>
      </c>
      <c r="K93" s="174">
        <f t="shared" si="119"/>
        <v>0</v>
      </c>
      <c r="L93" s="46"/>
      <c r="M93" s="697">
        <f t="shared" si="120"/>
        <v>0</v>
      </c>
      <c r="N93" s="45">
        <v>6</v>
      </c>
      <c r="O93" s="128">
        <f t="shared" si="42"/>
        <v>0</v>
      </c>
      <c r="P93" s="128"/>
      <c r="Q93" s="128">
        <f t="shared" si="83"/>
        <v>0</v>
      </c>
      <c r="R93" s="128">
        <v>5</v>
      </c>
      <c r="S93" s="181">
        <f t="shared" si="121"/>
        <v>0</v>
      </c>
      <c r="T93" s="180"/>
      <c r="U93" s="180">
        <f t="shared" si="122"/>
        <v>0</v>
      </c>
      <c r="V93" s="180">
        <v>5</v>
      </c>
      <c r="W93" s="380">
        <f t="shared" si="101"/>
        <v>0</v>
      </c>
      <c r="X93" s="379"/>
      <c r="Y93" s="379">
        <f t="shared" si="123"/>
        <v>0</v>
      </c>
      <c r="Z93" s="379">
        <v>6</v>
      </c>
      <c r="AA93" s="99">
        <f t="shared" si="109"/>
        <v>0</v>
      </c>
      <c r="AB93" s="175"/>
      <c r="AC93" s="98">
        <f t="shared" si="107"/>
        <v>0</v>
      </c>
      <c r="AD93" s="98">
        <v>5</v>
      </c>
      <c r="AE93" s="107">
        <f t="shared" si="110"/>
        <v>0</v>
      </c>
      <c r="AF93" s="106"/>
      <c r="AG93" s="106">
        <f t="shared" si="111"/>
        <v>0</v>
      </c>
      <c r="AH93" s="106">
        <v>5</v>
      </c>
      <c r="AI93" s="115">
        <f t="shared" si="112"/>
        <v>0</v>
      </c>
      <c r="AJ93" s="114"/>
      <c r="AK93" s="114">
        <f t="shared" si="124"/>
        <v>0</v>
      </c>
      <c r="AL93" s="114">
        <v>5</v>
      </c>
      <c r="AM93" s="95">
        <f t="shared" si="125"/>
        <v>0</v>
      </c>
      <c r="AN93" s="196"/>
      <c r="AO93" s="95">
        <v>0</v>
      </c>
      <c r="AP93" s="40">
        <v>7</v>
      </c>
      <c r="AQ93" s="96">
        <f t="shared" si="113"/>
        <v>0</v>
      </c>
      <c r="AR93" s="96"/>
      <c r="AS93" s="96">
        <f t="shared" si="114"/>
        <v>0</v>
      </c>
      <c r="AT93" s="39">
        <v>5</v>
      </c>
      <c r="AU93" s="77">
        <f t="shared" si="89"/>
        <v>20</v>
      </c>
      <c r="AV93" s="83">
        <f t="shared" si="138"/>
        <v>0</v>
      </c>
      <c r="AW93" s="83"/>
      <c r="AX93" s="83">
        <f t="shared" si="139"/>
        <v>0</v>
      </c>
      <c r="AY93" s="515">
        <v>7</v>
      </c>
      <c r="AZ93" s="48">
        <f t="shared" si="140"/>
        <v>0</v>
      </c>
      <c r="BA93" s="164">
        <f>AFRD2!C48</f>
        <v>0</v>
      </c>
      <c r="BB93" s="48">
        <f t="shared" si="132"/>
        <v>0</v>
      </c>
      <c r="BC93" s="48">
        <v>7</v>
      </c>
      <c r="BD93" s="45">
        <f t="shared" si="141"/>
        <v>102.38826999999999</v>
      </c>
      <c r="BE93" s="45">
        <f>TFCC!C32</f>
        <v>51.62</v>
      </c>
      <c r="BF93" s="46">
        <f t="shared" si="142"/>
        <v>716.7178899999999</v>
      </c>
      <c r="BG93" s="46">
        <v>7</v>
      </c>
      <c r="BH93" s="56">
        <f t="shared" si="143"/>
        <v>119.31942600000001</v>
      </c>
      <c r="BI93" s="56">
        <f>SWID!C32</f>
        <v>60.155999999999999</v>
      </c>
      <c r="BJ93" s="56">
        <f t="shared" si="144"/>
        <v>835.23598200000004</v>
      </c>
      <c r="BK93" s="516">
        <v>7</v>
      </c>
      <c r="BL93" s="36">
        <f t="shared" si="136"/>
        <v>0</v>
      </c>
      <c r="BM93" s="36">
        <f>NSCC!C34</f>
        <v>0</v>
      </c>
      <c r="BN93" s="122">
        <f t="shared" si="137"/>
        <v>0</v>
      </c>
      <c r="BO93" s="121">
        <v>7</v>
      </c>
      <c r="BP93" s="17">
        <f t="shared" si="102"/>
        <v>111.776</v>
      </c>
      <c r="BQ93" s="17">
        <f t="shared" si="46"/>
        <v>221.707696</v>
      </c>
      <c r="BR93" s="17"/>
      <c r="BS93" s="54">
        <v>0</v>
      </c>
      <c r="BT93" s="53">
        <f t="shared" si="108"/>
        <v>111.776</v>
      </c>
      <c r="BU93" s="200">
        <v>8.9499999999999993</v>
      </c>
      <c r="BV93" s="71"/>
      <c r="BW93" s="18">
        <f t="shared" si="145"/>
        <v>111.776</v>
      </c>
      <c r="BX93" s="18">
        <f t="shared" si="146"/>
        <v>111.776</v>
      </c>
      <c r="BY93" s="17">
        <f t="shared" si="103"/>
        <v>221.707696</v>
      </c>
      <c r="BZ93" s="17">
        <f t="shared" si="60"/>
        <v>26191.589888999999</v>
      </c>
      <c r="CA93" s="17">
        <f t="shared" si="96"/>
        <v>306.03399999999999</v>
      </c>
      <c r="CB93" s="17">
        <f t="shared" si="131"/>
        <v>221.707696</v>
      </c>
      <c r="CC93" s="17">
        <f t="shared" si="150"/>
        <v>26191.589888999999</v>
      </c>
      <c r="CF93" s="17">
        <f t="shared" si="147"/>
        <v>111.776</v>
      </c>
      <c r="CG93" s="17"/>
      <c r="CH93" s="17">
        <f t="shared" si="148"/>
        <v>111.776</v>
      </c>
      <c r="CI93" s="17">
        <f t="shared" si="149"/>
        <v>221.707696</v>
      </c>
    </row>
    <row r="94" spans="1:87" x14ac:dyDescent="0.25">
      <c r="A94" s="366">
        <f t="shared" si="61"/>
        <v>44879</v>
      </c>
      <c r="B94" s="112"/>
      <c r="C94" s="372">
        <f t="shared" si="129"/>
        <v>0</v>
      </c>
      <c r="D94" s="371"/>
      <c r="E94" s="371">
        <f t="shared" si="130"/>
        <v>0</v>
      </c>
      <c r="F94" s="371">
        <v>6</v>
      </c>
      <c r="G94" s="170">
        <f t="shared" si="90"/>
        <v>0</v>
      </c>
      <c r="H94" s="709"/>
      <c r="I94" s="169">
        <f t="shared" si="118"/>
        <v>0</v>
      </c>
      <c r="J94" s="169">
        <v>6</v>
      </c>
      <c r="K94" s="174">
        <f t="shared" si="119"/>
        <v>0</v>
      </c>
      <c r="L94" s="46"/>
      <c r="M94" s="697">
        <f t="shared" si="120"/>
        <v>0</v>
      </c>
      <c r="N94" s="45">
        <v>6</v>
      </c>
      <c r="O94" s="128">
        <f t="shared" si="42"/>
        <v>0</v>
      </c>
      <c r="P94" s="128"/>
      <c r="Q94" s="128">
        <f t="shared" si="83"/>
        <v>0</v>
      </c>
      <c r="R94" s="128">
        <v>5</v>
      </c>
      <c r="S94" s="181">
        <f t="shared" si="121"/>
        <v>0</v>
      </c>
      <c r="T94" s="180"/>
      <c r="U94" s="180">
        <f t="shared" si="122"/>
        <v>0</v>
      </c>
      <c r="V94" s="180">
        <v>5</v>
      </c>
      <c r="W94" s="380">
        <f t="shared" si="101"/>
        <v>0</v>
      </c>
      <c r="X94" s="379"/>
      <c r="Y94" s="379">
        <f t="shared" si="123"/>
        <v>0</v>
      </c>
      <c r="Z94" s="379">
        <v>6</v>
      </c>
      <c r="AA94" s="99">
        <f t="shared" si="109"/>
        <v>0</v>
      </c>
      <c r="AB94" s="175"/>
      <c r="AC94" s="98">
        <f t="shared" si="107"/>
        <v>0</v>
      </c>
      <c r="AD94" s="98">
        <v>5</v>
      </c>
      <c r="AE94" s="107">
        <f t="shared" si="110"/>
        <v>0</v>
      </c>
      <c r="AF94" s="106"/>
      <c r="AG94" s="106">
        <f t="shared" si="111"/>
        <v>0</v>
      </c>
      <c r="AH94" s="106">
        <v>5</v>
      </c>
      <c r="AI94" s="115">
        <f t="shared" si="112"/>
        <v>0</v>
      </c>
      <c r="AJ94" s="114"/>
      <c r="AK94" s="114">
        <f t="shared" si="124"/>
        <v>0</v>
      </c>
      <c r="AL94" s="114">
        <v>5</v>
      </c>
      <c r="AM94" s="95">
        <f t="shared" si="125"/>
        <v>0</v>
      </c>
      <c r="AN94" s="196"/>
      <c r="AO94" s="95">
        <v>0</v>
      </c>
      <c r="AP94" s="40">
        <v>7</v>
      </c>
      <c r="AQ94" s="96">
        <f t="shared" si="113"/>
        <v>0</v>
      </c>
      <c r="AR94" s="96"/>
      <c r="AS94" s="96">
        <f t="shared" si="114"/>
        <v>0</v>
      </c>
      <c r="AT94" s="39">
        <v>5</v>
      </c>
      <c r="AU94" s="77">
        <f t="shared" si="89"/>
        <v>21</v>
      </c>
      <c r="AV94" s="83">
        <f t="shared" si="138"/>
        <v>0</v>
      </c>
      <c r="AW94" s="83"/>
      <c r="AX94" s="83">
        <f t="shared" si="139"/>
        <v>0</v>
      </c>
      <c r="AY94" s="515">
        <v>7</v>
      </c>
      <c r="AZ94" s="48">
        <f t="shared" si="140"/>
        <v>0</v>
      </c>
      <c r="BA94" s="164">
        <f>AFRD2!C49</f>
        <v>0</v>
      </c>
      <c r="BB94" s="48">
        <f t="shared" si="132"/>
        <v>0</v>
      </c>
      <c r="BC94" s="48">
        <v>7</v>
      </c>
      <c r="BD94" s="45">
        <f t="shared" si="141"/>
        <v>0</v>
      </c>
      <c r="BE94" s="45">
        <f>TFCC!C33</f>
        <v>0</v>
      </c>
      <c r="BF94" s="46">
        <f t="shared" si="142"/>
        <v>0</v>
      </c>
      <c r="BG94" s="46">
        <v>7</v>
      </c>
      <c r="BH94" s="56">
        <f t="shared" si="143"/>
        <v>0</v>
      </c>
      <c r="BI94" s="56">
        <f>SWID!C33</f>
        <v>0</v>
      </c>
      <c r="BJ94" s="56">
        <f t="shared" si="144"/>
        <v>0</v>
      </c>
      <c r="BK94" s="516">
        <v>7</v>
      </c>
      <c r="BL94" s="36">
        <f t="shared" si="136"/>
        <v>0</v>
      </c>
      <c r="BM94" s="36">
        <f>NSCC!C35</f>
        <v>0</v>
      </c>
      <c r="BN94" s="122">
        <f t="shared" si="137"/>
        <v>0</v>
      </c>
      <c r="BO94" s="121">
        <v>7</v>
      </c>
      <c r="BP94" s="17">
        <f t="shared" si="102"/>
        <v>0</v>
      </c>
      <c r="BQ94" s="17">
        <f t="shared" si="46"/>
        <v>0</v>
      </c>
      <c r="BR94" s="17"/>
      <c r="BS94" s="54"/>
      <c r="BT94" s="53">
        <f t="shared" si="108"/>
        <v>0</v>
      </c>
      <c r="BU94" s="200"/>
      <c r="BV94" s="191">
        <f>AVERAGE(BU88:BU94)</f>
        <v>9.0649999999999995</v>
      </c>
      <c r="BW94" s="18"/>
      <c r="BX94" s="18"/>
      <c r="BY94" s="17">
        <f t="shared" si="103"/>
        <v>0</v>
      </c>
      <c r="BZ94" s="17">
        <f t="shared" si="60"/>
        <v>26191.589888999999</v>
      </c>
      <c r="CA94" s="17">
        <f t="shared" si="96"/>
        <v>0</v>
      </c>
      <c r="CB94" s="17">
        <f t="shared" si="131"/>
        <v>0</v>
      </c>
      <c r="CC94" s="17">
        <f t="shared" si="150"/>
        <v>26191.589888999999</v>
      </c>
      <c r="CF94" s="17"/>
      <c r="CG94" s="17"/>
      <c r="CH94" s="17"/>
      <c r="CI94" s="17"/>
    </row>
    <row r="95" spans="1:87" x14ac:dyDescent="0.25">
      <c r="A95" s="366">
        <f t="shared" si="61"/>
        <v>44880</v>
      </c>
      <c r="B95" s="112"/>
      <c r="C95" s="372">
        <f>D102*1.9835</f>
        <v>0</v>
      </c>
      <c r="D95" s="371"/>
      <c r="E95" s="371">
        <f t="shared" si="130"/>
        <v>0</v>
      </c>
      <c r="F95" s="371">
        <v>6</v>
      </c>
      <c r="G95" s="170">
        <f t="shared" si="90"/>
        <v>0</v>
      </c>
      <c r="H95" s="709"/>
      <c r="I95" s="169">
        <f t="shared" si="118"/>
        <v>0</v>
      </c>
      <c r="J95" s="169">
        <v>6</v>
      </c>
      <c r="K95" s="174">
        <f t="shared" si="119"/>
        <v>0</v>
      </c>
      <c r="L95" s="46"/>
      <c r="M95" s="697">
        <f t="shared" si="120"/>
        <v>0</v>
      </c>
      <c r="N95" s="45">
        <v>6</v>
      </c>
      <c r="O95" s="128">
        <f t="shared" si="42"/>
        <v>0</v>
      </c>
      <c r="P95" s="128"/>
      <c r="Q95" s="128">
        <f t="shared" si="83"/>
        <v>0</v>
      </c>
      <c r="R95" s="128">
        <v>5</v>
      </c>
      <c r="S95" s="181">
        <f t="shared" si="121"/>
        <v>0</v>
      </c>
      <c r="T95" s="180"/>
      <c r="U95" s="180">
        <f t="shared" si="122"/>
        <v>0</v>
      </c>
      <c r="V95" s="180">
        <v>5</v>
      </c>
      <c r="W95" s="380">
        <f t="shared" si="101"/>
        <v>0</v>
      </c>
      <c r="X95" s="379"/>
      <c r="Y95" s="379">
        <f t="shared" si="123"/>
        <v>0</v>
      </c>
      <c r="Z95" s="379">
        <v>6</v>
      </c>
      <c r="AA95" s="99">
        <f t="shared" si="109"/>
        <v>0</v>
      </c>
      <c r="AB95" s="175"/>
      <c r="AC95" s="98">
        <f t="shared" si="107"/>
        <v>0</v>
      </c>
      <c r="AD95" s="98">
        <v>5</v>
      </c>
      <c r="AE95" s="107">
        <f t="shared" si="110"/>
        <v>0</v>
      </c>
      <c r="AF95" s="106"/>
      <c r="AG95" s="106">
        <f t="shared" si="111"/>
        <v>0</v>
      </c>
      <c r="AH95" s="106">
        <v>5</v>
      </c>
      <c r="AI95" s="115">
        <f t="shared" si="112"/>
        <v>0</v>
      </c>
      <c r="AJ95" s="114"/>
      <c r="AK95" s="114">
        <f t="shared" si="124"/>
        <v>0</v>
      </c>
      <c r="AL95" s="114">
        <v>5</v>
      </c>
      <c r="AM95" s="95">
        <f t="shared" si="125"/>
        <v>0</v>
      </c>
      <c r="AN95" s="196"/>
      <c r="AO95" s="95">
        <v>0</v>
      </c>
      <c r="AP95" s="40">
        <v>7</v>
      </c>
      <c r="AQ95" s="96">
        <f t="shared" si="113"/>
        <v>0</v>
      </c>
      <c r="AR95" s="96"/>
      <c r="AS95" s="96">
        <f t="shared" si="114"/>
        <v>0</v>
      </c>
      <c r="AT95" s="39">
        <v>5</v>
      </c>
      <c r="AU95" s="77">
        <f t="shared" si="89"/>
        <v>22</v>
      </c>
      <c r="AV95" s="83">
        <f t="shared" si="138"/>
        <v>0</v>
      </c>
      <c r="AW95" s="83"/>
      <c r="AX95" s="83">
        <f t="shared" si="139"/>
        <v>0</v>
      </c>
      <c r="AY95" s="515">
        <v>7</v>
      </c>
      <c r="AZ95" s="48">
        <f t="shared" si="140"/>
        <v>0</v>
      </c>
      <c r="BA95" s="164">
        <f>AFRD2!C50</f>
        <v>0</v>
      </c>
      <c r="BB95" s="48">
        <f t="shared" si="132"/>
        <v>0</v>
      </c>
      <c r="BC95" s="48">
        <v>7</v>
      </c>
      <c r="BD95" s="45">
        <f t="shared" si="141"/>
        <v>0</v>
      </c>
      <c r="BE95" s="45">
        <f>TFCC!C34</f>
        <v>0</v>
      </c>
      <c r="BF95" s="46">
        <f t="shared" si="142"/>
        <v>0</v>
      </c>
      <c r="BG95" s="46">
        <v>7</v>
      </c>
      <c r="BH95" s="56">
        <f t="shared" si="143"/>
        <v>0</v>
      </c>
      <c r="BI95" s="56">
        <f>SWID!C34</f>
        <v>0</v>
      </c>
      <c r="BJ95" s="56">
        <f t="shared" si="144"/>
        <v>0</v>
      </c>
      <c r="BK95" s="516">
        <v>7</v>
      </c>
      <c r="BL95" s="36">
        <f t="shared" si="136"/>
        <v>0</v>
      </c>
      <c r="BM95" s="36">
        <f>NSCC!C36</f>
        <v>0</v>
      </c>
      <c r="BN95" s="122">
        <f t="shared" si="137"/>
        <v>0</v>
      </c>
      <c r="BO95" s="121">
        <v>7</v>
      </c>
      <c r="BP95" s="17">
        <f>BM95+BI95+BA95+AW95+AR95+AN95+AJ95+AF95+AB95+BE95+L95+H95+X95+T95+P95+D102</f>
        <v>0</v>
      </c>
      <c r="BQ95" s="17">
        <f t="shared" si="46"/>
        <v>0</v>
      </c>
      <c r="BR95" s="17"/>
      <c r="BS95" s="54"/>
      <c r="BT95" s="53">
        <f t="shared" si="108"/>
        <v>0</v>
      </c>
      <c r="BU95" s="200"/>
      <c r="BV95" s="71"/>
      <c r="BW95" s="18"/>
      <c r="BX95" s="18"/>
      <c r="BY95" s="17">
        <f t="shared" si="103"/>
        <v>0</v>
      </c>
      <c r="BZ95" s="17">
        <f t="shared" si="60"/>
        <v>26191.589888999999</v>
      </c>
      <c r="CA95" s="17">
        <f t="shared" si="96"/>
        <v>0</v>
      </c>
      <c r="CB95" s="17">
        <f t="shared" si="131"/>
        <v>0</v>
      </c>
      <c r="CC95" s="17">
        <f t="shared" si="150"/>
        <v>26191.589888999999</v>
      </c>
      <c r="CF95" s="17"/>
      <c r="CG95" s="17"/>
      <c r="CH95" s="17"/>
      <c r="CI95" s="17"/>
    </row>
    <row r="96" spans="1:87" x14ac:dyDescent="0.25">
      <c r="A96" s="366">
        <f t="shared" si="61"/>
        <v>44881</v>
      </c>
      <c r="B96" s="112"/>
      <c r="C96" s="372">
        <f t="shared" si="129"/>
        <v>0</v>
      </c>
      <c r="D96" s="371"/>
      <c r="E96" s="371">
        <f t="shared" si="130"/>
        <v>0</v>
      </c>
      <c r="F96" s="371">
        <v>6</v>
      </c>
      <c r="G96" s="170">
        <f t="shared" si="90"/>
        <v>0</v>
      </c>
      <c r="H96" s="709"/>
      <c r="I96" s="169">
        <f t="shared" si="118"/>
        <v>0</v>
      </c>
      <c r="J96" s="169">
        <v>6</v>
      </c>
      <c r="K96" s="174">
        <f t="shared" si="119"/>
        <v>0</v>
      </c>
      <c r="L96" s="46"/>
      <c r="M96" s="697">
        <f t="shared" si="120"/>
        <v>0</v>
      </c>
      <c r="N96" s="45">
        <v>6</v>
      </c>
      <c r="O96" s="128">
        <f t="shared" si="42"/>
        <v>0</v>
      </c>
      <c r="P96" s="128"/>
      <c r="Q96" s="128">
        <f t="shared" si="83"/>
        <v>0</v>
      </c>
      <c r="R96" s="128">
        <v>5</v>
      </c>
      <c r="S96" s="181">
        <f t="shared" si="121"/>
        <v>0</v>
      </c>
      <c r="T96" s="180"/>
      <c r="U96" s="180">
        <f t="shared" si="122"/>
        <v>0</v>
      </c>
      <c r="V96" s="180">
        <v>5</v>
      </c>
      <c r="W96" s="380">
        <f t="shared" si="101"/>
        <v>0</v>
      </c>
      <c r="X96" s="379"/>
      <c r="Y96" s="379">
        <f t="shared" si="123"/>
        <v>0</v>
      </c>
      <c r="Z96" s="379">
        <v>6</v>
      </c>
      <c r="AA96" s="99">
        <f t="shared" si="109"/>
        <v>0</v>
      </c>
      <c r="AB96" s="175"/>
      <c r="AC96" s="98">
        <f t="shared" si="107"/>
        <v>0</v>
      </c>
      <c r="AD96" s="98">
        <v>5</v>
      </c>
      <c r="AE96" s="107">
        <f t="shared" si="110"/>
        <v>0</v>
      </c>
      <c r="AF96" s="106"/>
      <c r="AG96" s="106">
        <f t="shared" si="111"/>
        <v>0</v>
      </c>
      <c r="AH96" s="106">
        <v>5</v>
      </c>
      <c r="AI96" s="115">
        <f t="shared" si="112"/>
        <v>0</v>
      </c>
      <c r="AJ96" s="114"/>
      <c r="AK96" s="114">
        <f t="shared" si="124"/>
        <v>0</v>
      </c>
      <c r="AL96" s="114">
        <v>5</v>
      </c>
      <c r="AM96" s="95">
        <f t="shared" si="125"/>
        <v>0</v>
      </c>
      <c r="AN96" s="196"/>
      <c r="AO96" s="95">
        <v>0</v>
      </c>
      <c r="AP96" s="40">
        <v>7</v>
      </c>
      <c r="AQ96" s="96">
        <f t="shared" si="113"/>
        <v>0</v>
      </c>
      <c r="AR96" s="96"/>
      <c r="AS96" s="96">
        <f t="shared" si="114"/>
        <v>0</v>
      </c>
      <c r="AT96" s="39">
        <v>5</v>
      </c>
      <c r="AU96" s="77">
        <f t="shared" si="89"/>
        <v>23</v>
      </c>
      <c r="AV96" s="83">
        <f t="shared" si="138"/>
        <v>0</v>
      </c>
      <c r="AW96" s="83"/>
      <c r="AX96" s="83">
        <f t="shared" si="139"/>
        <v>0</v>
      </c>
      <c r="AY96" s="515">
        <v>10</v>
      </c>
      <c r="AZ96" s="48">
        <f t="shared" si="140"/>
        <v>0</v>
      </c>
      <c r="BA96" s="164">
        <f>AFRD2!C51</f>
        <v>0</v>
      </c>
      <c r="BB96" s="48">
        <f t="shared" si="132"/>
        <v>0</v>
      </c>
      <c r="BC96" s="48">
        <v>10</v>
      </c>
      <c r="BD96" s="45">
        <f t="shared" si="141"/>
        <v>0</v>
      </c>
      <c r="BE96" s="45">
        <f>TFCC!C35</f>
        <v>0</v>
      </c>
      <c r="BF96" s="46">
        <f t="shared" si="142"/>
        <v>0</v>
      </c>
      <c r="BG96" s="46">
        <v>10</v>
      </c>
      <c r="BH96" s="56">
        <f t="shared" si="143"/>
        <v>0</v>
      </c>
      <c r="BI96" s="56">
        <f>SWID!C35</f>
        <v>0</v>
      </c>
      <c r="BJ96" s="56">
        <f t="shared" si="144"/>
        <v>0</v>
      </c>
      <c r="BK96" s="516">
        <v>10</v>
      </c>
      <c r="BL96" s="36">
        <f t="shared" si="136"/>
        <v>0</v>
      </c>
      <c r="BM96" s="36">
        <f>NSCC!C37</f>
        <v>0</v>
      </c>
      <c r="BN96" s="122">
        <f t="shared" si="137"/>
        <v>0</v>
      </c>
      <c r="BO96" s="121">
        <v>10</v>
      </c>
      <c r="BP96" s="17">
        <f t="shared" si="102"/>
        <v>0</v>
      </c>
      <c r="BQ96" s="17">
        <f t="shared" si="46"/>
        <v>0</v>
      </c>
      <c r="BR96" s="17"/>
      <c r="BS96" s="54"/>
      <c r="BT96" s="53">
        <f t="shared" si="108"/>
        <v>0</v>
      </c>
      <c r="BU96" s="200"/>
      <c r="BV96" s="71"/>
      <c r="BW96" s="18"/>
      <c r="BX96" s="18"/>
      <c r="BY96" s="17">
        <f t="shared" si="103"/>
        <v>0</v>
      </c>
      <c r="BZ96" s="17">
        <f t="shared" si="60"/>
        <v>26191.589888999999</v>
      </c>
      <c r="CA96" s="17">
        <f t="shared" si="96"/>
        <v>0</v>
      </c>
      <c r="CB96" s="17">
        <f t="shared" si="131"/>
        <v>0</v>
      </c>
      <c r="CC96" s="17">
        <f t="shared" si="150"/>
        <v>26191.589888999999</v>
      </c>
      <c r="CF96" s="17"/>
      <c r="CG96" s="17"/>
      <c r="CH96" s="17"/>
      <c r="CI96" s="17"/>
    </row>
    <row r="97" spans="1:87" x14ac:dyDescent="0.25">
      <c r="A97" s="366">
        <f t="shared" si="61"/>
        <v>44882</v>
      </c>
      <c r="B97" s="112"/>
      <c r="C97" s="372">
        <f t="shared" si="129"/>
        <v>0</v>
      </c>
      <c r="D97" s="371"/>
      <c r="E97" s="371">
        <f t="shared" si="130"/>
        <v>0</v>
      </c>
      <c r="F97" s="371">
        <v>6</v>
      </c>
      <c r="G97" s="170">
        <f t="shared" si="90"/>
        <v>0</v>
      </c>
      <c r="H97" s="709"/>
      <c r="I97" s="169">
        <f t="shared" si="118"/>
        <v>0</v>
      </c>
      <c r="J97" s="169">
        <v>6</v>
      </c>
      <c r="K97" s="174">
        <f t="shared" si="119"/>
        <v>0</v>
      </c>
      <c r="L97" s="46"/>
      <c r="M97" s="697">
        <f t="shared" si="120"/>
        <v>0</v>
      </c>
      <c r="N97" s="45">
        <v>6</v>
      </c>
      <c r="O97" s="128">
        <f t="shared" si="42"/>
        <v>0</v>
      </c>
      <c r="P97" s="128"/>
      <c r="Q97" s="128">
        <f t="shared" si="83"/>
        <v>0</v>
      </c>
      <c r="R97" s="128">
        <v>5</v>
      </c>
      <c r="S97" s="181">
        <f t="shared" si="121"/>
        <v>0</v>
      </c>
      <c r="T97" s="180"/>
      <c r="U97" s="180">
        <f t="shared" si="122"/>
        <v>0</v>
      </c>
      <c r="V97" s="180">
        <v>5</v>
      </c>
      <c r="W97" s="380">
        <f t="shared" si="101"/>
        <v>0</v>
      </c>
      <c r="X97" s="379"/>
      <c r="Y97" s="379">
        <f t="shared" si="123"/>
        <v>0</v>
      </c>
      <c r="Z97" s="379">
        <v>6</v>
      </c>
      <c r="AA97" s="99">
        <f t="shared" si="109"/>
        <v>0</v>
      </c>
      <c r="AB97" s="175"/>
      <c r="AC97" s="98">
        <f t="shared" si="107"/>
        <v>0</v>
      </c>
      <c r="AD97" s="98">
        <v>5</v>
      </c>
      <c r="AE97" s="107">
        <f t="shared" si="110"/>
        <v>0</v>
      </c>
      <c r="AF97" s="106"/>
      <c r="AG97" s="106">
        <f t="shared" si="111"/>
        <v>0</v>
      </c>
      <c r="AH97" s="106">
        <v>5</v>
      </c>
      <c r="AI97" s="115">
        <f t="shared" si="112"/>
        <v>0</v>
      </c>
      <c r="AJ97" s="114"/>
      <c r="AK97" s="114">
        <f t="shared" si="124"/>
        <v>0</v>
      </c>
      <c r="AL97" s="114">
        <v>5</v>
      </c>
      <c r="AM97" s="95">
        <f t="shared" si="125"/>
        <v>0</v>
      </c>
      <c r="AN97" s="196"/>
      <c r="AO97" s="95">
        <v>0</v>
      </c>
      <c r="AP97" s="40">
        <v>7</v>
      </c>
      <c r="AQ97" s="96">
        <f t="shared" si="113"/>
        <v>0</v>
      </c>
      <c r="AR97" s="96"/>
      <c r="AS97" s="96">
        <f t="shared" si="114"/>
        <v>0</v>
      </c>
      <c r="AT97" s="39">
        <v>5</v>
      </c>
      <c r="AU97" s="77">
        <f t="shared" si="89"/>
        <v>24</v>
      </c>
      <c r="AV97" s="83">
        <f t="shared" si="138"/>
        <v>0</v>
      </c>
      <c r="AW97" s="83"/>
      <c r="AX97" s="83">
        <f t="shared" si="139"/>
        <v>0</v>
      </c>
      <c r="AY97" s="515">
        <v>10</v>
      </c>
      <c r="AZ97" s="48">
        <f t="shared" si="140"/>
        <v>0</v>
      </c>
      <c r="BA97" s="164">
        <f>AFRD2!C52</f>
        <v>0</v>
      </c>
      <c r="BB97" s="48">
        <f t="shared" si="132"/>
        <v>0</v>
      </c>
      <c r="BC97" s="48">
        <v>10</v>
      </c>
      <c r="BD97" s="45">
        <f t="shared" si="141"/>
        <v>0</v>
      </c>
      <c r="BE97" s="45">
        <f>TFCC!C36</f>
        <v>0</v>
      </c>
      <c r="BF97" s="46">
        <f t="shared" si="142"/>
        <v>0</v>
      </c>
      <c r="BG97" s="46">
        <v>10</v>
      </c>
      <c r="BH97" s="56">
        <f t="shared" si="143"/>
        <v>0</v>
      </c>
      <c r="BI97" s="56">
        <f>SWID!C36</f>
        <v>0</v>
      </c>
      <c r="BJ97" s="56">
        <f t="shared" si="144"/>
        <v>0</v>
      </c>
      <c r="BK97" s="516">
        <v>10</v>
      </c>
      <c r="BL97" s="36">
        <f t="shared" si="136"/>
        <v>0</v>
      </c>
      <c r="BM97" s="36">
        <f>NSCC!C38</f>
        <v>0</v>
      </c>
      <c r="BN97" s="122">
        <f t="shared" si="137"/>
        <v>0</v>
      </c>
      <c r="BO97" s="121">
        <v>10</v>
      </c>
      <c r="BP97" s="17">
        <f t="shared" si="102"/>
        <v>0</v>
      </c>
      <c r="BQ97" s="17">
        <f t="shared" si="46"/>
        <v>0</v>
      </c>
      <c r="BR97" s="17"/>
      <c r="BS97" s="54"/>
      <c r="BT97" s="53">
        <f t="shared" si="108"/>
        <v>0</v>
      </c>
      <c r="BU97" s="200"/>
      <c r="BV97" s="71"/>
      <c r="BW97" s="18"/>
      <c r="BX97" s="18"/>
      <c r="BY97" s="17">
        <f t="shared" si="103"/>
        <v>0</v>
      </c>
      <c r="BZ97" s="17">
        <f t="shared" si="60"/>
        <v>26191.589888999999</v>
      </c>
      <c r="CA97" s="17">
        <f t="shared" si="96"/>
        <v>0</v>
      </c>
      <c r="CB97" s="17">
        <f t="shared" si="131"/>
        <v>0</v>
      </c>
      <c r="CC97" s="17">
        <f t="shared" si="150"/>
        <v>26191.589888999999</v>
      </c>
      <c r="CF97" s="17"/>
      <c r="CG97" s="17"/>
      <c r="CH97" s="17"/>
      <c r="CI97" s="17"/>
    </row>
    <row r="98" spans="1:87" x14ac:dyDescent="0.25">
      <c r="A98" s="366">
        <f t="shared" si="61"/>
        <v>44883</v>
      </c>
      <c r="B98" s="112"/>
      <c r="C98" s="372">
        <f t="shared" si="129"/>
        <v>0</v>
      </c>
      <c r="D98" s="371"/>
      <c r="E98" s="371">
        <f t="shared" si="130"/>
        <v>0</v>
      </c>
      <c r="F98" s="371">
        <v>6</v>
      </c>
      <c r="G98" s="170">
        <f t="shared" si="90"/>
        <v>0</v>
      </c>
      <c r="H98" s="709"/>
      <c r="I98" s="169">
        <f t="shared" si="118"/>
        <v>0</v>
      </c>
      <c r="J98" s="169">
        <v>6</v>
      </c>
      <c r="K98" s="174">
        <f t="shared" si="119"/>
        <v>0</v>
      </c>
      <c r="L98" s="46"/>
      <c r="M98" s="697">
        <f t="shared" si="120"/>
        <v>0</v>
      </c>
      <c r="N98" s="45">
        <v>6</v>
      </c>
      <c r="O98" s="128">
        <f t="shared" ref="O98:O161" si="151">P98*1.9835</f>
        <v>0</v>
      </c>
      <c r="P98" s="128"/>
      <c r="Q98" s="128">
        <f t="shared" si="83"/>
        <v>0</v>
      </c>
      <c r="R98" s="128">
        <v>5</v>
      </c>
      <c r="S98" s="181">
        <f t="shared" si="121"/>
        <v>0</v>
      </c>
      <c r="T98" s="180"/>
      <c r="U98" s="180">
        <f t="shared" si="122"/>
        <v>0</v>
      </c>
      <c r="V98" s="180">
        <v>5</v>
      </c>
      <c r="W98" s="380">
        <f t="shared" si="101"/>
        <v>0</v>
      </c>
      <c r="X98" s="379"/>
      <c r="Y98" s="379">
        <f t="shared" si="123"/>
        <v>0</v>
      </c>
      <c r="Z98" s="379">
        <v>6</v>
      </c>
      <c r="AA98" s="99">
        <f t="shared" si="109"/>
        <v>0</v>
      </c>
      <c r="AB98" s="175"/>
      <c r="AC98" s="98">
        <f t="shared" si="107"/>
        <v>0</v>
      </c>
      <c r="AD98" s="98">
        <v>5</v>
      </c>
      <c r="AE98" s="107">
        <f t="shared" si="110"/>
        <v>0</v>
      </c>
      <c r="AF98" s="106"/>
      <c r="AG98" s="106">
        <f t="shared" si="111"/>
        <v>0</v>
      </c>
      <c r="AH98" s="106">
        <v>5</v>
      </c>
      <c r="AI98" s="115">
        <f t="shared" si="112"/>
        <v>0</v>
      </c>
      <c r="AJ98" s="114"/>
      <c r="AK98" s="114">
        <f t="shared" si="124"/>
        <v>0</v>
      </c>
      <c r="AL98" s="114">
        <v>5</v>
      </c>
      <c r="AM98" s="95">
        <f t="shared" si="125"/>
        <v>0</v>
      </c>
      <c r="AN98" s="196"/>
      <c r="AO98" s="95">
        <v>0</v>
      </c>
      <c r="AP98" s="40">
        <v>7</v>
      </c>
      <c r="AQ98" s="96">
        <f t="shared" si="113"/>
        <v>0</v>
      </c>
      <c r="AR98" s="96"/>
      <c r="AS98" s="96">
        <f t="shared" si="114"/>
        <v>0</v>
      </c>
      <c r="AT98" s="39">
        <v>5</v>
      </c>
      <c r="AU98" s="77">
        <f t="shared" si="89"/>
        <v>25</v>
      </c>
      <c r="AV98" s="83">
        <f t="shared" si="138"/>
        <v>0</v>
      </c>
      <c r="AW98" s="83"/>
      <c r="AX98" s="83">
        <f t="shared" si="139"/>
        <v>0</v>
      </c>
      <c r="AY98" s="515">
        <v>10</v>
      </c>
      <c r="AZ98" s="48">
        <f t="shared" si="140"/>
        <v>0</v>
      </c>
      <c r="BA98" s="164">
        <f>AFRD2!C53</f>
        <v>0</v>
      </c>
      <c r="BB98" s="48">
        <f t="shared" si="132"/>
        <v>0</v>
      </c>
      <c r="BC98" s="48">
        <v>10</v>
      </c>
      <c r="BD98" s="45">
        <f t="shared" si="141"/>
        <v>0</v>
      </c>
      <c r="BE98" s="45">
        <f>TFCC!C37</f>
        <v>0</v>
      </c>
      <c r="BF98" s="46">
        <f t="shared" si="142"/>
        <v>0</v>
      </c>
      <c r="BG98" s="46">
        <v>10</v>
      </c>
      <c r="BH98" s="56">
        <f t="shared" si="143"/>
        <v>0</v>
      </c>
      <c r="BI98" s="56">
        <f>SWID!C37</f>
        <v>0</v>
      </c>
      <c r="BJ98" s="56">
        <f t="shared" si="144"/>
        <v>0</v>
      </c>
      <c r="BK98" s="516">
        <v>10</v>
      </c>
      <c r="BL98" s="36">
        <f t="shared" si="136"/>
        <v>0</v>
      </c>
      <c r="BM98" s="36">
        <f>NSCC!C39</f>
        <v>0</v>
      </c>
      <c r="BN98" s="122">
        <f t="shared" si="137"/>
        <v>0</v>
      </c>
      <c r="BO98" s="121">
        <v>10</v>
      </c>
      <c r="BP98" s="17">
        <f t="shared" si="102"/>
        <v>0</v>
      </c>
      <c r="BQ98" s="17">
        <f t="shared" si="46"/>
        <v>0</v>
      </c>
      <c r="BR98" s="17"/>
      <c r="BS98" s="54"/>
      <c r="BT98" s="53">
        <f t="shared" si="108"/>
        <v>0</v>
      </c>
      <c r="BU98" s="200"/>
      <c r="BV98" s="71"/>
      <c r="BW98" s="18"/>
      <c r="BX98" s="18"/>
      <c r="BY98" s="17">
        <f t="shared" si="103"/>
        <v>0</v>
      </c>
      <c r="BZ98" s="17">
        <f t="shared" si="60"/>
        <v>26191.589888999999</v>
      </c>
      <c r="CA98" s="17">
        <f>B98-BT98</f>
        <v>0</v>
      </c>
      <c r="CB98" s="17">
        <f t="shared" si="131"/>
        <v>0</v>
      </c>
      <c r="CC98" s="17">
        <f t="shared" si="150"/>
        <v>26191.589888999999</v>
      </c>
      <c r="CF98" s="17"/>
      <c r="CG98" s="17"/>
      <c r="CH98" s="17"/>
      <c r="CI98" s="17"/>
    </row>
    <row r="99" spans="1:87" x14ac:dyDescent="0.25">
      <c r="A99" s="366">
        <f t="shared" si="61"/>
        <v>44884</v>
      </c>
      <c r="B99" s="112"/>
      <c r="C99" s="372">
        <f t="shared" si="129"/>
        <v>0</v>
      </c>
      <c r="D99" s="371"/>
      <c r="E99" s="371">
        <f t="shared" si="130"/>
        <v>0</v>
      </c>
      <c r="F99" s="371">
        <v>6</v>
      </c>
      <c r="G99" s="170">
        <f t="shared" si="90"/>
        <v>0</v>
      </c>
      <c r="H99" s="709"/>
      <c r="I99" s="169">
        <f t="shared" si="118"/>
        <v>0</v>
      </c>
      <c r="J99" s="169">
        <v>6</v>
      </c>
      <c r="K99" s="174">
        <f t="shared" si="119"/>
        <v>0</v>
      </c>
      <c r="L99" s="46"/>
      <c r="M99" s="697">
        <f t="shared" si="120"/>
        <v>0</v>
      </c>
      <c r="N99" s="45">
        <v>6</v>
      </c>
      <c r="O99" s="128">
        <f t="shared" si="151"/>
        <v>0</v>
      </c>
      <c r="P99" s="128"/>
      <c r="Q99" s="128">
        <f t="shared" si="83"/>
        <v>0</v>
      </c>
      <c r="R99" s="128">
        <v>5</v>
      </c>
      <c r="S99" s="181">
        <f t="shared" si="121"/>
        <v>0</v>
      </c>
      <c r="T99" s="180"/>
      <c r="U99" s="180">
        <f t="shared" si="122"/>
        <v>0</v>
      </c>
      <c r="V99" s="180">
        <v>5</v>
      </c>
      <c r="W99" s="380">
        <f t="shared" si="101"/>
        <v>0</v>
      </c>
      <c r="X99" s="379"/>
      <c r="Y99" s="379">
        <f t="shared" si="123"/>
        <v>0</v>
      </c>
      <c r="Z99" s="379">
        <v>6</v>
      </c>
      <c r="AA99" s="99">
        <f t="shared" si="109"/>
        <v>0</v>
      </c>
      <c r="AB99" s="175"/>
      <c r="AC99" s="98">
        <f t="shared" si="107"/>
        <v>0</v>
      </c>
      <c r="AD99" s="98">
        <v>5</v>
      </c>
      <c r="AE99" s="107">
        <f t="shared" si="110"/>
        <v>0</v>
      </c>
      <c r="AF99" s="106"/>
      <c r="AG99" s="106">
        <f t="shared" si="111"/>
        <v>0</v>
      </c>
      <c r="AH99" s="106">
        <v>5</v>
      </c>
      <c r="AI99" s="115">
        <f t="shared" si="112"/>
        <v>0</v>
      </c>
      <c r="AJ99" s="114"/>
      <c r="AK99" s="114">
        <f t="shared" si="124"/>
        <v>0</v>
      </c>
      <c r="AL99" s="114">
        <v>5</v>
      </c>
      <c r="AM99" s="95">
        <f t="shared" si="125"/>
        <v>0</v>
      </c>
      <c r="AN99" s="196"/>
      <c r="AO99" s="95">
        <v>0</v>
      </c>
      <c r="AP99" s="40">
        <v>7</v>
      </c>
      <c r="AQ99" s="96">
        <f t="shared" si="113"/>
        <v>0</v>
      </c>
      <c r="AR99" s="96"/>
      <c r="AS99" s="96">
        <f t="shared" si="114"/>
        <v>0</v>
      </c>
      <c r="AT99" s="39">
        <v>5</v>
      </c>
      <c r="AU99" s="77">
        <f t="shared" si="89"/>
        <v>26</v>
      </c>
      <c r="AV99" s="83">
        <f t="shared" si="138"/>
        <v>0</v>
      </c>
      <c r="AW99" s="83"/>
      <c r="AX99" s="83">
        <f t="shared" si="139"/>
        <v>0</v>
      </c>
      <c r="AY99" s="515">
        <v>10</v>
      </c>
      <c r="AZ99" s="48">
        <f t="shared" si="140"/>
        <v>0</v>
      </c>
      <c r="BA99" s="164">
        <f>AFRD2!C54</f>
        <v>0</v>
      </c>
      <c r="BB99" s="48">
        <f t="shared" si="132"/>
        <v>0</v>
      </c>
      <c r="BC99" s="48">
        <v>10</v>
      </c>
      <c r="BD99" s="45">
        <f t="shared" si="141"/>
        <v>0</v>
      </c>
      <c r="BE99" s="45">
        <f>TFCC!C38</f>
        <v>0</v>
      </c>
      <c r="BF99" s="46">
        <f t="shared" si="142"/>
        <v>0</v>
      </c>
      <c r="BG99" s="46">
        <v>10</v>
      </c>
      <c r="BH99" s="56">
        <f t="shared" si="143"/>
        <v>0</v>
      </c>
      <c r="BI99" s="56">
        <f>SWID!C38</f>
        <v>0</v>
      </c>
      <c r="BJ99" s="56">
        <f t="shared" si="144"/>
        <v>0</v>
      </c>
      <c r="BK99" s="516">
        <v>10</v>
      </c>
      <c r="BL99" s="36">
        <f t="shared" si="136"/>
        <v>0</v>
      </c>
      <c r="BM99" s="36">
        <f>NSCC!C40</f>
        <v>0</v>
      </c>
      <c r="BN99" s="122">
        <f t="shared" si="137"/>
        <v>0</v>
      </c>
      <c r="BO99" s="121">
        <v>10</v>
      </c>
      <c r="BP99" s="17">
        <f t="shared" si="102"/>
        <v>0</v>
      </c>
      <c r="BQ99" s="17">
        <f t="shared" si="46"/>
        <v>0</v>
      </c>
      <c r="BR99" s="17"/>
      <c r="BS99" s="54"/>
      <c r="BT99" s="53">
        <f t="shared" si="108"/>
        <v>0</v>
      </c>
      <c r="BU99" s="200"/>
      <c r="BV99" s="71"/>
      <c r="BW99" s="18"/>
      <c r="BX99" s="18"/>
      <c r="BY99" s="17">
        <f t="shared" si="103"/>
        <v>0</v>
      </c>
      <c r="BZ99" s="17">
        <f t="shared" si="60"/>
        <v>26191.589888999999</v>
      </c>
      <c r="CA99" s="17">
        <f t="shared" ref="CA99:CA110" si="152">B99-BT99</f>
        <v>0</v>
      </c>
      <c r="CB99" s="17">
        <f t="shared" si="131"/>
        <v>0</v>
      </c>
      <c r="CC99" s="17">
        <f t="shared" si="150"/>
        <v>26191.589888999999</v>
      </c>
      <c r="CF99" s="17"/>
      <c r="CG99" s="17"/>
      <c r="CH99" s="17"/>
      <c r="CI99" s="17"/>
    </row>
    <row r="100" spans="1:87" x14ac:dyDescent="0.25">
      <c r="A100" s="366">
        <f t="shared" si="61"/>
        <v>44885</v>
      </c>
      <c r="B100" s="112"/>
      <c r="C100" s="372">
        <f t="shared" si="129"/>
        <v>0</v>
      </c>
      <c r="D100" s="371"/>
      <c r="E100" s="371">
        <f t="shared" si="130"/>
        <v>0</v>
      </c>
      <c r="F100" s="371">
        <v>6</v>
      </c>
      <c r="G100" s="170">
        <f t="shared" si="90"/>
        <v>0</v>
      </c>
      <c r="H100" s="709"/>
      <c r="I100" s="169">
        <f t="shared" si="118"/>
        <v>0</v>
      </c>
      <c r="J100" s="169">
        <v>6</v>
      </c>
      <c r="K100" s="174">
        <f t="shared" si="119"/>
        <v>0</v>
      </c>
      <c r="L100" s="46"/>
      <c r="M100" s="697">
        <f t="shared" si="120"/>
        <v>0</v>
      </c>
      <c r="N100" s="45">
        <v>6</v>
      </c>
      <c r="O100" s="128">
        <f t="shared" si="151"/>
        <v>0</v>
      </c>
      <c r="P100" s="128"/>
      <c r="Q100" s="128">
        <f t="shared" si="83"/>
        <v>0</v>
      </c>
      <c r="R100" s="128">
        <v>5</v>
      </c>
      <c r="S100" s="181">
        <f t="shared" si="121"/>
        <v>0</v>
      </c>
      <c r="T100" s="180"/>
      <c r="U100" s="180">
        <f t="shared" si="122"/>
        <v>0</v>
      </c>
      <c r="V100" s="180">
        <v>5</v>
      </c>
      <c r="W100" s="380">
        <f t="shared" si="101"/>
        <v>0</v>
      </c>
      <c r="X100" s="379"/>
      <c r="Y100" s="379">
        <f t="shared" si="123"/>
        <v>0</v>
      </c>
      <c r="Z100" s="379">
        <v>6</v>
      </c>
      <c r="AA100" s="99">
        <f t="shared" si="109"/>
        <v>0</v>
      </c>
      <c r="AB100" s="175"/>
      <c r="AC100" s="98">
        <f t="shared" si="107"/>
        <v>0</v>
      </c>
      <c r="AD100" s="98">
        <v>5</v>
      </c>
      <c r="AE100" s="107">
        <f t="shared" si="110"/>
        <v>0</v>
      </c>
      <c r="AF100" s="106"/>
      <c r="AG100" s="106">
        <f t="shared" si="111"/>
        <v>0</v>
      </c>
      <c r="AH100" s="106">
        <v>5</v>
      </c>
      <c r="AI100" s="115">
        <f t="shared" si="112"/>
        <v>0</v>
      </c>
      <c r="AJ100" s="114"/>
      <c r="AK100" s="114">
        <f t="shared" si="124"/>
        <v>0</v>
      </c>
      <c r="AL100" s="114">
        <v>5</v>
      </c>
      <c r="AM100" s="95">
        <f t="shared" si="125"/>
        <v>0</v>
      </c>
      <c r="AN100" s="196"/>
      <c r="AO100" s="95">
        <v>0</v>
      </c>
      <c r="AP100" s="40">
        <v>7</v>
      </c>
      <c r="AQ100" s="96">
        <f t="shared" si="113"/>
        <v>0</v>
      </c>
      <c r="AR100" s="96"/>
      <c r="AS100" s="96">
        <f t="shared" si="114"/>
        <v>0</v>
      </c>
      <c r="AT100" s="39">
        <v>5</v>
      </c>
      <c r="AU100" s="77">
        <f t="shared" si="89"/>
        <v>27</v>
      </c>
      <c r="AV100" s="83">
        <f t="shared" si="138"/>
        <v>0</v>
      </c>
      <c r="AW100" s="83"/>
      <c r="AX100" s="83">
        <f t="shared" si="139"/>
        <v>0</v>
      </c>
      <c r="AY100" s="515">
        <v>10</v>
      </c>
      <c r="AZ100" s="48">
        <f t="shared" si="140"/>
        <v>0</v>
      </c>
      <c r="BA100" s="164">
        <f>AFRD2!C55</f>
        <v>0</v>
      </c>
      <c r="BB100" s="48">
        <f t="shared" si="132"/>
        <v>0</v>
      </c>
      <c r="BC100" s="48">
        <v>10</v>
      </c>
      <c r="BD100" s="45">
        <f t="shared" si="141"/>
        <v>0</v>
      </c>
      <c r="BE100" s="45">
        <f>TFCC!C39</f>
        <v>0</v>
      </c>
      <c r="BF100" s="46">
        <f t="shared" si="142"/>
        <v>0</v>
      </c>
      <c r="BG100" s="46">
        <v>10</v>
      </c>
      <c r="BH100" s="56">
        <f t="shared" si="143"/>
        <v>0</v>
      </c>
      <c r="BI100" s="56">
        <f>SWID!C39</f>
        <v>0</v>
      </c>
      <c r="BJ100" s="56">
        <f t="shared" si="144"/>
        <v>0</v>
      </c>
      <c r="BK100" s="516">
        <v>10</v>
      </c>
      <c r="BL100" s="36">
        <f t="shared" si="136"/>
        <v>0</v>
      </c>
      <c r="BM100" s="36">
        <f>NSCC!C41</f>
        <v>0</v>
      </c>
      <c r="BN100" s="122">
        <f t="shared" si="137"/>
        <v>0</v>
      </c>
      <c r="BO100" s="121">
        <v>10</v>
      </c>
      <c r="BP100" s="17">
        <f t="shared" si="102"/>
        <v>0</v>
      </c>
      <c r="BQ100" s="17">
        <f t="shared" si="46"/>
        <v>0</v>
      </c>
      <c r="BR100" s="17"/>
      <c r="BS100" s="54"/>
      <c r="BT100" s="53">
        <f t="shared" si="108"/>
        <v>0</v>
      </c>
      <c r="BU100" s="200"/>
      <c r="BV100" s="71"/>
      <c r="BW100" s="18"/>
      <c r="BX100" s="18"/>
      <c r="BY100" s="17">
        <f t="shared" ref="BY100:BY106" si="153">BT100*1.9835</f>
        <v>0</v>
      </c>
      <c r="BZ100" s="17">
        <f t="shared" si="60"/>
        <v>26191.589888999999</v>
      </c>
      <c r="CA100" s="17">
        <f t="shared" si="152"/>
        <v>0</v>
      </c>
      <c r="CB100" s="17">
        <f t="shared" si="131"/>
        <v>0</v>
      </c>
      <c r="CC100" s="17">
        <f t="shared" si="150"/>
        <v>26191.589888999999</v>
      </c>
      <c r="CF100" s="17"/>
      <c r="CG100" s="17"/>
      <c r="CH100" s="17"/>
      <c r="CI100" s="17"/>
    </row>
    <row r="101" spans="1:87" x14ac:dyDescent="0.25">
      <c r="A101" s="366">
        <f t="shared" si="61"/>
        <v>44886</v>
      </c>
      <c r="B101" s="112"/>
      <c r="C101" s="372">
        <f t="shared" si="129"/>
        <v>0</v>
      </c>
      <c r="D101" s="371"/>
      <c r="E101" s="371">
        <f t="shared" si="130"/>
        <v>0</v>
      </c>
      <c r="F101" s="371">
        <v>6</v>
      </c>
      <c r="G101" s="170">
        <f t="shared" si="90"/>
        <v>0</v>
      </c>
      <c r="H101" s="709"/>
      <c r="I101" s="169">
        <f t="shared" si="118"/>
        <v>0</v>
      </c>
      <c r="J101" s="169">
        <v>6</v>
      </c>
      <c r="K101" s="174">
        <f t="shared" si="119"/>
        <v>0</v>
      </c>
      <c r="L101" s="46"/>
      <c r="M101" s="697">
        <f t="shared" si="120"/>
        <v>0</v>
      </c>
      <c r="N101" s="45">
        <v>6</v>
      </c>
      <c r="O101" s="128">
        <f t="shared" si="151"/>
        <v>0</v>
      </c>
      <c r="P101" s="128"/>
      <c r="Q101" s="128">
        <f t="shared" si="83"/>
        <v>0</v>
      </c>
      <c r="R101" s="128">
        <v>5</v>
      </c>
      <c r="S101" s="181">
        <f t="shared" si="121"/>
        <v>0</v>
      </c>
      <c r="T101" s="180"/>
      <c r="U101" s="180">
        <f t="shared" si="122"/>
        <v>0</v>
      </c>
      <c r="V101" s="180">
        <v>5</v>
      </c>
      <c r="W101" s="380">
        <f t="shared" si="101"/>
        <v>0</v>
      </c>
      <c r="X101" s="379"/>
      <c r="Y101" s="379">
        <f t="shared" si="123"/>
        <v>0</v>
      </c>
      <c r="Z101" s="379">
        <v>6</v>
      </c>
      <c r="AA101" s="99">
        <f t="shared" si="109"/>
        <v>0</v>
      </c>
      <c r="AB101" s="175"/>
      <c r="AC101" s="98">
        <f t="shared" si="107"/>
        <v>0</v>
      </c>
      <c r="AD101" s="98">
        <v>5</v>
      </c>
      <c r="AE101" s="107">
        <f t="shared" si="110"/>
        <v>0</v>
      </c>
      <c r="AF101" s="106"/>
      <c r="AG101" s="106">
        <f t="shared" si="111"/>
        <v>0</v>
      </c>
      <c r="AH101" s="106">
        <v>5</v>
      </c>
      <c r="AI101" s="115">
        <f t="shared" si="112"/>
        <v>0</v>
      </c>
      <c r="AJ101" s="114"/>
      <c r="AK101" s="114">
        <f t="shared" si="124"/>
        <v>0</v>
      </c>
      <c r="AL101" s="114">
        <v>5</v>
      </c>
      <c r="AM101" s="95">
        <f t="shared" si="125"/>
        <v>0</v>
      </c>
      <c r="AN101" s="196"/>
      <c r="AO101" s="95">
        <v>0</v>
      </c>
      <c r="AP101" s="40">
        <v>7</v>
      </c>
      <c r="AQ101" s="96">
        <f t="shared" si="113"/>
        <v>0</v>
      </c>
      <c r="AR101" s="96"/>
      <c r="AS101" s="96">
        <f t="shared" si="114"/>
        <v>0</v>
      </c>
      <c r="AT101" s="39">
        <v>5</v>
      </c>
      <c r="AU101" s="77">
        <f t="shared" si="89"/>
        <v>28</v>
      </c>
      <c r="AV101" s="83">
        <f t="shared" si="138"/>
        <v>0</v>
      </c>
      <c r="AW101" s="83"/>
      <c r="AX101" s="83">
        <f t="shared" si="139"/>
        <v>0</v>
      </c>
      <c r="AY101" s="515">
        <v>10</v>
      </c>
      <c r="AZ101" s="48">
        <f t="shared" si="140"/>
        <v>0</v>
      </c>
      <c r="BA101" s="164">
        <f>AFRD2!C56</f>
        <v>0</v>
      </c>
      <c r="BB101" s="48">
        <f t="shared" si="132"/>
        <v>0</v>
      </c>
      <c r="BC101" s="48">
        <v>10</v>
      </c>
      <c r="BD101" s="45">
        <f t="shared" si="141"/>
        <v>0</v>
      </c>
      <c r="BE101" s="45">
        <f>TFCC!C40</f>
        <v>0</v>
      </c>
      <c r="BF101" s="46">
        <f t="shared" si="142"/>
        <v>0</v>
      </c>
      <c r="BG101" s="46">
        <v>10</v>
      </c>
      <c r="BH101" s="56">
        <f t="shared" si="143"/>
        <v>0</v>
      </c>
      <c r="BI101" s="56">
        <f>SWID!C40</f>
        <v>0</v>
      </c>
      <c r="BJ101" s="56">
        <f t="shared" si="144"/>
        <v>0</v>
      </c>
      <c r="BK101" s="516">
        <v>10</v>
      </c>
      <c r="BL101" s="36">
        <f t="shared" si="136"/>
        <v>0</v>
      </c>
      <c r="BM101" s="36">
        <f>NSCC!C42</f>
        <v>0</v>
      </c>
      <c r="BN101" s="122">
        <f t="shared" si="137"/>
        <v>0</v>
      </c>
      <c r="BO101" s="121">
        <v>10</v>
      </c>
      <c r="BP101" s="17">
        <f t="shared" si="102"/>
        <v>0</v>
      </c>
      <c r="BQ101" s="17">
        <f t="shared" ref="BQ101:BQ164" si="154">BL101+BH101+AZ101+AQ101+AM101+AI101+BD101+AE101+AA101+K101+G101+W101+AV101+S101+O101+C101</f>
        <v>0</v>
      </c>
      <c r="BR101" s="17"/>
      <c r="BS101" s="54"/>
      <c r="BT101" s="53">
        <f t="shared" si="108"/>
        <v>0</v>
      </c>
      <c r="BU101" s="200"/>
      <c r="BV101" s="191" t="e">
        <f>AVERAGE(BU95:BU101)</f>
        <v>#DIV/0!</v>
      </c>
      <c r="BW101" s="18"/>
      <c r="BX101" s="18"/>
      <c r="BY101" s="17">
        <f t="shared" si="153"/>
        <v>0</v>
      </c>
      <c r="BZ101" s="17">
        <f t="shared" si="60"/>
        <v>26191.589888999999</v>
      </c>
      <c r="CA101" s="17">
        <f t="shared" si="152"/>
        <v>0</v>
      </c>
      <c r="CB101" s="17">
        <f t="shared" si="131"/>
        <v>0</v>
      </c>
      <c r="CC101" s="17">
        <f t="shared" si="150"/>
        <v>26191.589888999999</v>
      </c>
      <c r="CF101" s="17"/>
      <c r="CG101" s="17"/>
      <c r="CH101" s="17"/>
      <c r="CI101" s="17"/>
    </row>
    <row r="102" spans="1:87" x14ac:dyDescent="0.25">
      <c r="A102" s="366">
        <f t="shared" si="61"/>
        <v>44887</v>
      </c>
      <c r="B102" s="112"/>
      <c r="C102" s="372">
        <f t="shared" si="129"/>
        <v>0</v>
      </c>
      <c r="D102" s="371"/>
      <c r="E102" s="371">
        <f t="shared" si="130"/>
        <v>0</v>
      </c>
      <c r="F102" s="371">
        <v>6</v>
      </c>
      <c r="G102" s="170">
        <f t="shared" si="90"/>
        <v>0</v>
      </c>
      <c r="H102" s="709"/>
      <c r="I102" s="169">
        <f t="shared" si="118"/>
        <v>0</v>
      </c>
      <c r="J102" s="169">
        <v>6</v>
      </c>
      <c r="K102" s="174">
        <f t="shared" si="119"/>
        <v>0</v>
      </c>
      <c r="L102" s="46"/>
      <c r="M102" s="697">
        <f t="shared" si="120"/>
        <v>0</v>
      </c>
      <c r="N102" s="45">
        <v>6</v>
      </c>
      <c r="O102" s="128">
        <f t="shared" si="151"/>
        <v>0</v>
      </c>
      <c r="P102" s="128"/>
      <c r="Q102" s="128">
        <f t="shared" si="83"/>
        <v>0</v>
      </c>
      <c r="R102" s="128">
        <v>5</v>
      </c>
      <c r="S102" s="181">
        <f t="shared" si="121"/>
        <v>0</v>
      </c>
      <c r="T102" s="180"/>
      <c r="U102" s="180">
        <f t="shared" si="122"/>
        <v>0</v>
      </c>
      <c r="V102" s="180">
        <v>5</v>
      </c>
      <c r="W102" s="380">
        <f t="shared" si="101"/>
        <v>0</v>
      </c>
      <c r="X102" s="379"/>
      <c r="Y102" s="379">
        <f t="shared" si="123"/>
        <v>0</v>
      </c>
      <c r="Z102" s="379">
        <v>6</v>
      </c>
      <c r="AA102" s="99">
        <f t="shared" si="109"/>
        <v>0</v>
      </c>
      <c r="AB102" s="175"/>
      <c r="AC102" s="98">
        <f t="shared" si="107"/>
        <v>0</v>
      </c>
      <c r="AD102" s="98">
        <v>5</v>
      </c>
      <c r="AE102" s="107">
        <f t="shared" si="110"/>
        <v>0</v>
      </c>
      <c r="AF102" s="106"/>
      <c r="AG102" s="106">
        <f t="shared" si="111"/>
        <v>0</v>
      </c>
      <c r="AH102" s="106">
        <v>5</v>
      </c>
      <c r="AI102" s="115">
        <f t="shared" si="112"/>
        <v>0</v>
      </c>
      <c r="AJ102" s="114"/>
      <c r="AK102" s="114">
        <f t="shared" si="124"/>
        <v>0</v>
      </c>
      <c r="AL102" s="114">
        <v>5</v>
      </c>
      <c r="AM102" s="95">
        <f t="shared" si="125"/>
        <v>0</v>
      </c>
      <c r="AN102" s="196"/>
      <c r="AO102" s="95">
        <v>0</v>
      </c>
      <c r="AP102" s="40">
        <v>7</v>
      </c>
      <c r="AQ102" s="96">
        <f t="shared" si="113"/>
        <v>0</v>
      </c>
      <c r="AR102" s="96"/>
      <c r="AS102" s="96">
        <f t="shared" si="114"/>
        <v>0</v>
      </c>
      <c r="AT102" s="39">
        <v>5</v>
      </c>
      <c r="AU102" s="77">
        <f t="shared" si="89"/>
        <v>29</v>
      </c>
      <c r="AV102" s="83">
        <f t="shared" si="138"/>
        <v>0</v>
      </c>
      <c r="AW102" s="83"/>
      <c r="AX102" s="83">
        <f t="shared" si="139"/>
        <v>0</v>
      </c>
      <c r="AY102" s="515">
        <v>10</v>
      </c>
      <c r="AZ102" s="48">
        <f t="shared" si="140"/>
        <v>0</v>
      </c>
      <c r="BA102" s="164">
        <f>AFRD2!C57</f>
        <v>0</v>
      </c>
      <c r="BB102" s="48">
        <f t="shared" si="132"/>
        <v>0</v>
      </c>
      <c r="BC102" s="48">
        <v>10</v>
      </c>
      <c r="BD102" s="45">
        <f t="shared" si="141"/>
        <v>0</v>
      </c>
      <c r="BE102" s="45">
        <f>TFCC!C41</f>
        <v>0</v>
      </c>
      <c r="BF102" s="46">
        <f t="shared" si="142"/>
        <v>0</v>
      </c>
      <c r="BG102" s="46">
        <v>10</v>
      </c>
      <c r="BH102" s="56">
        <f t="shared" si="143"/>
        <v>0</v>
      </c>
      <c r="BI102" s="56">
        <f>SWID!C41</f>
        <v>0</v>
      </c>
      <c r="BJ102" s="56">
        <f t="shared" si="144"/>
        <v>0</v>
      </c>
      <c r="BK102" s="516">
        <v>10</v>
      </c>
      <c r="BL102" s="36">
        <f t="shared" si="136"/>
        <v>0</v>
      </c>
      <c r="BM102" s="36">
        <f>NSCC!C43</f>
        <v>0</v>
      </c>
      <c r="BN102" s="122">
        <f t="shared" si="137"/>
        <v>0</v>
      </c>
      <c r="BO102" s="121">
        <v>10</v>
      </c>
      <c r="BP102" s="17">
        <f t="shared" si="102"/>
        <v>0</v>
      </c>
      <c r="BQ102" s="17">
        <f t="shared" si="154"/>
        <v>0</v>
      </c>
      <c r="BR102" s="17"/>
      <c r="BS102" s="54"/>
      <c r="BT102" s="53">
        <f t="shared" si="108"/>
        <v>0</v>
      </c>
      <c r="BU102" s="200"/>
      <c r="BW102" s="18"/>
      <c r="BX102" s="18"/>
      <c r="BY102" s="17">
        <f t="shared" si="153"/>
        <v>0</v>
      </c>
      <c r="BZ102" s="17">
        <f t="shared" si="60"/>
        <v>26191.589888999999</v>
      </c>
      <c r="CA102" s="17">
        <f t="shared" si="152"/>
        <v>0</v>
      </c>
      <c r="CB102" s="17">
        <f t="shared" si="131"/>
        <v>0</v>
      </c>
      <c r="CC102" s="17">
        <f t="shared" si="150"/>
        <v>26191.589888999999</v>
      </c>
      <c r="CF102" s="17"/>
      <c r="CG102" s="17"/>
      <c r="CH102" s="17"/>
      <c r="CI102" s="17"/>
    </row>
    <row r="103" spans="1:87" x14ac:dyDescent="0.25">
      <c r="A103" s="366">
        <f>A102+1</f>
        <v>44888</v>
      </c>
      <c r="B103" s="112"/>
      <c r="C103" s="372">
        <f t="shared" si="129"/>
        <v>0</v>
      </c>
      <c r="D103" s="371"/>
      <c r="E103" s="371">
        <f t="shared" si="130"/>
        <v>0</v>
      </c>
      <c r="F103" s="371">
        <v>6</v>
      </c>
      <c r="G103" s="170">
        <f t="shared" si="90"/>
        <v>0</v>
      </c>
      <c r="H103" s="709"/>
      <c r="I103" s="169">
        <f t="shared" si="118"/>
        <v>0</v>
      </c>
      <c r="J103" s="169">
        <v>6</v>
      </c>
      <c r="K103" s="174">
        <f t="shared" si="119"/>
        <v>0</v>
      </c>
      <c r="L103" s="46"/>
      <c r="M103" s="697">
        <f t="shared" si="120"/>
        <v>0</v>
      </c>
      <c r="N103" s="45">
        <v>6</v>
      </c>
      <c r="O103" s="128">
        <f t="shared" si="151"/>
        <v>0</v>
      </c>
      <c r="P103" s="128"/>
      <c r="Q103" s="128">
        <f t="shared" si="83"/>
        <v>0</v>
      </c>
      <c r="R103" s="128">
        <v>5</v>
      </c>
      <c r="S103" s="181">
        <f t="shared" si="121"/>
        <v>0</v>
      </c>
      <c r="T103" s="180"/>
      <c r="U103" s="180">
        <f t="shared" si="122"/>
        <v>0</v>
      </c>
      <c r="V103" s="180">
        <v>5</v>
      </c>
      <c r="W103" s="380">
        <f t="shared" si="101"/>
        <v>0</v>
      </c>
      <c r="X103" s="379"/>
      <c r="Y103" s="379">
        <f t="shared" si="123"/>
        <v>0</v>
      </c>
      <c r="Z103" s="379">
        <v>6</v>
      </c>
      <c r="AA103" s="99">
        <f t="shared" si="109"/>
        <v>0</v>
      </c>
      <c r="AB103" s="175"/>
      <c r="AC103" s="98">
        <f t="shared" si="107"/>
        <v>0</v>
      </c>
      <c r="AD103" s="98">
        <v>5</v>
      </c>
      <c r="AE103" s="107">
        <f t="shared" si="110"/>
        <v>0</v>
      </c>
      <c r="AF103" s="106"/>
      <c r="AG103" s="106">
        <f t="shared" si="111"/>
        <v>0</v>
      </c>
      <c r="AH103" s="106">
        <v>5</v>
      </c>
      <c r="AI103" s="115">
        <f t="shared" si="112"/>
        <v>0</v>
      </c>
      <c r="AJ103" s="114"/>
      <c r="AK103" s="114">
        <f t="shared" si="124"/>
        <v>0</v>
      </c>
      <c r="AL103" s="114">
        <v>5</v>
      </c>
      <c r="AM103" s="95">
        <f t="shared" si="125"/>
        <v>0</v>
      </c>
      <c r="AN103" s="196"/>
      <c r="AO103" s="95">
        <v>0</v>
      </c>
      <c r="AP103" s="40">
        <v>7</v>
      </c>
      <c r="AQ103" s="96">
        <f t="shared" si="113"/>
        <v>0</v>
      </c>
      <c r="AR103" s="96"/>
      <c r="AS103" s="96">
        <f t="shared" si="114"/>
        <v>0</v>
      </c>
      <c r="AT103" s="39">
        <v>5</v>
      </c>
      <c r="AU103" s="77">
        <f t="shared" si="89"/>
        <v>30</v>
      </c>
      <c r="AV103" s="83">
        <f t="shared" si="138"/>
        <v>0</v>
      </c>
      <c r="AW103" s="83"/>
      <c r="AX103" s="83">
        <f t="shared" si="139"/>
        <v>0</v>
      </c>
      <c r="AY103" s="515">
        <v>10</v>
      </c>
      <c r="AZ103" s="48">
        <f t="shared" si="140"/>
        <v>0</v>
      </c>
      <c r="BA103" s="164">
        <f>AFRD2!C58</f>
        <v>0</v>
      </c>
      <c r="BB103" s="48">
        <f t="shared" si="132"/>
        <v>0</v>
      </c>
      <c r="BC103" s="48">
        <v>10</v>
      </c>
      <c r="BD103" s="45">
        <f t="shared" si="141"/>
        <v>0</v>
      </c>
      <c r="BE103" s="45">
        <f>TFCC!C42</f>
        <v>0</v>
      </c>
      <c r="BF103" s="46">
        <f t="shared" si="142"/>
        <v>0</v>
      </c>
      <c r="BG103" s="46">
        <v>10</v>
      </c>
      <c r="BH103" s="56">
        <f t="shared" si="143"/>
        <v>0</v>
      </c>
      <c r="BI103" s="56">
        <f>SWID!C42</f>
        <v>0</v>
      </c>
      <c r="BJ103" s="56">
        <f t="shared" si="144"/>
        <v>0</v>
      </c>
      <c r="BK103" s="516">
        <v>10</v>
      </c>
      <c r="BL103" s="36">
        <f t="shared" si="136"/>
        <v>0</v>
      </c>
      <c r="BM103" s="36">
        <f>NSCC!C44</f>
        <v>0</v>
      </c>
      <c r="BN103" s="122">
        <f t="shared" si="137"/>
        <v>0</v>
      </c>
      <c r="BO103" s="121">
        <v>10</v>
      </c>
      <c r="BP103" s="17">
        <f t="shared" si="102"/>
        <v>0</v>
      </c>
      <c r="BQ103" s="17">
        <f t="shared" si="154"/>
        <v>0</v>
      </c>
      <c r="BR103" s="17"/>
      <c r="BS103" s="54"/>
      <c r="BT103" s="53">
        <f t="shared" si="108"/>
        <v>0</v>
      </c>
      <c r="BU103" s="200"/>
      <c r="BV103" s="71"/>
      <c r="BW103" s="18"/>
      <c r="BX103" s="18"/>
      <c r="BY103" s="17">
        <f t="shared" si="153"/>
        <v>0</v>
      </c>
      <c r="BZ103" s="17">
        <f t="shared" si="60"/>
        <v>26191.589888999999</v>
      </c>
      <c r="CA103" s="17">
        <f t="shared" si="152"/>
        <v>0</v>
      </c>
      <c r="CB103" s="17">
        <f t="shared" si="131"/>
        <v>0</v>
      </c>
      <c r="CC103" s="17">
        <f t="shared" si="150"/>
        <v>26191.589888999999</v>
      </c>
      <c r="CD103" s="17">
        <f>AVERAGE(CA97:CA102)</f>
        <v>0</v>
      </c>
      <c r="CF103" s="17"/>
      <c r="CG103" s="17"/>
      <c r="CH103" s="17"/>
      <c r="CI103" s="17"/>
    </row>
    <row r="104" spans="1:87" x14ac:dyDescent="0.25">
      <c r="A104" s="366">
        <f t="shared" si="61"/>
        <v>44889</v>
      </c>
      <c r="B104" s="112"/>
      <c r="C104" s="372">
        <f t="shared" si="129"/>
        <v>0</v>
      </c>
      <c r="D104" s="371"/>
      <c r="E104" s="371">
        <f t="shared" si="130"/>
        <v>0</v>
      </c>
      <c r="F104" s="371">
        <v>6</v>
      </c>
      <c r="G104" s="170">
        <f t="shared" si="90"/>
        <v>0</v>
      </c>
      <c r="H104" s="709"/>
      <c r="I104" s="169">
        <f t="shared" si="118"/>
        <v>0</v>
      </c>
      <c r="J104" s="169">
        <v>6</v>
      </c>
      <c r="K104" s="174">
        <f t="shared" si="119"/>
        <v>0</v>
      </c>
      <c r="L104" s="46"/>
      <c r="M104" s="697">
        <f t="shared" si="120"/>
        <v>0</v>
      </c>
      <c r="N104" s="45">
        <v>6</v>
      </c>
      <c r="O104" s="128">
        <f t="shared" si="151"/>
        <v>0</v>
      </c>
      <c r="P104" s="128"/>
      <c r="Q104" s="128">
        <f t="shared" si="83"/>
        <v>0</v>
      </c>
      <c r="R104" s="128">
        <v>5</v>
      </c>
      <c r="S104" s="181">
        <f t="shared" si="121"/>
        <v>0</v>
      </c>
      <c r="T104" s="180"/>
      <c r="U104" s="180">
        <f t="shared" si="122"/>
        <v>0</v>
      </c>
      <c r="V104" s="180">
        <v>5</v>
      </c>
      <c r="W104" s="380">
        <f t="shared" si="101"/>
        <v>0</v>
      </c>
      <c r="X104" s="379"/>
      <c r="Y104" s="379">
        <f t="shared" si="123"/>
        <v>0</v>
      </c>
      <c r="Z104" s="379">
        <v>6</v>
      </c>
      <c r="AA104" s="99">
        <f t="shared" si="109"/>
        <v>0</v>
      </c>
      <c r="AB104" s="175"/>
      <c r="AC104" s="98">
        <f t="shared" si="107"/>
        <v>0</v>
      </c>
      <c r="AD104" s="98">
        <v>5</v>
      </c>
      <c r="AE104" s="107">
        <f t="shared" si="110"/>
        <v>0</v>
      </c>
      <c r="AF104" s="106"/>
      <c r="AG104" s="106">
        <f t="shared" si="111"/>
        <v>0</v>
      </c>
      <c r="AH104" s="106">
        <v>5</v>
      </c>
      <c r="AI104" s="115">
        <f t="shared" si="112"/>
        <v>0</v>
      </c>
      <c r="AJ104" s="114"/>
      <c r="AK104" s="114">
        <f t="shared" si="124"/>
        <v>0</v>
      </c>
      <c r="AL104" s="114">
        <v>5</v>
      </c>
      <c r="AM104" s="95">
        <f t="shared" si="125"/>
        <v>0</v>
      </c>
      <c r="AN104" s="196"/>
      <c r="AO104" s="95">
        <v>0</v>
      </c>
      <c r="AP104" s="40">
        <v>7</v>
      </c>
      <c r="AQ104" s="96">
        <f t="shared" si="113"/>
        <v>0</v>
      </c>
      <c r="AR104" s="96"/>
      <c r="AS104" s="96">
        <f t="shared" si="114"/>
        <v>0</v>
      </c>
      <c r="AT104" s="39">
        <v>5</v>
      </c>
      <c r="AU104" s="77">
        <f t="shared" si="89"/>
        <v>31</v>
      </c>
      <c r="AV104" s="83">
        <f t="shared" si="138"/>
        <v>0</v>
      </c>
      <c r="AW104" s="83"/>
      <c r="AX104" s="83">
        <f t="shared" si="139"/>
        <v>0</v>
      </c>
      <c r="AY104" s="515">
        <v>10</v>
      </c>
      <c r="AZ104" s="48">
        <f t="shared" si="140"/>
        <v>0</v>
      </c>
      <c r="BA104" s="164">
        <f>AFRD2!C59</f>
        <v>0</v>
      </c>
      <c r="BB104" s="48">
        <f t="shared" si="132"/>
        <v>0</v>
      </c>
      <c r="BC104" s="48">
        <v>10</v>
      </c>
      <c r="BD104" s="45">
        <f t="shared" si="141"/>
        <v>0</v>
      </c>
      <c r="BE104" s="45">
        <f>TFCC!C43</f>
        <v>0</v>
      </c>
      <c r="BF104" s="46">
        <f t="shared" si="142"/>
        <v>0</v>
      </c>
      <c r="BG104" s="46">
        <v>10</v>
      </c>
      <c r="BH104" s="56">
        <f t="shared" si="143"/>
        <v>0</v>
      </c>
      <c r="BI104" s="56">
        <f>SWID!C43</f>
        <v>0</v>
      </c>
      <c r="BJ104" s="56">
        <f t="shared" si="144"/>
        <v>0</v>
      </c>
      <c r="BK104" s="516">
        <v>10</v>
      </c>
      <c r="BL104" s="36">
        <f t="shared" si="136"/>
        <v>0</v>
      </c>
      <c r="BM104" s="36">
        <f>NSCC!C45</f>
        <v>0</v>
      </c>
      <c r="BN104" s="122">
        <f t="shared" si="137"/>
        <v>0</v>
      </c>
      <c r="BO104" s="121">
        <v>10</v>
      </c>
      <c r="BP104" s="17">
        <f t="shared" si="102"/>
        <v>0</v>
      </c>
      <c r="BQ104" s="17">
        <f t="shared" si="154"/>
        <v>0</v>
      </c>
      <c r="BR104" s="17"/>
      <c r="BS104" s="54"/>
      <c r="BT104" s="53">
        <f t="shared" si="108"/>
        <v>0</v>
      </c>
      <c r="BU104" s="200"/>
      <c r="BV104" s="71"/>
      <c r="BW104" s="18"/>
      <c r="BX104" s="18"/>
      <c r="BY104" s="17">
        <f t="shared" si="153"/>
        <v>0</v>
      </c>
      <c r="BZ104" s="17">
        <f t="shared" si="60"/>
        <v>26191.589888999999</v>
      </c>
      <c r="CA104" s="17">
        <f t="shared" si="152"/>
        <v>0</v>
      </c>
      <c r="CB104" s="17">
        <f t="shared" si="131"/>
        <v>0</v>
      </c>
      <c r="CC104" s="17">
        <f t="shared" si="150"/>
        <v>26191.589888999999</v>
      </c>
      <c r="CF104" s="17"/>
      <c r="CG104" s="17"/>
      <c r="CH104" s="17"/>
      <c r="CI104" s="17"/>
    </row>
    <row r="105" spans="1:87" x14ac:dyDescent="0.25">
      <c r="A105" s="366">
        <f t="shared" si="61"/>
        <v>44890</v>
      </c>
      <c r="B105" s="112"/>
      <c r="C105" s="372">
        <f t="shared" si="129"/>
        <v>0</v>
      </c>
      <c r="D105" s="371"/>
      <c r="E105" s="371">
        <f t="shared" si="130"/>
        <v>0</v>
      </c>
      <c r="F105" s="371">
        <v>6</v>
      </c>
      <c r="G105" s="170">
        <f t="shared" si="90"/>
        <v>0</v>
      </c>
      <c r="H105" s="709"/>
      <c r="I105" s="169">
        <f t="shared" si="118"/>
        <v>0</v>
      </c>
      <c r="J105" s="169">
        <v>6</v>
      </c>
      <c r="K105" s="174">
        <f t="shared" si="119"/>
        <v>0</v>
      </c>
      <c r="L105" s="46"/>
      <c r="M105" s="697">
        <f t="shared" si="120"/>
        <v>0</v>
      </c>
      <c r="N105" s="45">
        <v>6</v>
      </c>
      <c r="O105" s="128">
        <f t="shared" si="151"/>
        <v>0</v>
      </c>
      <c r="P105" s="128"/>
      <c r="Q105" s="128">
        <f t="shared" si="83"/>
        <v>0</v>
      </c>
      <c r="R105" s="128">
        <v>5</v>
      </c>
      <c r="S105" s="181">
        <f t="shared" si="121"/>
        <v>0</v>
      </c>
      <c r="T105" s="180"/>
      <c r="U105" s="180">
        <f t="shared" si="122"/>
        <v>0</v>
      </c>
      <c r="V105" s="180">
        <v>5</v>
      </c>
      <c r="W105" s="380">
        <f t="shared" si="101"/>
        <v>0</v>
      </c>
      <c r="X105" s="379"/>
      <c r="Y105" s="379">
        <f t="shared" si="123"/>
        <v>0</v>
      </c>
      <c r="Z105" s="379">
        <v>6</v>
      </c>
      <c r="AA105" s="99">
        <f t="shared" si="109"/>
        <v>0</v>
      </c>
      <c r="AB105" s="175"/>
      <c r="AC105" s="98">
        <f t="shared" si="107"/>
        <v>0</v>
      </c>
      <c r="AD105" s="98">
        <v>5</v>
      </c>
      <c r="AE105" s="107">
        <f t="shared" si="110"/>
        <v>0</v>
      </c>
      <c r="AF105" s="106"/>
      <c r="AG105" s="106">
        <f t="shared" si="111"/>
        <v>0</v>
      </c>
      <c r="AH105" s="106">
        <v>5</v>
      </c>
      <c r="AI105" s="115">
        <f t="shared" si="112"/>
        <v>0</v>
      </c>
      <c r="AJ105" s="114"/>
      <c r="AK105" s="114">
        <f t="shared" si="124"/>
        <v>0</v>
      </c>
      <c r="AL105" s="114">
        <v>5</v>
      </c>
      <c r="AM105" s="95">
        <f t="shared" si="125"/>
        <v>0</v>
      </c>
      <c r="AN105" s="196"/>
      <c r="AO105" s="95">
        <v>0</v>
      </c>
      <c r="AP105" s="40">
        <v>7</v>
      </c>
      <c r="AQ105" s="96">
        <f t="shared" si="113"/>
        <v>0</v>
      </c>
      <c r="AR105" s="96"/>
      <c r="AS105" s="96">
        <f t="shared" si="114"/>
        <v>0</v>
      </c>
      <c r="AT105" s="39">
        <v>5</v>
      </c>
      <c r="AU105" s="77">
        <f t="shared" si="89"/>
        <v>32</v>
      </c>
      <c r="AV105" s="83">
        <f t="shared" si="138"/>
        <v>0</v>
      </c>
      <c r="AW105" s="83"/>
      <c r="AX105" s="83">
        <f t="shared" si="139"/>
        <v>0</v>
      </c>
      <c r="AY105" s="515">
        <v>10</v>
      </c>
      <c r="AZ105" s="48">
        <f t="shared" si="140"/>
        <v>0</v>
      </c>
      <c r="BA105" s="164">
        <f>AFRD2!C60</f>
        <v>0</v>
      </c>
      <c r="BB105" s="48">
        <f t="shared" si="132"/>
        <v>0</v>
      </c>
      <c r="BC105" s="48">
        <v>10</v>
      </c>
      <c r="BD105" s="45">
        <f t="shared" si="141"/>
        <v>0</v>
      </c>
      <c r="BE105" s="45">
        <f>TFCC!C44</f>
        <v>0</v>
      </c>
      <c r="BF105" s="46">
        <f t="shared" si="142"/>
        <v>0</v>
      </c>
      <c r="BG105" s="46">
        <v>10</v>
      </c>
      <c r="BH105" s="56">
        <f t="shared" si="143"/>
        <v>0</v>
      </c>
      <c r="BI105" s="56">
        <f>SWID!C44</f>
        <v>0</v>
      </c>
      <c r="BJ105" s="56">
        <f t="shared" si="144"/>
        <v>0</v>
      </c>
      <c r="BK105" s="516">
        <v>10</v>
      </c>
      <c r="BL105" s="36">
        <f t="shared" si="136"/>
        <v>0</v>
      </c>
      <c r="BM105" s="36">
        <f>NSCC!C46</f>
        <v>0</v>
      </c>
      <c r="BN105" s="122">
        <f t="shared" si="137"/>
        <v>0</v>
      </c>
      <c r="BO105" s="121">
        <v>10</v>
      </c>
      <c r="BP105" s="17">
        <f t="shared" si="102"/>
        <v>0</v>
      </c>
      <c r="BQ105" s="17">
        <f t="shared" si="154"/>
        <v>0</v>
      </c>
      <c r="BR105" s="17"/>
      <c r="BS105" s="54"/>
      <c r="BT105" s="53">
        <f t="shared" si="108"/>
        <v>0</v>
      </c>
      <c r="BU105" s="200"/>
      <c r="BV105" s="71"/>
      <c r="BW105" s="18"/>
      <c r="BX105" s="18"/>
      <c r="BY105" s="17">
        <f t="shared" si="153"/>
        <v>0</v>
      </c>
      <c r="BZ105" s="17">
        <f t="shared" si="60"/>
        <v>26191.589888999999</v>
      </c>
      <c r="CA105" s="17">
        <f>B105-BT105</f>
        <v>0</v>
      </c>
      <c r="CB105" s="17">
        <f t="shared" si="131"/>
        <v>0</v>
      </c>
      <c r="CC105" s="17">
        <f t="shared" si="150"/>
        <v>26191.589888999999</v>
      </c>
      <c r="CF105" s="17"/>
      <c r="CG105" s="17"/>
      <c r="CH105" s="17"/>
      <c r="CI105" s="17"/>
    </row>
    <row r="106" spans="1:87" x14ac:dyDescent="0.25">
      <c r="A106" s="366">
        <f t="shared" si="61"/>
        <v>44891</v>
      </c>
      <c r="B106" s="112"/>
      <c r="C106" s="372">
        <f t="shared" si="129"/>
        <v>0</v>
      </c>
      <c r="D106" s="371"/>
      <c r="E106" s="371">
        <f t="shared" si="130"/>
        <v>0</v>
      </c>
      <c r="F106" s="371">
        <v>6</v>
      </c>
      <c r="G106" s="170">
        <f t="shared" si="90"/>
        <v>0</v>
      </c>
      <c r="H106" s="709"/>
      <c r="I106" s="169">
        <f t="shared" si="118"/>
        <v>0</v>
      </c>
      <c r="J106" s="169">
        <v>6</v>
      </c>
      <c r="K106" s="174">
        <f t="shared" si="119"/>
        <v>0</v>
      </c>
      <c r="L106" s="46"/>
      <c r="M106" s="697">
        <f t="shared" si="120"/>
        <v>0</v>
      </c>
      <c r="N106" s="45">
        <v>6</v>
      </c>
      <c r="O106" s="128">
        <f t="shared" si="151"/>
        <v>0</v>
      </c>
      <c r="P106" s="128"/>
      <c r="Q106" s="128">
        <f t="shared" si="83"/>
        <v>0</v>
      </c>
      <c r="R106" s="128">
        <v>5</v>
      </c>
      <c r="S106" s="181">
        <f t="shared" si="121"/>
        <v>0</v>
      </c>
      <c r="T106" s="180"/>
      <c r="U106" s="180">
        <f t="shared" si="122"/>
        <v>0</v>
      </c>
      <c r="V106" s="180">
        <v>5</v>
      </c>
      <c r="W106" s="380">
        <f t="shared" si="101"/>
        <v>0</v>
      </c>
      <c r="X106" s="379"/>
      <c r="Y106" s="379">
        <f t="shared" si="123"/>
        <v>0</v>
      </c>
      <c r="Z106" s="379">
        <v>6</v>
      </c>
      <c r="AA106" s="99">
        <f t="shared" si="109"/>
        <v>0</v>
      </c>
      <c r="AB106" s="175"/>
      <c r="AC106" s="98">
        <f t="shared" si="107"/>
        <v>0</v>
      </c>
      <c r="AD106" s="98">
        <v>5</v>
      </c>
      <c r="AE106" s="107">
        <f t="shared" si="110"/>
        <v>0</v>
      </c>
      <c r="AF106" s="106"/>
      <c r="AG106" s="106">
        <f t="shared" si="111"/>
        <v>0</v>
      </c>
      <c r="AH106" s="106">
        <v>5</v>
      </c>
      <c r="AI106" s="115">
        <f t="shared" si="112"/>
        <v>0</v>
      </c>
      <c r="AJ106" s="114"/>
      <c r="AK106" s="114">
        <f t="shared" si="124"/>
        <v>0</v>
      </c>
      <c r="AL106" s="114">
        <v>5</v>
      </c>
      <c r="AM106" s="95">
        <f t="shared" si="125"/>
        <v>0</v>
      </c>
      <c r="AN106" s="196"/>
      <c r="AO106" s="95">
        <v>0</v>
      </c>
      <c r="AP106" s="40">
        <v>7</v>
      </c>
      <c r="AQ106" s="96">
        <f t="shared" si="113"/>
        <v>0</v>
      </c>
      <c r="AR106" s="96"/>
      <c r="AS106" s="96">
        <f t="shared" si="114"/>
        <v>0</v>
      </c>
      <c r="AT106" s="39">
        <v>5</v>
      </c>
      <c r="AU106" s="77">
        <f t="shared" si="89"/>
        <v>33</v>
      </c>
      <c r="AV106" s="83">
        <f t="shared" si="138"/>
        <v>0</v>
      </c>
      <c r="AW106" s="83"/>
      <c r="AX106" s="83">
        <f t="shared" si="139"/>
        <v>0</v>
      </c>
      <c r="AY106" s="515">
        <v>10</v>
      </c>
      <c r="AZ106" s="48">
        <f t="shared" si="140"/>
        <v>0</v>
      </c>
      <c r="BA106" s="164">
        <f>AFRD2!C61</f>
        <v>0</v>
      </c>
      <c r="BB106" s="48">
        <f t="shared" si="132"/>
        <v>0</v>
      </c>
      <c r="BC106" s="48">
        <v>10</v>
      </c>
      <c r="BD106" s="45">
        <f t="shared" si="141"/>
        <v>0</v>
      </c>
      <c r="BE106" s="45">
        <f>TFCC!C45</f>
        <v>0</v>
      </c>
      <c r="BF106" s="46">
        <f t="shared" si="142"/>
        <v>0</v>
      </c>
      <c r="BG106" s="46">
        <v>10</v>
      </c>
      <c r="BH106" s="56">
        <f t="shared" si="143"/>
        <v>0</v>
      </c>
      <c r="BI106" s="56">
        <f>SWID!C45</f>
        <v>0</v>
      </c>
      <c r="BJ106" s="56">
        <f t="shared" si="144"/>
        <v>0</v>
      </c>
      <c r="BK106" s="516">
        <v>10</v>
      </c>
      <c r="BL106" s="36">
        <f t="shared" si="136"/>
        <v>0</v>
      </c>
      <c r="BM106" s="36">
        <f>NSCC!C47</f>
        <v>0</v>
      </c>
      <c r="BN106" s="122">
        <f t="shared" si="137"/>
        <v>0</v>
      </c>
      <c r="BO106" s="121">
        <v>10</v>
      </c>
      <c r="BP106" s="17">
        <f t="shared" si="102"/>
        <v>0</v>
      </c>
      <c r="BQ106" s="17">
        <f t="shared" si="154"/>
        <v>0</v>
      </c>
      <c r="BR106" s="17"/>
      <c r="BS106" s="54"/>
      <c r="BT106" s="53">
        <f t="shared" si="108"/>
        <v>0</v>
      </c>
      <c r="BU106" s="200"/>
      <c r="BV106" s="71"/>
      <c r="BW106" s="18"/>
      <c r="BX106" s="18"/>
      <c r="BY106" s="17">
        <f t="shared" si="153"/>
        <v>0</v>
      </c>
      <c r="BZ106" s="17">
        <f t="shared" si="60"/>
        <v>26191.589888999999</v>
      </c>
      <c r="CA106" s="17">
        <f t="shared" si="152"/>
        <v>0</v>
      </c>
      <c r="CB106" s="17">
        <f t="shared" si="131"/>
        <v>0</v>
      </c>
      <c r="CC106" s="17">
        <f t="shared" si="150"/>
        <v>26191.589888999999</v>
      </c>
      <c r="CF106" s="17"/>
      <c r="CG106" s="17"/>
      <c r="CH106" s="17"/>
      <c r="CI106" s="17"/>
    </row>
    <row r="107" spans="1:87" x14ac:dyDescent="0.25">
      <c r="A107" s="366">
        <f t="shared" si="61"/>
        <v>44892</v>
      </c>
      <c r="B107" s="112"/>
      <c r="C107" s="372">
        <f t="shared" si="129"/>
        <v>0</v>
      </c>
      <c r="D107" s="371"/>
      <c r="E107" s="371">
        <f t="shared" si="130"/>
        <v>0</v>
      </c>
      <c r="F107" s="371">
        <v>6</v>
      </c>
      <c r="G107" s="170">
        <f t="shared" si="90"/>
        <v>0</v>
      </c>
      <c r="H107" s="709"/>
      <c r="I107" s="169">
        <f t="shared" si="118"/>
        <v>0</v>
      </c>
      <c r="J107" s="169">
        <v>6</v>
      </c>
      <c r="K107" s="174">
        <f t="shared" si="119"/>
        <v>0</v>
      </c>
      <c r="L107" s="46"/>
      <c r="M107" s="697">
        <f t="shared" si="120"/>
        <v>0</v>
      </c>
      <c r="N107" s="45">
        <v>6</v>
      </c>
      <c r="O107" s="128">
        <f t="shared" si="151"/>
        <v>0</v>
      </c>
      <c r="P107" s="128"/>
      <c r="Q107" s="128">
        <f t="shared" si="83"/>
        <v>0</v>
      </c>
      <c r="R107" s="128">
        <v>5</v>
      </c>
      <c r="S107" s="181">
        <f t="shared" si="121"/>
        <v>0</v>
      </c>
      <c r="T107" s="180"/>
      <c r="U107" s="180">
        <f t="shared" si="122"/>
        <v>0</v>
      </c>
      <c r="V107" s="180">
        <v>5</v>
      </c>
      <c r="W107" s="380">
        <f t="shared" si="101"/>
        <v>0</v>
      </c>
      <c r="X107" s="379"/>
      <c r="Y107" s="379">
        <f t="shared" si="123"/>
        <v>0</v>
      </c>
      <c r="Z107" s="379">
        <v>6</v>
      </c>
      <c r="AA107" s="99">
        <f t="shared" si="109"/>
        <v>0</v>
      </c>
      <c r="AB107" s="175"/>
      <c r="AC107" s="98">
        <f t="shared" si="107"/>
        <v>0</v>
      </c>
      <c r="AD107" s="98">
        <v>5</v>
      </c>
      <c r="AE107" s="107">
        <f t="shared" si="110"/>
        <v>0</v>
      </c>
      <c r="AF107" s="106"/>
      <c r="AG107" s="106">
        <f t="shared" si="111"/>
        <v>0</v>
      </c>
      <c r="AH107" s="106">
        <v>5</v>
      </c>
      <c r="AI107" s="115">
        <f t="shared" si="112"/>
        <v>0</v>
      </c>
      <c r="AJ107" s="114"/>
      <c r="AK107" s="114">
        <f t="shared" si="124"/>
        <v>0</v>
      </c>
      <c r="AL107" s="114">
        <v>5</v>
      </c>
      <c r="AM107" s="95">
        <f t="shared" si="125"/>
        <v>0</v>
      </c>
      <c r="AN107" s="196"/>
      <c r="AO107" s="95">
        <v>0</v>
      </c>
      <c r="AP107" s="40">
        <v>7</v>
      </c>
      <c r="AQ107" s="96">
        <f t="shared" si="113"/>
        <v>0</v>
      </c>
      <c r="AR107" s="96"/>
      <c r="AS107" s="96">
        <f t="shared" si="114"/>
        <v>0</v>
      </c>
      <c r="AT107" s="39">
        <v>5</v>
      </c>
      <c r="AU107" s="77">
        <f t="shared" si="89"/>
        <v>34</v>
      </c>
      <c r="AV107" s="83">
        <f t="shared" si="138"/>
        <v>0</v>
      </c>
      <c r="AW107" s="83"/>
      <c r="AX107" s="83">
        <f t="shared" si="139"/>
        <v>0</v>
      </c>
      <c r="AY107" s="515">
        <v>10</v>
      </c>
      <c r="AZ107" s="48">
        <f t="shared" si="140"/>
        <v>0</v>
      </c>
      <c r="BA107" s="164">
        <f>AFRD2!C62</f>
        <v>0</v>
      </c>
      <c r="BB107" s="48">
        <f t="shared" si="132"/>
        <v>0</v>
      </c>
      <c r="BC107" s="48">
        <v>10</v>
      </c>
      <c r="BD107" s="45">
        <f t="shared" si="141"/>
        <v>0</v>
      </c>
      <c r="BE107" s="45">
        <f>TFCC!C46</f>
        <v>0</v>
      </c>
      <c r="BF107" s="46">
        <f t="shared" si="142"/>
        <v>0</v>
      </c>
      <c r="BG107" s="46">
        <v>10</v>
      </c>
      <c r="BH107" s="56">
        <f t="shared" si="143"/>
        <v>0</v>
      </c>
      <c r="BI107" s="56">
        <f>SWID!C46</f>
        <v>0</v>
      </c>
      <c r="BJ107" s="56">
        <f t="shared" si="144"/>
        <v>0</v>
      </c>
      <c r="BK107" s="516">
        <v>10</v>
      </c>
      <c r="BL107" s="36">
        <f t="shared" si="136"/>
        <v>0</v>
      </c>
      <c r="BM107" s="36">
        <f>NSCC!C48</f>
        <v>0</v>
      </c>
      <c r="BN107" s="122">
        <f t="shared" si="137"/>
        <v>0</v>
      </c>
      <c r="BO107" s="121">
        <v>10</v>
      </c>
      <c r="BP107" s="17">
        <f t="shared" si="102"/>
        <v>0</v>
      </c>
      <c r="BQ107" s="17">
        <f t="shared" si="154"/>
        <v>0</v>
      </c>
      <c r="BR107" s="17"/>
      <c r="BS107" s="54"/>
      <c r="BT107" s="53">
        <f t="shared" si="108"/>
        <v>0</v>
      </c>
      <c r="BU107" s="200"/>
      <c r="BV107" s="71"/>
      <c r="BW107" s="18"/>
      <c r="BX107" s="18"/>
      <c r="BY107" s="17">
        <f t="shared" ref="BY107:BY120" si="155">BT107*1.9835</f>
        <v>0</v>
      </c>
      <c r="BZ107" s="17">
        <f t="shared" si="60"/>
        <v>26191.589888999999</v>
      </c>
      <c r="CA107" s="17">
        <f>B107-BT107</f>
        <v>0</v>
      </c>
      <c r="CB107" s="17">
        <f t="shared" si="131"/>
        <v>0</v>
      </c>
      <c r="CC107" s="17">
        <f t="shared" si="150"/>
        <v>26191.589888999999</v>
      </c>
      <c r="CF107" s="17"/>
      <c r="CG107" s="17"/>
      <c r="CH107" s="17"/>
      <c r="CI107" s="17"/>
    </row>
    <row r="108" spans="1:87" x14ac:dyDescent="0.25">
      <c r="A108" s="366">
        <f t="shared" si="61"/>
        <v>44893</v>
      </c>
      <c r="B108" s="112"/>
      <c r="C108" s="372">
        <f t="shared" si="129"/>
        <v>0</v>
      </c>
      <c r="D108" s="371"/>
      <c r="E108" s="371">
        <f t="shared" si="130"/>
        <v>0</v>
      </c>
      <c r="F108" s="371">
        <v>6</v>
      </c>
      <c r="G108" s="170">
        <f t="shared" si="90"/>
        <v>0</v>
      </c>
      <c r="H108" s="709"/>
      <c r="I108" s="169">
        <f t="shared" si="118"/>
        <v>0</v>
      </c>
      <c r="J108" s="169">
        <v>6</v>
      </c>
      <c r="K108" s="174">
        <f t="shared" si="119"/>
        <v>0</v>
      </c>
      <c r="L108" s="46"/>
      <c r="M108" s="697">
        <f t="shared" si="120"/>
        <v>0</v>
      </c>
      <c r="N108" s="45">
        <v>6</v>
      </c>
      <c r="O108" s="128">
        <f t="shared" si="151"/>
        <v>0</v>
      </c>
      <c r="P108" s="128"/>
      <c r="Q108" s="128">
        <f t="shared" si="83"/>
        <v>0</v>
      </c>
      <c r="R108" s="128">
        <v>5</v>
      </c>
      <c r="S108" s="181">
        <f t="shared" si="121"/>
        <v>0</v>
      </c>
      <c r="T108" s="180"/>
      <c r="U108" s="180">
        <f t="shared" si="122"/>
        <v>0</v>
      </c>
      <c r="V108" s="180">
        <v>5</v>
      </c>
      <c r="W108" s="380">
        <f t="shared" si="101"/>
        <v>0</v>
      </c>
      <c r="X108" s="379"/>
      <c r="Y108" s="379">
        <f t="shared" si="123"/>
        <v>0</v>
      </c>
      <c r="Z108" s="379">
        <v>6</v>
      </c>
      <c r="AA108" s="99">
        <f t="shared" si="109"/>
        <v>0</v>
      </c>
      <c r="AB108" s="175"/>
      <c r="AC108" s="98">
        <f t="shared" si="107"/>
        <v>0</v>
      </c>
      <c r="AD108" s="98">
        <v>5</v>
      </c>
      <c r="AE108" s="107">
        <f t="shared" si="110"/>
        <v>0</v>
      </c>
      <c r="AF108" s="106"/>
      <c r="AG108" s="106">
        <f t="shared" si="111"/>
        <v>0</v>
      </c>
      <c r="AH108" s="106">
        <v>5</v>
      </c>
      <c r="AI108" s="115">
        <f t="shared" si="112"/>
        <v>0</v>
      </c>
      <c r="AJ108" s="114"/>
      <c r="AK108" s="114">
        <f t="shared" si="124"/>
        <v>0</v>
      </c>
      <c r="AL108" s="114">
        <v>5</v>
      </c>
      <c r="AM108" s="95">
        <f t="shared" si="125"/>
        <v>0</v>
      </c>
      <c r="AN108" s="196"/>
      <c r="AO108" s="95">
        <v>0</v>
      </c>
      <c r="AP108" s="40">
        <v>7</v>
      </c>
      <c r="AQ108" s="96">
        <f t="shared" si="113"/>
        <v>0</v>
      </c>
      <c r="AR108" s="96"/>
      <c r="AS108" s="96">
        <f t="shared" si="114"/>
        <v>0</v>
      </c>
      <c r="AT108" s="39">
        <v>5</v>
      </c>
      <c r="AU108" s="77">
        <f t="shared" si="89"/>
        <v>35</v>
      </c>
      <c r="AV108" s="83">
        <f t="shared" si="138"/>
        <v>0</v>
      </c>
      <c r="AW108" s="83"/>
      <c r="AX108" s="83">
        <f t="shared" si="139"/>
        <v>0</v>
      </c>
      <c r="AY108" s="515">
        <v>10</v>
      </c>
      <c r="AZ108" s="48">
        <f t="shared" si="140"/>
        <v>0</v>
      </c>
      <c r="BA108" s="164">
        <f>AFRD2!C63</f>
        <v>0</v>
      </c>
      <c r="BB108" s="48">
        <f t="shared" si="132"/>
        <v>0</v>
      </c>
      <c r="BC108" s="48">
        <v>10</v>
      </c>
      <c r="BD108" s="45">
        <f t="shared" si="141"/>
        <v>0</v>
      </c>
      <c r="BE108" s="45">
        <f>TFCC!C47</f>
        <v>0</v>
      </c>
      <c r="BF108" s="46">
        <f t="shared" si="142"/>
        <v>0</v>
      </c>
      <c r="BG108" s="46">
        <v>10</v>
      </c>
      <c r="BH108" s="56">
        <f t="shared" si="143"/>
        <v>0</v>
      </c>
      <c r="BI108" s="56">
        <f>SWID!C47</f>
        <v>0</v>
      </c>
      <c r="BJ108" s="56">
        <f t="shared" si="144"/>
        <v>0</v>
      </c>
      <c r="BK108" s="516">
        <v>10</v>
      </c>
      <c r="BL108" s="36">
        <f t="shared" si="136"/>
        <v>0</v>
      </c>
      <c r="BM108" s="36">
        <f>NSCC!C49</f>
        <v>0</v>
      </c>
      <c r="BN108" s="122">
        <f t="shared" si="137"/>
        <v>0</v>
      </c>
      <c r="BO108" s="121">
        <v>10</v>
      </c>
      <c r="BP108" s="17">
        <f t="shared" si="102"/>
        <v>0</v>
      </c>
      <c r="BQ108" s="17">
        <f t="shared" si="154"/>
        <v>0</v>
      </c>
      <c r="BR108" s="17"/>
      <c r="BS108" s="54"/>
      <c r="BT108" s="53">
        <f>BW108+BS108</f>
        <v>0</v>
      </c>
      <c r="BU108" s="200"/>
      <c r="BV108" s="191" t="e">
        <f>AVERAGE(BU102:BU108)</f>
        <v>#DIV/0!</v>
      </c>
      <c r="BW108" s="18"/>
      <c r="BX108" s="18"/>
      <c r="BY108" s="17">
        <f t="shared" si="155"/>
        <v>0</v>
      </c>
      <c r="BZ108" s="17">
        <f t="shared" si="60"/>
        <v>26191.589888999999</v>
      </c>
      <c r="CA108" s="17">
        <f t="shared" si="152"/>
        <v>0</v>
      </c>
      <c r="CB108" s="17">
        <f t="shared" si="131"/>
        <v>0</v>
      </c>
      <c r="CC108" s="17">
        <f t="shared" si="150"/>
        <v>26191.589888999999</v>
      </c>
      <c r="CF108" s="17"/>
      <c r="CG108" s="17"/>
      <c r="CH108" s="17"/>
      <c r="CI108" s="17"/>
    </row>
    <row r="109" spans="1:87" x14ac:dyDescent="0.25">
      <c r="A109" s="366">
        <f t="shared" si="61"/>
        <v>44894</v>
      </c>
      <c r="B109" s="112"/>
      <c r="C109" s="372">
        <f t="shared" si="129"/>
        <v>0</v>
      </c>
      <c r="D109" s="371"/>
      <c r="E109" s="371">
        <f t="shared" si="130"/>
        <v>0</v>
      </c>
      <c r="F109" s="371">
        <v>6</v>
      </c>
      <c r="G109" s="170">
        <f t="shared" si="90"/>
        <v>0</v>
      </c>
      <c r="H109" s="709"/>
      <c r="I109" s="169">
        <f t="shared" si="118"/>
        <v>0</v>
      </c>
      <c r="J109" s="169">
        <v>6</v>
      </c>
      <c r="K109" s="174">
        <f t="shared" si="119"/>
        <v>0</v>
      </c>
      <c r="L109" s="46"/>
      <c r="M109" s="697">
        <f t="shared" si="120"/>
        <v>0</v>
      </c>
      <c r="N109" s="45">
        <v>6</v>
      </c>
      <c r="O109" s="128">
        <f t="shared" si="151"/>
        <v>0</v>
      </c>
      <c r="P109" s="128"/>
      <c r="Q109" s="128">
        <f t="shared" si="83"/>
        <v>0</v>
      </c>
      <c r="R109" s="128">
        <v>5</v>
      </c>
      <c r="S109" s="181">
        <f t="shared" si="121"/>
        <v>0</v>
      </c>
      <c r="T109" s="180"/>
      <c r="U109" s="180">
        <f t="shared" si="122"/>
        <v>0</v>
      </c>
      <c r="V109" s="180">
        <v>5</v>
      </c>
      <c r="W109" s="380">
        <f t="shared" si="101"/>
        <v>0</v>
      </c>
      <c r="X109" s="379"/>
      <c r="Y109" s="379">
        <f t="shared" si="123"/>
        <v>0</v>
      </c>
      <c r="Z109" s="379">
        <v>6</v>
      </c>
      <c r="AA109" s="99">
        <f t="shared" si="109"/>
        <v>0</v>
      </c>
      <c r="AB109" s="175"/>
      <c r="AC109" s="98">
        <f t="shared" si="107"/>
        <v>0</v>
      </c>
      <c r="AD109" s="98">
        <v>5</v>
      </c>
      <c r="AE109" s="107">
        <f t="shared" si="110"/>
        <v>0</v>
      </c>
      <c r="AF109" s="106"/>
      <c r="AG109" s="106">
        <f t="shared" si="111"/>
        <v>0</v>
      </c>
      <c r="AH109" s="106">
        <v>5</v>
      </c>
      <c r="AI109" s="115">
        <f t="shared" si="112"/>
        <v>0</v>
      </c>
      <c r="AJ109" s="114"/>
      <c r="AK109" s="114">
        <f t="shared" si="124"/>
        <v>0</v>
      </c>
      <c r="AL109" s="114">
        <v>5</v>
      </c>
      <c r="AM109" s="95">
        <f t="shared" si="125"/>
        <v>0</v>
      </c>
      <c r="AN109" s="196"/>
      <c r="AO109" s="95">
        <v>0</v>
      </c>
      <c r="AP109" s="40">
        <v>7</v>
      </c>
      <c r="AQ109" s="96">
        <f t="shared" si="113"/>
        <v>0</v>
      </c>
      <c r="AR109" s="96"/>
      <c r="AS109" s="96">
        <f t="shared" si="114"/>
        <v>0</v>
      </c>
      <c r="AT109" s="39">
        <v>5</v>
      </c>
      <c r="AU109" s="77">
        <f t="shared" si="89"/>
        <v>36</v>
      </c>
      <c r="AV109" s="83">
        <f t="shared" si="138"/>
        <v>0</v>
      </c>
      <c r="AW109" s="83"/>
      <c r="AX109" s="83">
        <f t="shared" si="139"/>
        <v>0</v>
      </c>
      <c r="AY109" s="515">
        <v>10</v>
      </c>
      <c r="AZ109" s="48">
        <f t="shared" si="140"/>
        <v>0</v>
      </c>
      <c r="BA109" s="164">
        <f>AFRD2!C64</f>
        <v>0</v>
      </c>
      <c r="BB109" s="48">
        <f t="shared" si="132"/>
        <v>0</v>
      </c>
      <c r="BC109" s="48">
        <v>10</v>
      </c>
      <c r="BD109" s="45">
        <f t="shared" si="141"/>
        <v>0</v>
      </c>
      <c r="BE109" s="45">
        <f>TFCC!C48</f>
        <v>0</v>
      </c>
      <c r="BF109" s="46">
        <f t="shared" si="142"/>
        <v>0</v>
      </c>
      <c r="BG109" s="46">
        <v>10</v>
      </c>
      <c r="BH109" s="56">
        <f t="shared" si="143"/>
        <v>0</v>
      </c>
      <c r="BI109" s="56">
        <f>SWID!C48</f>
        <v>0</v>
      </c>
      <c r="BJ109" s="56">
        <f t="shared" si="144"/>
        <v>0</v>
      </c>
      <c r="BK109" s="516">
        <v>10</v>
      </c>
      <c r="BL109" s="36">
        <f t="shared" si="136"/>
        <v>0</v>
      </c>
      <c r="BM109" s="36">
        <f>NSCC!C50</f>
        <v>0</v>
      </c>
      <c r="BN109" s="122">
        <f t="shared" si="137"/>
        <v>0</v>
      </c>
      <c r="BO109" s="121">
        <v>10</v>
      </c>
      <c r="BP109" s="17">
        <f t="shared" si="102"/>
        <v>0</v>
      </c>
      <c r="BQ109" s="17">
        <f t="shared" si="154"/>
        <v>0</v>
      </c>
      <c r="BR109" s="17"/>
      <c r="BS109" s="54"/>
      <c r="BT109" s="53">
        <f t="shared" si="108"/>
        <v>0</v>
      </c>
      <c r="BU109" s="191"/>
      <c r="BV109" s="71"/>
      <c r="BW109" s="18"/>
      <c r="BX109" s="18"/>
      <c r="BY109" s="17">
        <f t="shared" si="155"/>
        <v>0</v>
      </c>
      <c r="BZ109" s="17">
        <f t="shared" si="60"/>
        <v>26191.589888999999</v>
      </c>
      <c r="CA109" s="17">
        <f t="shared" si="152"/>
        <v>0</v>
      </c>
      <c r="CB109" s="17">
        <f t="shared" si="131"/>
        <v>0</v>
      </c>
      <c r="CC109" s="17">
        <f t="shared" si="150"/>
        <v>26191.589888999999</v>
      </c>
      <c r="CD109" s="17">
        <f>AVERAGE(CA104:CA109)</f>
        <v>0</v>
      </c>
      <c r="CF109" s="17"/>
      <c r="CG109" s="17"/>
      <c r="CH109" s="17"/>
      <c r="CI109" s="17"/>
    </row>
    <row r="110" spans="1:87" x14ac:dyDescent="0.25">
      <c r="A110" s="366">
        <f t="shared" si="61"/>
        <v>44895</v>
      </c>
      <c r="B110" s="112"/>
      <c r="C110" s="372">
        <f t="shared" si="129"/>
        <v>0</v>
      </c>
      <c r="D110" s="371"/>
      <c r="E110" s="371">
        <f t="shared" si="130"/>
        <v>0</v>
      </c>
      <c r="F110" s="371">
        <v>6</v>
      </c>
      <c r="G110" s="170">
        <f t="shared" si="90"/>
        <v>0</v>
      </c>
      <c r="H110" s="709"/>
      <c r="I110" s="169">
        <f t="shared" si="118"/>
        <v>0</v>
      </c>
      <c r="J110" s="169">
        <v>6</v>
      </c>
      <c r="K110" s="174">
        <f t="shared" si="119"/>
        <v>0</v>
      </c>
      <c r="L110" s="46"/>
      <c r="M110" s="697">
        <f t="shared" si="120"/>
        <v>0</v>
      </c>
      <c r="N110" s="45">
        <v>6</v>
      </c>
      <c r="O110" s="128">
        <f t="shared" si="151"/>
        <v>0</v>
      </c>
      <c r="P110" s="128"/>
      <c r="Q110" s="128">
        <f t="shared" si="83"/>
        <v>0</v>
      </c>
      <c r="R110" s="128">
        <v>5</v>
      </c>
      <c r="S110" s="181">
        <f t="shared" si="121"/>
        <v>0</v>
      </c>
      <c r="T110" s="180"/>
      <c r="U110" s="180">
        <f t="shared" si="122"/>
        <v>0</v>
      </c>
      <c r="V110" s="180">
        <v>5</v>
      </c>
      <c r="W110" s="380">
        <f t="shared" si="101"/>
        <v>0</v>
      </c>
      <c r="X110" s="379"/>
      <c r="Y110" s="379">
        <f t="shared" si="123"/>
        <v>0</v>
      </c>
      <c r="Z110" s="379">
        <v>6</v>
      </c>
      <c r="AA110" s="99">
        <f t="shared" si="109"/>
        <v>0</v>
      </c>
      <c r="AB110" s="175"/>
      <c r="AC110" s="98">
        <f t="shared" si="107"/>
        <v>0</v>
      </c>
      <c r="AD110" s="98">
        <v>5</v>
      </c>
      <c r="AE110" s="107">
        <f t="shared" si="110"/>
        <v>0</v>
      </c>
      <c r="AF110" s="106"/>
      <c r="AG110" s="106">
        <f t="shared" si="111"/>
        <v>0</v>
      </c>
      <c r="AH110" s="106">
        <v>5</v>
      </c>
      <c r="AI110" s="115">
        <f t="shared" si="112"/>
        <v>0</v>
      </c>
      <c r="AJ110" s="114"/>
      <c r="AK110" s="114">
        <f t="shared" si="124"/>
        <v>0</v>
      </c>
      <c r="AL110" s="114">
        <v>5</v>
      </c>
      <c r="AM110" s="95">
        <f t="shared" si="125"/>
        <v>0</v>
      </c>
      <c r="AN110" s="196"/>
      <c r="AO110" s="95">
        <v>0</v>
      </c>
      <c r="AP110" s="40">
        <v>7</v>
      </c>
      <c r="AQ110" s="96">
        <f t="shared" si="113"/>
        <v>0</v>
      </c>
      <c r="AR110" s="96"/>
      <c r="AS110" s="96">
        <f t="shared" si="114"/>
        <v>0</v>
      </c>
      <c r="AT110" s="39">
        <v>5</v>
      </c>
      <c r="AU110" s="77">
        <f t="shared" si="89"/>
        <v>37</v>
      </c>
      <c r="AV110" s="83">
        <f t="shared" si="138"/>
        <v>0</v>
      </c>
      <c r="AW110" s="83"/>
      <c r="AX110" s="83">
        <f>AV110*AY110</f>
        <v>0</v>
      </c>
      <c r="AY110" s="515">
        <v>10</v>
      </c>
      <c r="AZ110" s="48">
        <f t="shared" si="140"/>
        <v>0</v>
      </c>
      <c r="BA110" s="164">
        <f>AFRD2!C65</f>
        <v>0</v>
      </c>
      <c r="BB110" s="48">
        <f t="shared" si="132"/>
        <v>0</v>
      </c>
      <c r="BC110" s="48">
        <v>10</v>
      </c>
      <c r="BD110" s="45">
        <f t="shared" si="141"/>
        <v>0</v>
      </c>
      <c r="BE110" s="45">
        <f>TFCC!C49</f>
        <v>0</v>
      </c>
      <c r="BF110" s="46">
        <f t="shared" si="142"/>
        <v>0</v>
      </c>
      <c r="BG110" s="46">
        <v>10</v>
      </c>
      <c r="BH110" s="56">
        <f t="shared" si="143"/>
        <v>0</v>
      </c>
      <c r="BI110" s="56">
        <f>SWID!C49</f>
        <v>0</v>
      </c>
      <c r="BJ110" s="56">
        <f t="shared" si="144"/>
        <v>0</v>
      </c>
      <c r="BK110" s="516">
        <v>10</v>
      </c>
      <c r="BL110" s="36">
        <f t="shared" si="136"/>
        <v>0</v>
      </c>
      <c r="BM110" s="36">
        <f>NSCC!C51</f>
        <v>0</v>
      </c>
      <c r="BN110" s="122">
        <f t="shared" si="137"/>
        <v>0</v>
      </c>
      <c r="BO110" s="121">
        <v>10</v>
      </c>
      <c r="BP110" s="17">
        <f t="shared" si="102"/>
        <v>0</v>
      </c>
      <c r="BQ110" s="17">
        <f t="shared" si="154"/>
        <v>0</v>
      </c>
      <c r="BR110" s="17"/>
      <c r="BS110" s="54"/>
      <c r="BT110" s="53">
        <f t="shared" si="108"/>
        <v>0</v>
      </c>
      <c r="BU110" s="200"/>
      <c r="BV110" s="71"/>
      <c r="BW110" s="18"/>
      <c r="BX110" s="18"/>
      <c r="BY110" s="17">
        <f t="shared" si="155"/>
        <v>0</v>
      </c>
      <c r="BZ110" s="17">
        <f t="shared" si="60"/>
        <v>26191.589888999999</v>
      </c>
      <c r="CA110" s="17">
        <f t="shared" si="152"/>
        <v>0</v>
      </c>
      <c r="CB110" s="17">
        <f t="shared" si="131"/>
        <v>0</v>
      </c>
      <c r="CC110" s="17">
        <f t="shared" si="150"/>
        <v>26191.589888999999</v>
      </c>
      <c r="CF110" s="17"/>
      <c r="CG110" s="17"/>
      <c r="CH110" s="17"/>
      <c r="CI110" s="17"/>
    </row>
    <row r="111" spans="1:87" x14ac:dyDescent="0.25">
      <c r="A111" s="366">
        <f t="shared" si="61"/>
        <v>44896</v>
      </c>
      <c r="B111" s="112"/>
      <c r="C111" s="372">
        <f t="shared" si="129"/>
        <v>0</v>
      </c>
      <c r="D111" s="371"/>
      <c r="E111" s="371">
        <f t="shared" si="130"/>
        <v>0</v>
      </c>
      <c r="F111" s="371">
        <v>7</v>
      </c>
      <c r="G111" s="170">
        <f t="shared" si="90"/>
        <v>0</v>
      </c>
      <c r="H111" s="709"/>
      <c r="I111" s="169">
        <f t="shared" si="118"/>
        <v>0</v>
      </c>
      <c r="J111" s="169">
        <v>7</v>
      </c>
      <c r="K111" s="174">
        <f t="shared" si="119"/>
        <v>0</v>
      </c>
      <c r="L111" s="46"/>
      <c r="M111" s="697">
        <f t="shared" si="120"/>
        <v>0</v>
      </c>
      <c r="N111" s="45">
        <v>7</v>
      </c>
      <c r="O111" s="128">
        <f t="shared" si="151"/>
        <v>0</v>
      </c>
      <c r="P111" s="128"/>
      <c r="Q111" s="128">
        <f t="shared" si="83"/>
        <v>0</v>
      </c>
      <c r="R111" s="128">
        <v>6</v>
      </c>
      <c r="S111" s="181">
        <f t="shared" si="121"/>
        <v>0</v>
      </c>
      <c r="T111" s="180"/>
      <c r="U111" s="180">
        <f t="shared" si="122"/>
        <v>0</v>
      </c>
      <c r="V111" s="180">
        <v>5</v>
      </c>
      <c r="W111" s="380">
        <f t="shared" si="101"/>
        <v>0</v>
      </c>
      <c r="X111" s="379"/>
      <c r="Y111" s="379">
        <f t="shared" si="123"/>
        <v>0</v>
      </c>
      <c r="Z111" s="379">
        <v>7</v>
      </c>
      <c r="AA111" s="99">
        <f t="shared" si="109"/>
        <v>0</v>
      </c>
      <c r="AB111" s="175"/>
      <c r="AC111" s="98">
        <f t="shared" si="107"/>
        <v>0</v>
      </c>
      <c r="AD111" s="98">
        <v>6</v>
      </c>
      <c r="AE111" s="107">
        <f t="shared" si="110"/>
        <v>0</v>
      </c>
      <c r="AF111" s="106"/>
      <c r="AG111" s="106">
        <f t="shared" si="111"/>
        <v>0</v>
      </c>
      <c r="AH111" s="106">
        <v>6</v>
      </c>
      <c r="AI111" s="115">
        <f t="shared" si="112"/>
        <v>0</v>
      </c>
      <c r="AJ111" s="114"/>
      <c r="AK111" s="114">
        <f t="shared" si="124"/>
        <v>0</v>
      </c>
      <c r="AL111" s="114">
        <v>6</v>
      </c>
      <c r="AM111" s="95">
        <f t="shared" si="125"/>
        <v>0</v>
      </c>
      <c r="AN111" s="196"/>
      <c r="AO111" s="95">
        <v>0</v>
      </c>
      <c r="AP111" s="40">
        <v>8</v>
      </c>
      <c r="AQ111" s="96">
        <f t="shared" si="113"/>
        <v>0</v>
      </c>
      <c r="AR111" s="96"/>
      <c r="AS111" s="96">
        <f t="shared" si="114"/>
        <v>0</v>
      </c>
      <c r="AT111" s="39">
        <v>6</v>
      </c>
      <c r="AU111" s="77">
        <f t="shared" si="89"/>
        <v>38</v>
      </c>
      <c r="AV111" s="83">
        <f t="shared" si="138"/>
        <v>0</v>
      </c>
      <c r="AW111" s="83"/>
      <c r="AX111" s="83">
        <f t="shared" ref="AX111:AX174" si="156">AV111*AY111</f>
        <v>0</v>
      </c>
      <c r="AY111" s="515">
        <v>10</v>
      </c>
      <c r="AZ111" s="48">
        <f t="shared" si="140"/>
        <v>0</v>
      </c>
      <c r="BA111" s="164">
        <f>AFRD2!C66</f>
        <v>0</v>
      </c>
      <c r="BB111" s="48">
        <f t="shared" si="132"/>
        <v>0</v>
      </c>
      <c r="BC111" s="48">
        <v>10</v>
      </c>
      <c r="BD111" s="45">
        <f t="shared" si="141"/>
        <v>0</v>
      </c>
      <c r="BE111" s="45">
        <f>TFCC!C50</f>
        <v>0</v>
      </c>
      <c r="BF111" s="46">
        <f t="shared" si="142"/>
        <v>0</v>
      </c>
      <c r="BG111" s="46">
        <v>10</v>
      </c>
      <c r="BH111" s="56">
        <f t="shared" si="143"/>
        <v>0</v>
      </c>
      <c r="BI111" s="56">
        <f>SWID!C50</f>
        <v>0</v>
      </c>
      <c r="BJ111" s="56">
        <f t="shared" si="144"/>
        <v>0</v>
      </c>
      <c r="BK111" s="516">
        <v>10</v>
      </c>
      <c r="BL111" s="36">
        <f t="shared" si="136"/>
        <v>0</v>
      </c>
      <c r="BM111" s="36">
        <f>NSCC!C52</f>
        <v>0</v>
      </c>
      <c r="BN111" s="122">
        <f t="shared" si="137"/>
        <v>0</v>
      </c>
      <c r="BO111" s="121">
        <v>10</v>
      </c>
      <c r="BP111" s="17">
        <f t="shared" si="102"/>
        <v>0</v>
      </c>
      <c r="BQ111" s="17">
        <f t="shared" si="154"/>
        <v>0</v>
      </c>
      <c r="BR111" s="17"/>
      <c r="BS111" s="54"/>
      <c r="BT111" s="53">
        <f t="shared" si="108"/>
        <v>0</v>
      </c>
      <c r="BU111" s="200"/>
      <c r="BV111" s="71"/>
      <c r="BW111" s="18"/>
      <c r="BX111" s="18"/>
      <c r="BY111" s="17">
        <f t="shared" si="155"/>
        <v>0</v>
      </c>
      <c r="BZ111" s="17">
        <f t="shared" si="60"/>
        <v>26191.589888999999</v>
      </c>
      <c r="CA111" s="17">
        <f>B111-BW111-BS111</f>
        <v>0</v>
      </c>
      <c r="CB111" s="17">
        <f t="shared" si="131"/>
        <v>0</v>
      </c>
      <c r="CC111" s="17">
        <f t="shared" si="150"/>
        <v>26191.589888999999</v>
      </c>
      <c r="CF111" s="17"/>
      <c r="CG111" s="17"/>
      <c r="CH111" s="17"/>
      <c r="CI111" s="17"/>
    </row>
    <row r="112" spans="1:87" x14ac:dyDescent="0.25">
      <c r="A112" s="366">
        <f t="shared" si="61"/>
        <v>44897</v>
      </c>
      <c r="B112" s="112"/>
      <c r="C112" s="372">
        <f t="shared" si="129"/>
        <v>0</v>
      </c>
      <c r="D112" s="371"/>
      <c r="E112" s="371">
        <f t="shared" si="130"/>
        <v>0</v>
      </c>
      <c r="F112" s="371">
        <v>7</v>
      </c>
      <c r="G112" s="170">
        <f t="shared" si="90"/>
        <v>0</v>
      </c>
      <c r="H112" s="709"/>
      <c r="I112" s="169">
        <f t="shared" si="118"/>
        <v>0</v>
      </c>
      <c r="J112" s="169">
        <v>7</v>
      </c>
      <c r="K112" s="174">
        <f t="shared" si="119"/>
        <v>0</v>
      </c>
      <c r="L112" s="46"/>
      <c r="M112" s="697">
        <f t="shared" si="120"/>
        <v>0</v>
      </c>
      <c r="N112" s="45">
        <v>7</v>
      </c>
      <c r="O112" s="128">
        <f t="shared" si="151"/>
        <v>0</v>
      </c>
      <c r="P112" s="128"/>
      <c r="Q112" s="128">
        <f t="shared" si="83"/>
        <v>0</v>
      </c>
      <c r="R112" s="128">
        <v>6</v>
      </c>
      <c r="S112" s="181">
        <f t="shared" si="121"/>
        <v>0</v>
      </c>
      <c r="T112" s="180"/>
      <c r="U112" s="180">
        <f t="shared" si="122"/>
        <v>0</v>
      </c>
      <c r="V112" s="180">
        <v>5</v>
      </c>
      <c r="W112" s="380">
        <f t="shared" si="101"/>
        <v>0</v>
      </c>
      <c r="X112" s="379"/>
      <c r="Y112" s="379">
        <f t="shared" si="123"/>
        <v>0</v>
      </c>
      <c r="Z112" s="379">
        <v>7</v>
      </c>
      <c r="AA112" s="99">
        <f t="shared" si="109"/>
        <v>0</v>
      </c>
      <c r="AB112" s="175"/>
      <c r="AC112" s="98">
        <f t="shared" si="107"/>
        <v>0</v>
      </c>
      <c r="AD112" s="98">
        <v>6</v>
      </c>
      <c r="AE112" s="107">
        <f t="shared" si="110"/>
        <v>0</v>
      </c>
      <c r="AF112" s="106"/>
      <c r="AG112" s="106">
        <f t="shared" si="111"/>
        <v>0</v>
      </c>
      <c r="AH112" s="106">
        <v>6</v>
      </c>
      <c r="AI112" s="115">
        <f t="shared" si="112"/>
        <v>0</v>
      </c>
      <c r="AJ112" s="114"/>
      <c r="AK112" s="114">
        <f t="shared" si="124"/>
        <v>0</v>
      </c>
      <c r="AL112" s="114">
        <v>6</v>
      </c>
      <c r="AM112" s="95">
        <f t="shared" si="125"/>
        <v>0</v>
      </c>
      <c r="AN112" s="196"/>
      <c r="AO112" s="95">
        <v>0</v>
      </c>
      <c r="AP112" s="40">
        <v>8</v>
      </c>
      <c r="AQ112" s="96">
        <f t="shared" si="113"/>
        <v>0</v>
      </c>
      <c r="AR112" s="96"/>
      <c r="AS112" s="96">
        <f t="shared" si="114"/>
        <v>0</v>
      </c>
      <c r="AT112" s="39">
        <v>6</v>
      </c>
      <c r="AU112" s="77">
        <f t="shared" si="89"/>
        <v>39</v>
      </c>
      <c r="AV112" s="83">
        <f t="shared" si="138"/>
        <v>0</v>
      </c>
      <c r="AW112" s="83"/>
      <c r="AX112" s="83">
        <f t="shared" si="156"/>
        <v>0</v>
      </c>
      <c r="AY112" s="515">
        <v>10</v>
      </c>
      <c r="AZ112" s="48">
        <f t="shared" si="140"/>
        <v>0</v>
      </c>
      <c r="BA112" s="164">
        <f>AFRD2!C67</f>
        <v>0</v>
      </c>
      <c r="BB112" s="48">
        <f t="shared" si="132"/>
        <v>0</v>
      </c>
      <c r="BC112" s="48">
        <v>10</v>
      </c>
      <c r="BD112" s="45">
        <f t="shared" si="141"/>
        <v>0</v>
      </c>
      <c r="BE112" s="45">
        <f>TFCC!C51</f>
        <v>0</v>
      </c>
      <c r="BF112" s="46">
        <f t="shared" si="142"/>
        <v>0</v>
      </c>
      <c r="BG112" s="46">
        <v>10</v>
      </c>
      <c r="BH112" s="56">
        <f t="shared" si="143"/>
        <v>0</v>
      </c>
      <c r="BI112" s="56">
        <f>SWID!C51</f>
        <v>0</v>
      </c>
      <c r="BJ112" s="56">
        <f t="shared" si="144"/>
        <v>0</v>
      </c>
      <c r="BK112" s="516">
        <v>10</v>
      </c>
      <c r="BL112" s="36">
        <f t="shared" si="136"/>
        <v>0</v>
      </c>
      <c r="BM112" s="36">
        <f>NSCC!C53</f>
        <v>0</v>
      </c>
      <c r="BN112" s="122">
        <f t="shared" si="137"/>
        <v>0</v>
      </c>
      <c r="BO112" s="121">
        <v>10</v>
      </c>
      <c r="BP112" s="17">
        <f t="shared" si="102"/>
        <v>0</v>
      </c>
      <c r="BQ112" s="17">
        <f t="shared" si="154"/>
        <v>0</v>
      </c>
      <c r="BR112" s="17"/>
      <c r="BS112" s="54"/>
      <c r="BT112" s="53">
        <f t="shared" si="108"/>
        <v>0</v>
      </c>
      <c r="BU112" s="720"/>
      <c r="BV112" s="71"/>
      <c r="BW112" s="18"/>
      <c r="BX112" s="18"/>
      <c r="BY112" s="17">
        <f t="shared" si="155"/>
        <v>0</v>
      </c>
      <c r="BZ112" s="17">
        <f t="shared" si="60"/>
        <v>26191.589888999999</v>
      </c>
      <c r="CA112" s="17">
        <f>B112-BW112-BS112</f>
        <v>0</v>
      </c>
      <c r="CB112" s="17">
        <f t="shared" si="131"/>
        <v>0</v>
      </c>
      <c r="CC112" s="17">
        <f t="shared" si="150"/>
        <v>26191.589888999999</v>
      </c>
      <c r="CF112" s="17"/>
      <c r="CG112" s="17"/>
      <c r="CH112" s="17"/>
      <c r="CI112" s="17"/>
    </row>
    <row r="113" spans="1:87" x14ac:dyDescent="0.25">
      <c r="A113" s="366">
        <f t="shared" si="61"/>
        <v>44898</v>
      </c>
      <c r="B113" s="112"/>
      <c r="C113" s="372">
        <f t="shared" si="129"/>
        <v>0</v>
      </c>
      <c r="D113" s="371"/>
      <c r="E113" s="371">
        <f t="shared" si="130"/>
        <v>0</v>
      </c>
      <c r="F113" s="371">
        <v>7</v>
      </c>
      <c r="G113" s="170">
        <f t="shared" si="90"/>
        <v>0</v>
      </c>
      <c r="H113" s="709"/>
      <c r="I113" s="169">
        <f t="shared" si="118"/>
        <v>0</v>
      </c>
      <c r="J113" s="169">
        <v>7</v>
      </c>
      <c r="K113" s="174">
        <f t="shared" si="119"/>
        <v>0</v>
      </c>
      <c r="L113" s="46"/>
      <c r="M113" s="697">
        <f t="shared" si="120"/>
        <v>0</v>
      </c>
      <c r="N113" s="45">
        <v>7</v>
      </c>
      <c r="O113" s="128">
        <f t="shared" si="151"/>
        <v>0</v>
      </c>
      <c r="P113" s="128"/>
      <c r="Q113" s="128">
        <f t="shared" si="83"/>
        <v>0</v>
      </c>
      <c r="R113" s="128">
        <v>6</v>
      </c>
      <c r="S113" s="181">
        <f t="shared" si="121"/>
        <v>0</v>
      </c>
      <c r="T113" s="180"/>
      <c r="U113" s="180">
        <f t="shared" si="122"/>
        <v>0</v>
      </c>
      <c r="V113" s="180">
        <v>5</v>
      </c>
      <c r="W113" s="380">
        <f t="shared" si="101"/>
        <v>0</v>
      </c>
      <c r="X113" s="379"/>
      <c r="Y113" s="379">
        <f t="shared" si="123"/>
        <v>0</v>
      </c>
      <c r="Z113" s="379">
        <v>7</v>
      </c>
      <c r="AA113" s="99">
        <f t="shared" si="109"/>
        <v>0</v>
      </c>
      <c r="AB113" s="175"/>
      <c r="AC113" s="98">
        <f t="shared" si="107"/>
        <v>0</v>
      </c>
      <c r="AD113" s="98">
        <v>6</v>
      </c>
      <c r="AE113" s="107">
        <f t="shared" si="110"/>
        <v>0</v>
      </c>
      <c r="AF113" s="106"/>
      <c r="AG113" s="106">
        <f t="shared" si="111"/>
        <v>0</v>
      </c>
      <c r="AH113" s="106">
        <v>6</v>
      </c>
      <c r="AI113" s="115">
        <f t="shared" si="112"/>
        <v>0</v>
      </c>
      <c r="AJ113" s="114"/>
      <c r="AK113" s="114">
        <f t="shared" si="124"/>
        <v>0</v>
      </c>
      <c r="AL113" s="114">
        <v>6</v>
      </c>
      <c r="AM113" s="95">
        <f t="shared" si="125"/>
        <v>0</v>
      </c>
      <c r="AN113" s="196"/>
      <c r="AO113" s="95">
        <v>0</v>
      </c>
      <c r="AP113" s="40">
        <v>8</v>
      </c>
      <c r="AQ113" s="96">
        <f t="shared" si="113"/>
        <v>0</v>
      </c>
      <c r="AR113" s="96"/>
      <c r="AS113" s="96">
        <f t="shared" si="114"/>
        <v>0</v>
      </c>
      <c r="AT113" s="39">
        <v>6</v>
      </c>
      <c r="AU113" s="77">
        <f t="shared" si="89"/>
        <v>40</v>
      </c>
      <c r="AV113" s="83">
        <f t="shared" si="138"/>
        <v>0</v>
      </c>
      <c r="AW113" s="83"/>
      <c r="AX113" s="83">
        <f t="shared" si="156"/>
        <v>0</v>
      </c>
      <c r="AY113" s="515">
        <v>10</v>
      </c>
      <c r="AZ113" s="48">
        <f t="shared" si="140"/>
        <v>0</v>
      </c>
      <c r="BA113" s="164">
        <f>AFRD2!C68</f>
        <v>0</v>
      </c>
      <c r="BB113" s="48">
        <f t="shared" si="132"/>
        <v>0</v>
      </c>
      <c r="BC113" s="48">
        <v>10</v>
      </c>
      <c r="BD113" s="45">
        <f t="shared" si="141"/>
        <v>0</v>
      </c>
      <c r="BE113" s="45">
        <f>TFCC!C52</f>
        <v>0</v>
      </c>
      <c r="BF113" s="46">
        <f t="shared" si="142"/>
        <v>0</v>
      </c>
      <c r="BG113" s="46">
        <v>10</v>
      </c>
      <c r="BH113" s="56">
        <f t="shared" si="143"/>
        <v>0</v>
      </c>
      <c r="BI113" s="56">
        <f>SWID!C52</f>
        <v>0</v>
      </c>
      <c r="BJ113" s="56">
        <f t="shared" si="144"/>
        <v>0</v>
      </c>
      <c r="BK113" s="516">
        <v>10</v>
      </c>
      <c r="BL113" s="36">
        <f t="shared" si="136"/>
        <v>0</v>
      </c>
      <c r="BM113" s="36">
        <f>NSCC!C54</f>
        <v>0</v>
      </c>
      <c r="BN113" s="122">
        <f t="shared" si="137"/>
        <v>0</v>
      </c>
      <c r="BO113" s="121">
        <v>10</v>
      </c>
      <c r="BP113" s="17">
        <f t="shared" si="102"/>
        <v>0</v>
      </c>
      <c r="BQ113" s="17">
        <f t="shared" si="154"/>
        <v>0</v>
      </c>
      <c r="BR113" s="17"/>
      <c r="BS113" s="54"/>
      <c r="BT113" s="53">
        <f t="shared" si="108"/>
        <v>0</v>
      </c>
      <c r="BU113" s="720"/>
      <c r="BV113" s="71"/>
      <c r="BW113" s="18"/>
      <c r="BX113" s="18"/>
      <c r="BY113" s="17">
        <f t="shared" si="155"/>
        <v>0</v>
      </c>
      <c r="BZ113" s="17">
        <f t="shared" si="60"/>
        <v>26191.589888999999</v>
      </c>
      <c r="CA113" s="17">
        <f t="shared" ref="CA113:CA143" si="157">B113-BW113-BS113</f>
        <v>0</v>
      </c>
      <c r="CB113" s="17">
        <f t="shared" si="131"/>
        <v>0</v>
      </c>
      <c r="CC113" s="17">
        <f t="shared" si="150"/>
        <v>26191.589888999999</v>
      </c>
      <c r="CF113" s="17"/>
      <c r="CG113" s="17"/>
      <c r="CH113" s="17"/>
      <c r="CI113" s="17"/>
    </row>
    <row r="114" spans="1:87" x14ac:dyDescent="0.25">
      <c r="A114" s="366">
        <f t="shared" si="61"/>
        <v>44899</v>
      </c>
      <c r="B114" s="112"/>
      <c r="C114" s="372">
        <f t="shared" si="129"/>
        <v>0</v>
      </c>
      <c r="D114" s="371"/>
      <c r="E114" s="371">
        <f t="shared" si="130"/>
        <v>0</v>
      </c>
      <c r="F114" s="371">
        <v>7</v>
      </c>
      <c r="G114" s="170">
        <f t="shared" si="90"/>
        <v>0</v>
      </c>
      <c r="H114" s="709"/>
      <c r="I114" s="169">
        <f t="shared" si="118"/>
        <v>0</v>
      </c>
      <c r="J114" s="169">
        <v>7</v>
      </c>
      <c r="K114" s="174">
        <f t="shared" si="119"/>
        <v>0</v>
      </c>
      <c r="L114" s="46"/>
      <c r="M114" s="697">
        <f t="shared" si="120"/>
        <v>0</v>
      </c>
      <c r="N114" s="45">
        <v>7</v>
      </c>
      <c r="O114" s="128">
        <f t="shared" si="151"/>
        <v>0</v>
      </c>
      <c r="P114" s="128"/>
      <c r="Q114" s="128">
        <f t="shared" si="83"/>
        <v>0</v>
      </c>
      <c r="R114" s="128">
        <v>6</v>
      </c>
      <c r="S114" s="181">
        <f t="shared" si="121"/>
        <v>0</v>
      </c>
      <c r="T114" s="180"/>
      <c r="U114" s="180">
        <f t="shared" si="122"/>
        <v>0</v>
      </c>
      <c r="V114" s="180">
        <v>5</v>
      </c>
      <c r="W114" s="380">
        <f t="shared" si="101"/>
        <v>0</v>
      </c>
      <c r="X114" s="379"/>
      <c r="Y114" s="379">
        <f t="shared" si="123"/>
        <v>0</v>
      </c>
      <c r="Z114" s="379">
        <v>7</v>
      </c>
      <c r="AA114" s="99">
        <f t="shared" si="109"/>
        <v>0</v>
      </c>
      <c r="AB114" s="175"/>
      <c r="AC114" s="98">
        <f t="shared" si="107"/>
        <v>0</v>
      </c>
      <c r="AD114" s="98">
        <v>6</v>
      </c>
      <c r="AE114" s="107">
        <f t="shared" si="110"/>
        <v>0</v>
      </c>
      <c r="AF114" s="106"/>
      <c r="AG114" s="106">
        <f t="shared" si="111"/>
        <v>0</v>
      </c>
      <c r="AH114" s="106">
        <v>6</v>
      </c>
      <c r="AI114" s="115">
        <f t="shared" si="112"/>
        <v>0</v>
      </c>
      <c r="AJ114" s="114"/>
      <c r="AK114" s="114">
        <f t="shared" si="124"/>
        <v>0</v>
      </c>
      <c r="AL114" s="114">
        <v>6</v>
      </c>
      <c r="AM114" s="95">
        <f t="shared" si="125"/>
        <v>0</v>
      </c>
      <c r="AN114" s="196"/>
      <c r="AO114" s="95">
        <v>0</v>
      </c>
      <c r="AP114" s="40">
        <v>8</v>
      </c>
      <c r="AQ114" s="96">
        <f t="shared" si="113"/>
        <v>0</v>
      </c>
      <c r="AR114" s="96"/>
      <c r="AS114" s="96">
        <f t="shared" si="114"/>
        <v>0</v>
      </c>
      <c r="AT114" s="39">
        <v>6</v>
      </c>
      <c r="AU114" s="77">
        <f t="shared" si="89"/>
        <v>41</v>
      </c>
      <c r="AV114" s="83">
        <f t="shared" si="138"/>
        <v>0</v>
      </c>
      <c r="AW114" s="83"/>
      <c r="AX114" s="83">
        <f t="shared" si="156"/>
        <v>0</v>
      </c>
      <c r="AY114" s="515">
        <v>10</v>
      </c>
      <c r="AZ114" s="48">
        <f t="shared" si="140"/>
        <v>0</v>
      </c>
      <c r="BA114" s="164">
        <f>AFRD2!C69</f>
        <v>0</v>
      </c>
      <c r="BB114" s="48">
        <f t="shared" si="132"/>
        <v>0</v>
      </c>
      <c r="BC114" s="48">
        <v>10</v>
      </c>
      <c r="BD114" s="45">
        <f t="shared" si="141"/>
        <v>0</v>
      </c>
      <c r="BE114" s="45">
        <f>TFCC!C53</f>
        <v>0</v>
      </c>
      <c r="BF114" s="46">
        <f t="shared" si="142"/>
        <v>0</v>
      </c>
      <c r="BG114" s="46">
        <v>10</v>
      </c>
      <c r="BH114" s="56">
        <f t="shared" si="143"/>
        <v>0</v>
      </c>
      <c r="BI114" s="56">
        <f>SWID!C53</f>
        <v>0</v>
      </c>
      <c r="BJ114" s="56">
        <f t="shared" si="144"/>
        <v>0</v>
      </c>
      <c r="BK114" s="516">
        <v>10</v>
      </c>
      <c r="BL114" s="36">
        <f t="shared" si="136"/>
        <v>0</v>
      </c>
      <c r="BM114" s="36">
        <f>NSCC!C55</f>
        <v>0</v>
      </c>
      <c r="BN114" s="122">
        <f t="shared" si="137"/>
        <v>0</v>
      </c>
      <c r="BO114" s="121">
        <v>10</v>
      </c>
      <c r="BP114" s="17">
        <f t="shared" si="102"/>
        <v>0</v>
      </c>
      <c r="BQ114" s="17">
        <f t="shared" si="154"/>
        <v>0</v>
      </c>
      <c r="BR114" s="17"/>
      <c r="BS114" s="54"/>
      <c r="BT114" s="53">
        <f t="shared" si="108"/>
        <v>0</v>
      </c>
      <c r="BU114" s="720"/>
      <c r="BV114" s="71"/>
      <c r="BW114" s="18"/>
      <c r="BX114" s="18"/>
      <c r="BY114" s="17">
        <f t="shared" si="155"/>
        <v>0</v>
      </c>
      <c r="BZ114" s="17">
        <f t="shared" si="60"/>
        <v>26191.589888999999</v>
      </c>
      <c r="CA114" s="17">
        <f t="shared" si="157"/>
        <v>0</v>
      </c>
      <c r="CB114" s="17">
        <f t="shared" si="131"/>
        <v>0</v>
      </c>
      <c r="CC114" s="17">
        <f t="shared" si="150"/>
        <v>26191.589888999999</v>
      </c>
      <c r="CF114" s="17"/>
      <c r="CG114" s="17"/>
      <c r="CH114" s="17"/>
      <c r="CI114" s="17"/>
    </row>
    <row r="115" spans="1:87" x14ac:dyDescent="0.25">
      <c r="A115" s="366">
        <f t="shared" si="61"/>
        <v>44900</v>
      </c>
      <c r="B115" s="112"/>
      <c r="C115" s="372">
        <f t="shared" si="129"/>
        <v>0</v>
      </c>
      <c r="D115" s="371"/>
      <c r="E115" s="371">
        <f t="shared" si="130"/>
        <v>0</v>
      </c>
      <c r="F115" s="371">
        <v>7</v>
      </c>
      <c r="G115" s="170">
        <f t="shared" si="90"/>
        <v>0</v>
      </c>
      <c r="H115" s="709"/>
      <c r="I115" s="169">
        <f t="shared" si="118"/>
        <v>0</v>
      </c>
      <c r="J115" s="169">
        <v>7</v>
      </c>
      <c r="K115" s="174">
        <f t="shared" si="119"/>
        <v>0</v>
      </c>
      <c r="L115" s="46"/>
      <c r="M115" s="697">
        <f t="shared" si="120"/>
        <v>0</v>
      </c>
      <c r="N115" s="45">
        <v>7</v>
      </c>
      <c r="O115" s="128">
        <f t="shared" si="151"/>
        <v>0</v>
      </c>
      <c r="P115" s="128"/>
      <c r="Q115" s="128">
        <f t="shared" si="83"/>
        <v>0</v>
      </c>
      <c r="R115" s="128">
        <v>6</v>
      </c>
      <c r="S115" s="181">
        <f t="shared" si="121"/>
        <v>0</v>
      </c>
      <c r="T115" s="180"/>
      <c r="U115" s="180">
        <f t="shared" si="122"/>
        <v>0</v>
      </c>
      <c r="V115" s="180">
        <v>5</v>
      </c>
      <c r="W115" s="380">
        <f t="shared" si="101"/>
        <v>0</v>
      </c>
      <c r="X115" s="379"/>
      <c r="Y115" s="379">
        <f t="shared" si="123"/>
        <v>0</v>
      </c>
      <c r="Z115" s="379">
        <v>7</v>
      </c>
      <c r="AA115" s="99">
        <f t="shared" si="109"/>
        <v>0</v>
      </c>
      <c r="AB115" s="175"/>
      <c r="AC115" s="98">
        <f t="shared" si="107"/>
        <v>0</v>
      </c>
      <c r="AD115" s="98">
        <v>6</v>
      </c>
      <c r="AE115" s="107">
        <f t="shared" si="110"/>
        <v>0</v>
      </c>
      <c r="AF115" s="106"/>
      <c r="AG115" s="106">
        <f t="shared" si="111"/>
        <v>0</v>
      </c>
      <c r="AH115" s="106">
        <v>6</v>
      </c>
      <c r="AI115" s="115">
        <f t="shared" si="112"/>
        <v>0</v>
      </c>
      <c r="AJ115" s="114"/>
      <c r="AK115" s="114">
        <f t="shared" si="124"/>
        <v>0</v>
      </c>
      <c r="AL115" s="114">
        <v>6</v>
      </c>
      <c r="AM115" s="95">
        <f t="shared" si="125"/>
        <v>0</v>
      </c>
      <c r="AN115" s="196"/>
      <c r="AO115" s="95">
        <v>0</v>
      </c>
      <c r="AP115" s="40">
        <v>8</v>
      </c>
      <c r="AQ115" s="96">
        <f t="shared" si="113"/>
        <v>0</v>
      </c>
      <c r="AR115" s="96"/>
      <c r="AS115" s="96">
        <f t="shared" si="114"/>
        <v>0</v>
      </c>
      <c r="AT115" s="39">
        <v>6</v>
      </c>
      <c r="AU115" s="77">
        <f t="shared" si="89"/>
        <v>42</v>
      </c>
      <c r="AV115" s="83">
        <f t="shared" si="138"/>
        <v>0</v>
      </c>
      <c r="AW115" s="83"/>
      <c r="AX115" s="83">
        <f t="shared" si="156"/>
        <v>0</v>
      </c>
      <c r="AY115" s="515">
        <v>10</v>
      </c>
      <c r="AZ115" s="48">
        <f t="shared" si="140"/>
        <v>0</v>
      </c>
      <c r="BA115" s="164">
        <f>AFRD2!C70</f>
        <v>0</v>
      </c>
      <c r="BB115" s="48">
        <f t="shared" si="132"/>
        <v>0</v>
      </c>
      <c r="BC115" s="48">
        <v>10</v>
      </c>
      <c r="BD115" s="45">
        <f t="shared" si="141"/>
        <v>0</v>
      </c>
      <c r="BE115" s="45">
        <f>TFCC!C54</f>
        <v>0</v>
      </c>
      <c r="BF115" s="46">
        <f t="shared" si="142"/>
        <v>0</v>
      </c>
      <c r="BG115" s="46">
        <v>10</v>
      </c>
      <c r="BH115" s="56">
        <f t="shared" si="143"/>
        <v>0</v>
      </c>
      <c r="BI115" s="56">
        <f>SWID!C54</f>
        <v>0</v>
      </c>
      <c r="BJ115" s="56">
        <f t="shared" si="144"/>
        <v>0</v>
      </c>
      <c r="BK115" s="516">
        <v>10</v>
      </c>
      <c r="BL115" s="36">
        <f t="shared" si="136"/>
        <v>0</v>
      </c>
      <c r="BM115" s="36">
        <f>NSCC!C56</f>
        <v>0</v>
      </c>
      <c r="BN115" s="122">
        <f t="shared" si="137"/>
        <v>0</v>
      </c>
      <c r="BO115" s="121">
        <v>10</v>
      </c>
      <c r="BP115" s="17">
        <f t="shared" si="102"/>
        <v>0</v>
      </c>
      <c r="BQ115" s="17">
        <f t="shared" si="154"/>
        <v>0</v>
      </c>
      <c r="BR115" s="17"/>
      <c r="BS115" s="54"/>
      <c r="BT115" s="53">
        <f t="shared" si="108"/>
        <v>0</v>
      </c>
      <c r="BU115" s="720"/>
      <c r="BV115" s="191" t="e">
        <f>AVERAGE(BU109:BU115)</f>
        <v>#DIV/0!</v>
      </c>
      <c r="BW115" s="18"/>
      <c r="BX115" s="18"/>
      <c r="BY115" s="17">
        <f t="shared" si="155"/>
        <v>0</v>
      </c>
      <c r="BZ115" s="17">
        <f t="shared" si="60"/>
        <v>26191.589888999999</v>
      </c>
      <c r="CA115" s="17">
        <f t="shared" si="157"/>
        <v>0</v>
      </c>
      <c r="CB115" s="17">
        <f t="shared" si="131"/>
        <v>0</v>
      </c>
      <c r="CC115" s="17">
        <f t="shared" si="150"/>
        <v>26191.589888999999</v>
      </c>
      <c r="CF115" s="17"/>
      <c r="CG115" s="17"/>
      <c r="CH115" s="17"/>
      <c r="CI115" s="17"/>
    </row>
    <row r="116" spans="1:87" x14ac:dyDescent="0.25">
      <c r="A116" s="366">
        <f t="shared" si="61"/>
        <v>44901</v>
      </c>
      <c r="B116" s="112"/>
      <c r="C116" s="372">
        <f t="shared" si="129"/>
        <v>0</v>
      </c>
      <c r="D116" s="371"/>
      <c r="E116" s="371">
        <f t="shared" si="130"/>
        <v>0</v>
      </c>
      <c r="F116" s="371">
        <v>7</v>
      </c>
      <c r="G116" s="170">
        <f t="shared" si="90"/>
        <v>0</v>
      </c>
      <c r="H116" s="709"/>
      <c r="I116" s="169">
        <f t="shared" si="118"/>
        <v>0</v>
      </c>
      <c r="J116" s="169">
        <v>7</v>
      </c>
      <c r="K116" s="174">
        <f t="shared" si="119"/>
        <v>0</v>
      </c>
      <c r="L116" s="46"/>
      <c r="M116" s="697">
        <f t="shared" si="120"/>
        <v>0</v>
      </c>
      <c r="N116" s="45">
        <v>7</v>
      </c>
      <c r="O116" s="128">
        <f t="shared" si="151"/>
        <v>0</v>
      </c>
      <c r="P116" s="128"/>
      <c r="Q116" s="128">
        <f t="shared" si="83"/>
        <v>0</v>
      </c>
      <c r="R116" s="128">
        <v>6</v>
      </c>
      <c r="S116" s="181">
        <f t="shared" si="121"/>
        <v>0</v>
      </c>
      <c r="T116" s="180"/>
      <c r="U116" s="180">
        <f t="shared" si="122"/>
        <v>0</v>
      </c>
      <c r="V116" s="180">
        <v>5</v>
      </c>
      <c r="W116" s="380">
        <f t="shared" si="101"/>
        <v>0</v>
      </c>
      <c r="X116" s="379"/>
      <c r="Y116" s="379">
        <f t="shared" si="123"/>
        <v>0</v>
      </c>
      <c r="Z116" s="379">
        <v>7</v>
      </c>
      <c r="AA116" s="99">
        <f t="shared" si="109"/>
        <v>0</v>
      </c>
      <c r="AB116" s="175"/>
      <c r="AC116" s="98">
        <f t="shared" si="107"/>
        <v>0</v>
      </c>
      <c r="AD116" s="98">
        <v>6</v>
      </c>
      <c r="AE116" s="107">
        <f t="shared" si="110"/>
        <v>0</v>
      </c>
      <c r="AF116" s="106"/>
      <c r="AG116" s="106">
        <f t="shared" si="111"/>
        <v>0</v>
      </c>
      <c r="AH116" s="106">
        <v>6</v>
      </c>
      <c r="AI116" s="115">
        <f t="shared" si="112"/>
        <v>0</v>
      </c>
      <c r="AJ116" s="114"/>
      <c r="AK116" s="114">
        <f t="shared" si="124"/>
        <v>0</v>
      </c>
      <c r="AL116" s="114">
        <v>6</v>
      </c>
      <c r="AM116" s="95">
        <f t="shared" si="125"/>
        <v>0</v>
      </c>
      <c r="AN116" s="196"/>
      <c r="AO116" s="95">
        <v>0</v>
      </c>
      <c r="AP116" s="40">
        <v>8</v>
      </c>
      <c r="AQ116" s="96">
        <f t="shared" si="113"/>
        <v>0</v>
      </c>
      <c r="AR116" s="96"/>
      <c r="AS116" s="96">
        <f t="shared" si="114"/>
        <v>0</v>
      </c>
      <c r="AT116" s="39">
        <v>6</v>
      </c>
      <c r="AU116" s="77">
        <f t="shared" si="89"/>
        <v>43</v>
      </c>
      <c r="AV116" s="83">
        <f t="shared" si="138"/>
        <v>0</v>
      </c>
      <c r="AW116" s="83"/>
      <c r="AX116" s="83">
        <f t="shared" si="156"/>
        <v>0</v>
      </c>
      <c r="AY116" s="515">
        <v>10</v>
      </c>
      <c r="AZ116" s="48">
        <f t="shared" si="140"/>
        <v>0</v>
      </c>
      <c r="BA116" s="164">
        <f>AFRD2!C71</f>
        <v>0</v>
      </c>
      <c r="BB116" s="48">
        <f t="shared" si="132"/>
        <v>0</v>
      </c>
      <c r="BC116" s="48">
        <v>10</v>
      </c>
      <c r="BD116" s="45">
        <f t="shared" si="141"/>
        <v>0</v>
      </c>
      <c r="BE116" s="45">
        <f>TFCC!C55</f>
        <v>0</v>
      </c>
      <c r="BF116" s="46">
        <f t="shared" si="142"/>
        <v>0</v>
      </c>
      <c r="BG116" s="46">
        <v>10</v>
      </c>
      <c r="BH116" s="56">
        <f t="shared" si="143"/>
        <v>0</v>
      </c>
      <c r="BI116" s="56">
        <f>SWID!C55</f>
        <v>0</v>
      </c>
      <c r="BJ116" s="56">
        <f t="shared" si="144"/>
        <v>0</v>
      </c>
      <c r="BK116" s="516">
        <v>10</v>
      </c>
      <c r="BL116" s="36">
        <f t="shared" si="136"/>
        <v>0</v>
      </c>
      <c r="BM116" s="36">
        <f>NSCC!C57</f>
        <v>0</v>
      </c>
      <c r="BN116" s="122">
        <f t="shared" si="137"/>
        <v>0</v>
      </c>
      <c r="BO116" s="121">
        <v>10</v>
      </c>
      <c r="BP116" s="17">
        <f t="shared" si="102"/>
        <v>0</v>
      </c>
      <c r="BQ116" s="17">
        <f t="shared" si="154"/>
        <v>0</v>
      </c>
      <c r="BR116" s="17"/>
      <c r="BS116" s="54"/>
      <c r="BT116" s="53">
        <f>BW116+BS116</f>
        <v>0</v>
      </c>
      <c r="BU116" s="720"/>
      <c r="BV116" s="71"/>
      <c r="BW116" s="18"/>
      <c r="BX116" s="18"/>
      <c r="BY116" s="17">
        <f t="shared" si="155"/>
        <v>0</v>
      </c>
      <c r="BZ116" s="17">
        <f t="shared" si="60"/>
        <v>26191.589888999999</v>
      </c>
      <c r="CA116" s="17">
        <f>B116-BW116-BS116</f>
        <v>0</v>
      </c>
      <c r="CB116" s="17">
        <f t="shared" si="131"/>
        <v>0</v>
      </c>
      <c r="CC116" s="17">
        <f t="shared" si="150"/>
        <v>26191.589888999999</v>
      </c>
      <c r="CD116" s="17">
        <f>AVERAGE(CA111:CA116)</f>
        <v>0</v>
      </c>
      <c r="CF116" s="17"/>
      <c r="CG116" s="17"/>
      <c r="CH116" s="17"/>
      <c r="CI116" s="17"/>
    </row>
    <row r="117" spans="1:87" x14ac:dyDescent="0.25">
      <c r="A117" s="366">
        <f t="shared" si="61"/>
        <v>44902</v>
      </c>
      <c r="B117" s="112"/>
      <c r="C117" s="372">
        <f t="shared" si="129"/>
        <v>0</v>
      </c>
      <c r="D117" s="371"/>
      <c r="E117" s="371">
        <f t="shared" si="130"/>
        <v>0</v>
      </c>
      <c r="F117" s="371">
        <v>7</v>
      </c>
      <c r="G117" s="170">
        <f t="shared" si="90"/>
        <v>0</v>
      </c>
      <c r="H117" s="709"/>
      <c r="I117" s="169">
        <f t="shared" si="118"/>
        <v>0</v>
      </c>
      <c r="J117" s="169">
        <v>7</v>
      </c>
      <c r="K117" s="174">
        <f t="shared" si="119"/>
        <v>0</v>
      </c>
      <c r="L117" s="46"/>
      <c r="M117" s="697">
        <f t="shared" si="120"/>
        <v>0</v>
      </c>
      <c r="N117" s="45">
        <v>7</v>
      </c>
      <c r="O117" s="128">
        <f t="shared" si="151"/>
        <v>0</v>
      </c>
      <c r="P117" s="128"/>
      <c r="Q117" s="128">
        <f t="shared" si="83"/>
        <v>0</v>
      </c>
      <c r="R117" s="128">
        <v>6</v>
      </c>
      <c r="S117" s="181">
        <f t="shared" si="121"/>
        <v>0</v>
      </c>
      <c r="T117" s="180"/>
      <c r="U117" s="180">
        <f t="shared" si="122"/>
        <v>0</v>
      </c>
      <c r="V117" s="180">
        <v>5</v>
      </c>
      <c r="W117" s="380">
        <f t="shared" si="101"/>
        <v>0</v>
      </c>
      <c r="X117" s="379"/>
      <c r="Y117" s="379">
        <f t="shared" si="123"/>
        <v>0</v>
      </c>
      <c r="Z117" s="379">
        <v>7</v>
      </c>
      <c r="AA117" s="99">
        <f t="shared" si="109"/>
        <v>0</v>
      </c>
      <c r="AB117" s="175"/>
      <c r="AC117" s="98">
        <f t="shared" si="107"/>
        <v>0</v>
      </c>
      <c r="AD117" s="98">
        <v>6</v>
      </c>
      <c r="AE117" s="107">
        <f t="shared" si="110"/>
        <v>0</v>
      </c>
      <c r="AF117" s="106"/>
      <c r="AG117" s="106">
        <f t="shared" si="111"/>
        <v>0</v>
      </c>
      <c r="AH117" s="106">
        <v>6</v>
      </c>
      <c r="AI117" s="115">
        <f t="shared" si="112"/>
        <v>0</v>
      </c>
      <c r="AJ117" s="114"/>
      <c r="AK117" s="114">
        <f t="shared" si="124"/>
        <v>0</v>
      </c>
      <c r="AL117" s="114">
        <v>6</v>
      </c>
      <c r="AM117" s="95">
        <f t="shared" si="125"/>
        <v>0</v>
      </c>
      <c r="AN117" s="196"/>
      <c r="AO117" s="95">
        <v>0</v>
      </c>
      <c r="AP117" s="40">
        <v>8</v>
      </c>
      <c r="AQ117" s="96">
        <f t="shared" si="113"/>
        <v>0</v>
      </c>
      <c r="AR117" s="96"/>
      <c r="AS117" s="96">
        <f t="shared" si="114"/>
        <v>0</v>
      </c>
      <c r="AT117" s="39">
        <v>6</v>
      </c>
      <c r="AU117" s="77">
        <f t="shared" si="89"/>
        <v>44</v>
      </c>
      <c r="AV117" s="83">
        <f t="shared" si="138"/>
        <v>0</v>
      </c>
      <c r="AW117" s="84"/>
      <c r="AX117" s="83">
        <f t="shared" si="156"/>
        <v>0</v>
      </c>
      <c r="AY117" s="515">
        <v>10</v>
      </c>
      <c r="AZ117" s="48">
        <f t="shared" si="140"/>
        <v>0</v>
      </c>
      <c r="BA117" s="164">
        <f>AFRD2!C72</f>
        <v>0</v>
      </c>
      <c r="BB117" s="48">
        <f t="shared" si="132"/>
        <v>0</v>
      </c>
      <c r="BC117" s="48">
        <v>10</v>
      </c>
      <c r="BD117" s="45">
        <f t="shared" si="141"/>
        <v>0</v>
      </c>
      <c r="BE117" s="45">
        <f>TFCC!C56</f>
        <v>0</v>
      </c>
      <c r="BF117" s="46">
        <f t="shared" si="142"/>
        <v>0</v>
      </c>
      <c r="BG117" s="46">
        <v>10</v>
      </c>
      <c r="BH117" s="56">
        <f t="shared" si="143"/>
        <v>0</v>
      </c>
      <c r="BI117" s="56">
        <f>SWID!C56</f>
        <v>0</v>
      </c>
      <c r="BJ117" s="56">
        <f t="shared" si="144"/>
        <v>0</v>
      </c>
      <c r="BK117" s="516">
        <v>10</v>
      </c>
      <c r="BL117" s="36">
        <f t="shared" si="136"/>
        <v>0</v>
      </c>
      <c r="BM117" s="36">
        <f>NSCC!C58</f>
        <v>0</v>
      </c>
      <c r="BN117" s="122">
        <f t="shared" si="137"/>
        <v>0</v>
      </c>
      <c r="BO117" s="121">
        <v>10</v>
      </c>
      <c r="BP117" s="17">
        <f t="shared" si="102"/>
        <v>0</v>
      </c>
      <c r="BQ117" s="17">
        <f t="shared" si="154"/>
        <v>0</v>
      </c>
      <c r="BR117" s="17"/>
      <c r="BS117" s="54"/>
      <c r="BT117" s="53">
        <f>BW117+BS117</f>
        <v>0</v>
      </c>
      <c r="BU117" s="200"/>
      <c r="BV117" s="71"/>
      <c r="BW117" s="18"/>
      <c r="BX117" s="18"/>
      <c r="BY117" s="17">
        <f t="shared" si="155"/>
        <v>0</v>
      </c>
      <c r="BZ117" s="17">
        <f t="shared" si="60"/>
        <v>26191.589888999999</v>
      </c>
      <c r="CA117" s="17">
        <f t="shared" si="157"/>
        <v>0</v>
      </c>
      <c r="CB117" s="17">
        <f t="shared" si="131"/>
        <v>0</v>
      </c>
      <c r="CC117" s="17">
        <f t="shared" si="150"/>
        <v>26191.589888999999</v>
      </c>
      <c r="CF117" s="17"/>
      <c r="CG117" s="17"/>
      <c r="CH117" s="17"/>
      <c r="CI117" s="17"/>
    </row>
    <row r="118" spans="1:87" x14ac:dyDescent="0.25">
      <c r="A118" s="366">
        <f t="shared" si="61"/>
        <v>44903</v>
      </c>
      <c r="B118" s="112"/>
      <c r="C118" s="372">
        <f t="shared" si="129"/>
        <v>0</v>
      </c>
      <c r="D118" s="371"/>
      <c r="E118" s="371">
        <f t="shared" si="130"/>
        <v>0</v>
      </c>
      <c r="F118" s="371">
        <v>7</v>
      </c>
      <c r="G118" s="170">
        <f t="shared" si="90"/>
        <v>0</v>
      </c>
      <c r="H118" s="709"/>
      <c r="I118" s="169">
        <f t="shared" si="118"/>
        <v>0</v>
      </c>
      <c r="J118" s="169">
        <v>7</v>
      </c>
      <c r="K118" s="174">
        <f t="shared" si="119"/>
        <v>0</v>
      </c>
      <c r="L118" s="46"/>
      <c r="M118" s="697">
        <f t="shared" si="120"/>
        <v>0</v>
      </c>
      <c r="N118" s="45">
        <v>7</v>
      </c>
      <c r="O118" s="128">
        <f t="shared" si="151"/>
        <v>0</v>
      </c>
      <c r="P118" s="128"/>
      <c r="Q118" s="128">
        <f t="shared" si="83"/>
        <v>0</v>
      </c>
      <c r="R118" s="128">
        <v>6</v>
      </c>
      <c r="S118" s="181">
        <f t="shared" si="121"/>
        <v>0</v>
      </c>
      <c r="T118" s="180"/>
      <c r="U118" s="180">
        <f t="shared" si="122"/>
        <v>0</v>
      </c>
      <c r="V118" s="180">
        <v>5</v>
      </c>
      <c r="W118" s="380">
        <f t="shared" si="101"/>
        <v>0</v>
      </c>
      <c r="X118" s="379"/>
      <c r="Y118" s="379">
        <f t="shared" si="123"/>
        <v>0</v>
      </c>
      <c r="Z118" s="379">
        <v>7</v>
      </c>
      <c r="AA118" s="99">
        <f t="shared" si="109"/>
        <v>0</v>
      </c>
      <c r="AB118" s="175"/>
      <c r="AC118" s="98">
        <f t="shared" si="107"/>
        <v>0</v>
      </c>
      <c r="AD118" s="98">
        <v>6</v>
      </c>
      <c r="AE118" s="107">
        <f t="shared" si="110"/>
        <v>0</v>
      </c>
      <c r="AF118" s="106"/>
      <c r="AG118" s="106">
        <f t="shared" si="111"/>
        <v>0</v>
      </c>
      <c r="AH118" s="106">
        <v>6</v>
      </c>
      <c r="AI118" s="115">
        <f t="shared" si="112"/>
        <v>0</v>
      </c>
      <c r="AJ118" s="114"/>
      <c r="AK118" s="114">
        <f t="shared" si="124"/>
        <v>0</v>
      </c>
      <c r="AL118" s="114">
        <v>6</v>
      </c>
      <c r="AM118" s="95">
        <f t="shared" si="125"/>
        <v>0</v>
      </c>
      <c r="AN118" s="196"/>
      <c r="AO118" s="95">
        <v>0</v>
      </c>
      <c r="AP118" s="40">
        <v>8</v>
      </c>
      <c r="AQ118" s="96">
        <f t="shared" si="113"/>
        <v>0</v>
      </c>
      <c r="AR118" s="96"/>
      <c r="AS118" s="96">
        <f t="shared" si="114"/>
        <v>0</v>
      </c>
      <c r="AT118" s="39">
        <v>6</v>
      </c>
      <c r="AU118" s="77">
        <f t="shared" si="89"/>
        <v>45</v>
      </c>
      <c r="AV118" s="83">
        <f t="shared" si="138"/>
        <v>0</v>
      </c>
      <c r="AW118" s="84"/>
      <c r="AX118" s="83">
        <f t="shared" si="156"/>
        <v>0</v>
      </c>
      <c r="AY118" s="515">
        <v>10</v>
      </c>
      <c r="AZ118" s="48">
        <f t="shared" si="140"/>
        <v>0</v>
      </c>
      <c r="BA118" s="164">
        <f>AFRD2!C73</f>
        <v>0</v>
      </c>
      <c r="BB118" s="48">
        <f t="shared" si="132"/>
        <v>0</v>
      </c>
      <c r="BC118" s="48">
        <v>10</v>
      </c>
      <c r="BD118" s="45">
        <f t="shared" si="141"/>
        <v>0</v>
      </c>
      <c r="BE118" s="45">
        <f>TFCC!C57</f>
        <v>0</v>
      </c>
      <c r="BF118" s="46">
        <f t="shared" si="142"/>
        <v>0</v>
      </c>
      <c r="BG118" s="46">
        <v>10</v>
      </c>
      <c r="BH118" s="56">
        <f t="shared" si="143"/>
        <v>0</v>
      </c>
      <c r="BI118" s="56">
        <f>SWID!C57</f>
        <v>0</v>
      </c>
      <c r="BJ118" s="56">
        <f t="shared" si="144"/>
        <v>0</v>
      </c>
      <c r="BK118" s="516">
        <v>10</v>
      </c>
      <c r="BL118" s="36">
        <f t="shared" si="136"/>
        <v>0</v>
      </c>
      <c r="BM118" s="36">
        <f>NSCC!C59</f>
        <v>0</v>
      </c>
      <c r="BN118" s="122">
        <f t="shared" si="137"/>
        <v>0</v>
      </c>
      <c r="BO118" s="121">
        <v>10</v>
      </c>
      <c r="BP118" s="17">
        <f t="shared" si="102"/>
        <v>0</v>
      </c>
      <c r="BQ118" s="17">
        <f t="shared" si="154"/>
        <v>0</v>
      </c>
      <c r="BR118" s="17"/>
      <c r="BS118" s="54"/>
      <c r="BT118" s="53">
        <f t="shared" si="108"/>
        <v>0</v>
      </c>
      <c r="BU118" s="200"/>
      <c r="BV118" s="71"/>
      <c r="BW118" s="18"/>
      <c r="BX118" s="18"/>
      <c r="BY118" s="17">
        <f t="shared" si="155"/>
        <v>0</v>
      </c>
      <c r="BZ118" s="17">
        <f t="shared" si="60"/>
        <v>26191.589888999999</v>
      </c>
      <c r="CA118" s="17">
        <f t="shared" si="157"/>
        <v>0</v>
      </c>
      <c r="CB118" s="17">
        <f t="shared" si="131"/>
        <v>0</v>
      </c>
      <c r="CC118" s="17">
        <f t="shared" si="150"/>
        <v>26191.589888999999</v>
      </c>
      <c r="CF118" s="17"/>
      <c r="CG118" s="17"/>
      <c r="CH118" s="17"/>
      <c r="CI118" s="17"/>
    </row>
    <row r="119" spans="1:87" x14ac:dyDescent="0.25">
      <c r="A119" s="366">
        <f t="shared" si="61"/>
        <v>44904</v>
      </c>
      <c r="B119" s="112"/>
      <c r="C119" s="372">
        <f t="shared" si="129"/>
        <v>0</v>
      </c>
      <c r="D119" s="371"/>
      <c r="E119" s="371">
        <f t="shared" si="130"/>
        <v>0</v>
      </c>
      <c r="F119" s="371">
        <v>7</v>
      </c>
      <c r="G119" s="170">
        <f t="shared" si="90"/>
        <v>0</v>
      </c>
      <c r="H119" s="709"/>
      <c r="I119" s="169">
        <f t="shared" si="118"/>
        <v>0</v>
      </c>
      <c r="J119" s="169">
        <v>7</v>
      </c>
      <c r="K119" s="174">
        <f t="shared" si="119"/>
        <v>0</v>
      </c>
      <c r="L119" s="46"/>
      <c r="M119" s="697">
        <f t="shared" si="120"/>
        <v>0</v>
      </c>
      <c r="N119" s="45">
        <v>7</v>
      </c>
      <c r="O119" s="128">
        <f t="shared" si="151"/>
        <v>0</v>
      </c>
      <c r="P119" s="128"/>
      <c r="Q119" s="128">
        <f t="shared" si="83"/>
        <v>0</v>
      </c>
      <c r="R119" s="128">
        <v>6</v>
      </c>
      <c r="S119" s="181">
        <f t="shared" si="121"/>
        <v>0</v>
      </c>
      <c r="T119" s="180"/>
      <c r="U119" s="180">
        <f t="shared" si="122"/>
        <v>0</v>
      </c>
      <c r="V119" s="180">
        <v>5</v>
      </c>
      <c r="W119" s="380">
        <f t="shared" si="101"/>
        <v>0</v>
      </c>
      <c r="X119" s="379"/>
      <c r="Y119" s="379">
        <f t="shared" si="123"/>
        <v>0</v>
      </c>
      <c r="Z119" s="379">
        <v>7</v>
      </c>
      <c r="AA119" s="99">
        <f t="shared" si="109"/>
        <v>0</v>
      </c>
      <c r="AB119" s="175"/>
      <c r="AC119" s="98">
        <f t="shared" si="107"/>
        <v>0</v>
      </c>
      <c r="AD119" s="98">
        <v>6</v>
      </c>
      <c r="AE119" s="107">
        <f t="shared" si="110"/>
        <v>0</v>
      </c>
      <c r="AF119" s="106"/>
      <c r="AG119" s="106">
        <f t="shared" si="111"/>
        <v>0</v>
      </c>
      <c r="AH119" s="106">
        <v>6</v>
      </c>
      <c r="AI119" s="115">
        <f t="shared" si="112"/>
        <v>0</v>
      </c>
      <c r="AJ119" s="114"/>
      <c r="AK119" s="114">
        <f t="shared" si="124"/>
        <v>0</v>
      </c>
      <c r="AL119" s="114">
        <v>6</v>
      </c>
      <c r="AM119" s="95">
        <f t="shared" si="125"/>
        <v>0</v>
      </c>
      <c r="AN119" s="196"/>
      <c r="AO119" s="95">
        <v>0</v>
      </c>
      <c r="AP119" s="40">
        <v>8</v>
      </c>
      <c r="AQ119" s="96">
        <f t="shared" si="113"/>
        <v>0</v>
      </c>
      <c r="AR119" s="96"/>
      <c r="AS119" s="96">
        <f t="shared" si="114"/>
        <v>0</v>
      </c>
      <c r="AT119" s="39">
        <v>6</v>
      </c>
      <c r="AU119" s="77">
        <f t="shared" si="89"/>
        <v>46</v>
      </c>
      <c r="AV119" s="83">
        <f t="shared" si="138"/>
        <v>0</v>
      </c>
      <c r="AW119" s="84"/>
      <c r="AX119" s="83">
        <f t="shared" si="156"/>
        <v>0</v>
      </c>
      <c r="AY119" s="515">
        <v>10</v>
      </c>
      <c r="AZ119" s="48">
        <f t="shared" si="140"/>
        <v>0</v>
      </c>
      <c r="BA119" s="164">
        <f>AFRD2!C74</f>
        <v>0</v>
      </c>
      <c r="BB119" s="48">
        <f t="shared" si="132"/>
        <v>0</v>
      </c>
      <c r="BC119" s="48">
        <v>10</v>
      </c>
      <c r="BD119" s="45">
        <f t="shared" si="141"/>
        <v>0</v>
      </c>
      <c r="BE119" s="45">
        <f>TFCC!C58</f>
        <v>0</v>
      </c>
      <c r="BF119" s="46">
        <f t="shared" si="142"/>
        <v>0</v>
      </c>
      <c r="BG119" s="46">
        <v>10</v>
      </c>
      <c r="BH119" s="56">
        <f t="shared" si="143"/>
        <v>0</v>
      </c>
      <c r="BI119" s="56">
        <f>SWID!C58</f>
        <v>0</v>
      </c>
      <c r="BJ119" s="56">
        <f t="shared" si="144"/>
        <v>0</v>
      </c>
      <c r="BK119" s="516">
        <v>10</v>
      </c>
      <c r="BL119" s="36">
        <f t="shared" si="136"/>
        <v>0</v>
      </c>
      <c r="BM119" s="36">
        <f>NSCC!C60</f>
        <v>0</v>
      </c>
      <c r="BN119" s="122">
        <f t="shared" si="137"/>
        <v>0</v>
      </c>
      <c r="BO119" s="121">
        <v>10</v>
      </c>
      <c r="BP119" s="17">
        <f t="shared" si="102"/>
        <v>0</v>
      </c>
      <c r="BQ119" s="17">
        <f t="shared" si="154"/>
        <v>0</v>
      </c>
      <c r="BR119" s="17"/>
      <c r="BS119" s="54"/>
      <c r="BT119" s="53">
        <f t="shared" si="108"/>
        <v>0</v>
      </c>
      <c r="BU119" s="200"/>
      <c r="BV119" s="71"/>
      <c r="BW119" s="18"/>
      <c r="BX119" s="18"/>
      <c r="BY119" s="17">
        <f t="shared" si="155"/>
        <v>0</v>
      </c>
      <c r="BZ119" s="17">
        <f t="shared" si="60"/>
        <v>26191.589888999999</v>
      </c>
      <c r="CA119" s="17">
        <f t="shared" si="157"/>
        <v>0</v>
      </c>
      <c r="CB119" s="17">
        <f t="shared" si="131"/>
        <v>0</v>
      </c>
      <c r="CC119" s="17">
        <f t="shared" si="150"/>
        <v>26191.589888999999</v>
      </c>
      <c r="CF119" s="17"/>
      <c r="CG119" s="17"/>
      <c r="CH119" s="17"/>
      <c r="CI119" s="17"/>
    </row>
    <row r="120" spans="1:87" x14ac:dyDescent="0.25">
      <c r="A120" s="366">
        <f t="shared" si="61"/>
        <v>44905</v>
      </c>
      <c r="B120" s="112"/>
      <c r="C120" s="372">
        <f t="shared" si="129"/>
        <v>0</v>
      </c>
      <c r="D120" s="371"/>
      <c r="E120" s="371">
        <f t="shared" si="130"/>
        <v>0</v>
      </c>
      <c r="F120" s="371">
        <v>7</v>
      </c>
      <c r="G120" s="170">
        <f t="shared" si="90"/>
        <v>0</v>
      </c>
      <c r="H120" s="709"/>
      <c r="I120" s="169">
        <f t="shared" si="118"/>
        <v>0</v>
      </c>
      <c r="J120" s="169">
        <v>7</v>
      </c>
      <c r="K120" s="174">
        <f t="shared" si="119"/>
        <v>0</v>
      </c>
      <c r="L120" s="46"/>
      <c r="M120" s="697">
        <f t="shared" si="120"/>
        <v>0</v>
      </c>
      <c r="N120" s="45">
        <v>7</v>
      </c>
      <c r="O120" s="128">
        <f t="shared" si="151"/>
        <v>0</v>
      </c>
      <c r="P120" s="128"/>
      <c r="Q120" s="128">
        <f t="shared" si="83"/>
        <v>0</v>
      </c>
      <c r="R120" s="128">
        <v>6</v>
      </c>
      <c r="S120" s="181">
        <f t="shared" si="121"/>
        <v>0</v>
      </c>
      <c r="T120" s="180"/>
      <c r="U120" s="180">
        <f t="shared" si="122"/>
        <v>0</v>
      </c>
      <c r="V120" s="180">
        <v>5</v>
      </c>
      <c r="W120" s="380">
        <f t="shared" si="101"/>
        <v>0</v>
      </c>
      <c r="X120" s="379"/>
      <c r="Y120" s="379">
        <f t="shared" si="123"/>
        <v>0</v>
      </c>
      <c r="Z120" s="379">
        <v>7</v>
      </c>
      <c r="AA120" s="99">
        <f t="shared" si="109"/>
        <v>0</v>
      </c>
      <c r="AB120" s="175"/>
      <c r="AC120" s="98">
        <f t="shared" si="107"/>
        <v>0</v>
      </c>
      <c r="AD120" s="98">
        <v>6</v>
      </c>
      <c r="AE120" s="107">
        <f t="shared" si="110"/>
        <v>0</v>
      </c>
      <c r="AF120" s="106"/>
      <c r="AG120" s="106">
        <f t="shared" si="111"/>
        <v>0</v>
      </c>
      <c r="AH120" s="106">
        <v>6</v>
      </c>
      <c r="AI120" s="115">
        <f t="shared" si="112"/>
        <v>0</v>
      </c>
      <c r="AJ120" s="114"/>
      <c r="AK120" s="114">
        <f t="shared" si="124"/>
        <v>0</v>
      </c>
      <c r="AL120" s="114">
        <v>6</v>
      </c>
      <c r="AM120" s="95">
        <f t="shared" si="125"/>
        <v>0</v>
      </c>
      <c r="AN120" s="196"/>
      <c r="AO120" s="95">
        <v>0</v>
      </c>
      <c r="AP120" s="40">
        <v>8</v>
      </c>
      <c r="AQ120" s="96">
        <f t="shared" si="113"/>
        <v>0</v>
      </c>
      <c r="AR120" s="96"/>
      <c r="AS120" s="96">
        <f t="shared" si="114"/>
        <v>0</v>
      </c>
      <c r="AT120" s="39">
        <v>6</v>
      </c>
      <c r="AU120" s="77">
        <f t="shared" si="89"/>
        <v>47</v>
      </c>
      <c r="AV120" s="83">
        <f t="shared" si="138"/>
        <v>0</v>
      </c>
      <c r="AW120" s="84"/>
      <c r="AX120" s="83">
        <f t="shared" si="156"/>
        <v>0</v>
      </c>
      <c r="AY120" s="515">
        <v>10</v>
      </c>
      <c r="AZ120" s="48">
        <f t="shared" si="140"/>
        <v>0</v>
      </c>
      <c r="BA120" s="164">
        <f>AFRD2!C75</f>
        <v>0</v>
      </c>
      <c r="BB120" s="48">
        <f t="shared" si="132"/>
        <v>0</v>
      </c>
      <c r="BC120" s="48">
        <v>10</v>
      </c>
      <c r="BD120" s="45">
        <f t="shared" si="141"/>
        <v>0</v>
      </c>
      <c r="BE120" s="45">
        <f>TFCC!C59</f>
        <v>0</v>
      </c>
      <c r="BF120" s="46">
        <f t="shared" si="142"/>
        <v>0</v>
      </c>
      <c r="BG120" s="46">
        <v>10</v>
      </c>
      <c r="BH120" s="56">
        <f t="shared" si="143"/>
        <v>0</v>
      </c>
      <c r="BI120" s="56">
        <f>SWID!C59</f>
        <v>0</v>
      </c>
      <c r="BJ120" s="56">
        <f t="shared" si="144"/>
        <v>0</v>
      </c>
      <c r="BK120" s="516">
        <v>10</v>
      </c>
      <c r="BL120" s="36">
        <f t="shared" si="136"/>
        <v>0</v>
      </c>
      <c r="BM120" s="36">
        <f>NSCC!C61</f>
        <v>0</v>
      </c>
      <c r="BN120" s="122">
        <f t="shared" si="137"/>
        <v>0</v>
      </c>
      <c r="BO120" s="121">
        <v>10</v>
      </c>
      <c r="BP120" s="17">
        <f t="shared" si="102"/>
        <v>0</v>
      </c>
      <c r="BQ120" s="17">
        <f t="shared" si="154"/>
        <v>0</v>
      </c>
      <c r="BR120" s="17"/>
      <c r="BS120" s="54"/>
      <c r="BT120" s="53">
        <f t="shared" si="108"/>
        <v>0</v>
      </c>
      <c r="BU120" s="200"/>
      <c r="BV120" s="71"/>
      <c r="BW120" s="18"/>
      <c r="BX120" s="18"/>
      <c r="BY120" s="17">
        <f t="shared" si="155"/>
        <v>0</v>
      </c>
      <c r="BZ120" s="17">
        <f t="shared" si="60"/>
        <v>26191.589888999999</v>
      </c>
      <c r="CA120" s="17">
        <f t="shared" si="157"/>
        <v>0</v>
      </c>
      <c r="CB120" s="17">
        <f t="shared" si="131"/>
        <v>0</v>
      </c>
      <c r="CC120" s="17">
        <f t="shared" si="150"/>
        <v>26191.589888999999</v>
      </c>
      <c r="CF120" s="17"/>
      <c r="CG120" s="17"/>
      <c r="CH120" s="17"/>
      <c r="CI120" s="17"/>
    </row>
    <row r="121" spans="1:87" x14ac:dyDescent="0.25">
      <c r="A121" s="366">
        <f t="shared" si="61"/>
        <v>44906</v>
      </c>
      <c r="B121" s="112"/>
      <c r="C121" s="372">
        <f t="shared" si="129"/>
        <v>0</v>
      </c>
      <c r="D121" s="371"/>
      <c r="E121" s="371">
        <f t="shared" si="130"/>
        <v>0</v>
      </c>
      <c r="F121" s="371">
        <v>7</v>
      </c>
      <c r="G121" s="170">
        <f t="shared" si="90"/>
        <v>0</v>
      </c>
      <c r="H121" s="709"/>
      <c r="I121" s="169">
        <f t="shared" si="118"/>
        <v>0</v>
      </c>
      <c r="J121" s="169">
        <v>7</v>
      </c>
      <c r="K121" s="174">
        <f t="shared" si="119"/>
        <v>0</v>
      </c>
      <c r="L121" s="46"/>
      <c r="M121" s="697">
        <f t="shared" si="120"/>
        <v>0</v>
      </c>
      <c r="N121" s="45">
        <v>7</v>
      </c>
      <c r="O121" s="128">
        <f t="shared" si="151"/>
        <v>0</v>
      </c>
      <c r="P121" s="128"/>
      <c r="Q121" s="128">
        <f t="shared" si="83"/>
        <v>0</v>
      </c>
      <c r="R121" s="128">
        <v>6</v>
      </c>
      <c r="S121" s="181">
        <f t="shared" si="121"/>
        <v>0</v>
      </c>
      <c r="T121" s="180"/>
      <c r="U121" s="180">
        <f t="shared" si="122"/>
        <v>0</v>
      </c>
      <c r="V121" s="180">
        <v>5</v>
      </c>
      <c r="W121" s="380">
        <f t="shared" si="101"/>
        <v>0</v>
      </c>
      <c r="X121" s="379"/>
      <c r="Y121" s="379">
        <f t="shared" si="123"/>
        <v>0</v>
      </c>
      <c r="Z121" s="379">
        <v>7</v>
      </c>
      <c r="AA121" s="99">
        <f t="shared" si="109"/>
        <v>0</v>
      </c>
      <c r="AB121" s="175"/>
      <c r="AC121" s="98">
        <f t="shared" si="107"/>
        <v>0</v>
      </c>
      <c r="AD121" s="98">
        <v>6</v>
      </c>
      <c r="AE121" s="107">
        <f t="shared" si="110"/>
        <v>0</v>
      </c>
      <c r="AF121" s="106"/>
      <c r="AG121" s="106">
        <f t="shared" si="111"/>
        <v>0</v>
      </c>
      <c r="AH121" s="106">
        <v>6</v>
      </c>
      <c r="AI121" s="115">
        <f t="shared" si="112"/>
        <v>0</v>
      </c>
      <c r="AJ121" s="114"/>
      <c r="AK121" s="114">
        <f t="shared" si="124"/>
        <v>0</v>
      </c>
      <c r="AL121" s="114">
        <v>6</v>
      </c>
      <c r="AM121" s="95">
        <f t="shared" si="125"/>
        <v>0</v>
      </c>
      <c r="AN121" s="196"/>
      <c r="AO121" s="95">
        <v>0</v>
      </c>
      <c r="AP121" s="40">
        <v>8</v>
      </c>
      <c r="AQ121" s="96">
        <f t="shared" si="113"/>
        <v>0</v>
      </c>
      <c r="AR121" s="96"/>
      <c r="AS121" s="96">
        <f t="shared" si="114"/>
        <v>0</v>
      </c>
      <c r="AT121" s="39">
        <v>6</v>
      </c>
      <c r="AU121" s="77">
        <f t="shared" si="89"/>
        <v>48</v>
      </c>
      <c r="AV121" s="83">
        <f t="shared" si="138"/>
        <v>0</v>
      </c>
      <c r="AW121" s="84"/>
      <c r="AX121" s="83">
        <f t="shared" si="156"/>
        <v>0</v>
      </c>
      <c r="AY121" s="515">
        <v>10</v>
      </c>
      <c r="AZ121" s="48">
        <f t="shared" si="140"/>
        <v>0</v>
      </c>
      <c r="BA121" s="164">
        <f>AFRD2!C76</f>
        <v>0</v>
      </c>
      <c r="BB121" s="48">
        <f t="shared" si="132"/>
        <v>0</v>
      </c>
      <c r="BC121" s="48">
        <v>10</v>
      </c>
      <c r="BD121" s="45">
        <f t="shared" si="141"/>
        <v>0</v>
      </c>
      <c r="BE121" s="45">
        <f>TFCC!C60</f>
        <v>0</v>
      </c>
      <c r="BF121" s="46">
        <f t="shared" si="142"/>
        <v>0</v>
      </c>
      <c r="BG121" s="46">
        <v>10</v>
      </c>
      <c r="BH121" s="56">
        <f t="shared" si="143"/>
        <v>0</v>
      </c>
      <c r="BI121" s="56">
        <f>SWID!C60</f>
        <v>0</v>
      </c>
      <c r="BJ121" s="56">
        <f t="shared" si="144"/>
        <v>0</v>
      </c>
      <c r="BK121" s="516">
        <v>10</v>
      </c>
      <c r="BL121" s="36">
        <f t="shared" si="136"/>
        <v>0</v>
      </c>
      <c r="BM121" s="36">
        <f>NSCC!C62</f>
        <v>0</v>
      </c>
      <c r="BN121" s="122">
        <f t="shared" ref="BN121:BN152" si="158">BL121*BO121</f>
        <v>0</v>
      </c>
      <c r="BO121" s="121">
        <v>10</v>
      </c>
      <c r="BP121" s="17">
        <f t="shared" si="102"/>
        <v>0</v>
      </c>
      <c r="BQ121" s="17">
        <f t="shared" si="154"/>
        <v>0</v>
      </c>
      <c r="BR121" s="17"/>
      <c r="BS121" s="54"/>
      <c r="BT121" s="53">
        <f t="shared" si="108"/>
        <v>0</v>
      </c>
      <c r="BU121" s="200"/>
      <c r="BW121" s="18"/>
      <c r="BX121" s="18"/>
      <c r="BY121" s="17">
        <f t="shared" ref="BY121:BY126" si="159">BT121*1.9835</f>
        <v>0</v>
      </c>
      <c r="BZ121" s="17">
        <f t="shared" si="60"/>
        <v>26191.589888999999</v>
      </c>
      <c r="CA121" s="17">
        <f t="shared" si="157"/>
        <v>0</v>
      </c>
      <c r="CB121" s="17">
        <f t="shared" si="131"/>
        <v>0</v>
      </c>
      <c r="CC121" s="17">
        <f t="shared" si="150"/>
        <v>26191.589888999999</v>
      </c>
      <c r="CF121" s="17"/>
      <c r="CG121" s="17"/>
      <c r="CH121" s="17"/>
      <c r="CI121" s="17"/>
    </row>
    <row r="122" spans="1:87" x14ac:dyDescent="0.25">
      <c r="A122" s="366">
        <f t="shared" si="61"/>
        <v>44907</v>
      </c>
      <c r="B122" s="112"/>
      <c r="C122" s="372">
        <f t="shared" si="129"/>
        <v>0</v>
      </c>
      <c r="D122" s="371"/>
      <c r="E122" s="371">
        <f t="shared" si="130"/>
        <v>0</v>
      </c>
      <c r="F122" s="371">
        <v>7</v>
      </c>
      <c r="G122" s="170">
        <f t="shared" si="90"/>
        <v>0</v>
      </c>
      <c r="H122" s="709"/>
      <c r="I122" s="169">
        <f t="shared" si="118"/>
        <v>0</v>
      </c>
      <c r="J122" s="169">
        <v>7</v>
      </c>
      <c r="K122" s="174">
        <f t="shared" si="119"/>
        <v>0</v>
      </c>
      <c r="L122" s="46"/>
      <c r="M122" s="697">
        <f t="shared" si="120"/>
        <v>0</v>
      </c>
      <c r="N122" s="45">
        <v>7</v>
      </c>
      <c r="O122" s="128">
        <f t="shared" si="151"/>
        <v>0</v>
      </c>
      <c r="P122" s="128"/>
      <c r="Q122" s="128">
        <f t="shared" si="83"/>
        <v>0</v>
      </c>
      <c r="R122" s="128">
        <v>6</v>
      </c>
      <c r="S122" s="181">
        <f t="shared" si="121"/>
        <v>0</v>
      </c>
      <c r="T122" s="180"/>
      <c r="U122" s="180">
        <f t="shared" si="122"/>
        <v>0</v>
      </c>
      <c r="V122" s="180">
        <v>5</v>
      </c>
      <c r="W122" s="380">
        <f t="shared" si="101"/>
        <v>0</v>
      </c>
      <c r="X122" s="379"/>
      <c r="Y122" s="379">
        <f t="shared" si="123"/>
        <v>0</v>
      </c>
      <c r="Z122" s="379">
        <v>7</v>
      </c>
      <c r="AA122" s="99">
        <f t="shared" si="109"/>
        <v>0</v>
      </c>
      <c r="AB122" s="175"/>
      <c r="AC122" s="98">
        <f t="shared" si="107"/>
        <v>0</v>
      </c>
      <c r="AD122" s="98">
        <v>6</v>
      </c>
      <c r="AE122" s="107">
        <f t="shared" si="110"/>
        <v>0</v>
      </c>
      <c r="AF122" s="106"/>
      <c r="AG122" s="106">
        <f t="shared" si="111"/>
        <v>0</v>
      </c>
      <c r="AH122" s="106">
        <v>6</v>
      </c>
      <c r="AI122" s="115">
        <f t="shared" si="112"/>
        <v>0</v>
      </c>
      <c r="AJ122" s="114"/>
      <c r="AK122" s="114">
        <f t="shared" si="124"/>
        <v>0</v>
      </c>
      <c r="AL122" s="114">
        <v>6</v>
      </c>
      <c r="AM122" s="95">
        <f t="shared" si="125"/>
        <v>0</v>
      </c>
      <c r="AN122" s="196"/>
      <c r="AO122" s="95">
        <v>0</v>
      </c>
      <c r="AP122" s="40">
        <v>8</v>
      </c>
      <c r="AQ122" s="96">
        <f t="shared" si="113"/>
        <v>0</v>
      </c>
      <c r="AR122" s="96"/>
      <c r="AS122" s="96">
        <f t="shared" si="114"/>
        <v>0</v>
      </c>
      <c r="AT122" s="39">
        <v>6</v>
      </c>
      <c r="AU122" s="77">
        <f t="shared" si="89"/>
        <v>49</v>
      </c>
      <c r="AV122" s="83">
        <f t="shared" si="138"/>
        <v>0</v>
      </c>
      <c r="AW122" s="84"/>
      <c r="AX122" s="83">
        <f t="shared" si="156"/>
        <v>0</v>
      </c>
      <c r="AY122" s="515">
        <v>10</v>
      </c>
      <c r="AZ122" s="48">
        <f t="shared" si="140"/>
        <v>0</v>
      </c>
      <c r="BA122" s="164">
        <f>AFRD2!C77</f>
        <v>0</v>
      </c>
      <c r="BB122" s="48">
        <f t="shared" si="132"/>
        <v>0</v>
      </c>
      <c r="BC122" s="48">
        <v>10</v>
      </c>
      <c r="BD122" s="45">
        <f t="shared" si="141"/>
        <v>0</v>
      </c>
      <c r="BE122" s="45">
        <f>TFCC!C61</f>
        <v>0</v>
      </c>
      <c r="BF122" s="46">
        <f t="shared" si="142"/>
        <v>0</v>
      </c>
      <c r="BG122" s="46">
        <v>10</v>
      </c>
      <c r="BH122" s="56">
        <f t="shared" si="143"/>
        <v>0</v>
      </c>
      <c r="BI122" s="56">
        <f>SWID!C61</f>
        <v>0</v>
      </c>
      <c r="BJ122" s="56">
        <f t="shared" si="144"/>
        <v>0</v>
      </c>
      <c r="BK122" s="516">
        <v>10</v>
      </c>
      <c r="BL122" s="36">
        <f t="shared" si="136"/>
        <v>0</v>
      </c>
      <c r="BM122" s="36">
        <f>NSCC!C63</f>
        <v>0</v>
      </c>
      <c r="BN122" s="122">
        <f t="shared" si="158"/>
        <v>0</v>
      </c>
      <c r="BO122" s="121">
        <v>10</v>
      </c>
      <c r="BP122" s="17">
        <f t="shared" si="102"/>
        <v>0</v>
      </c>
      <c r="BQ122" s="17">
        <f t="shared" si="154"/>
        <v>0</v>
      </c>
      <c r="BR122" s="17"/>
      <c r="BS122" s="54"/>
      <c r="BT122" s="53">
        <f t="shared" si="108"/>
        <v>0</v>
      </c>
      <c r="BU122" s="200"/>
      <c r="BV122" s="191" t="e">
        <f>AVERAGE(BU116:BU122)</f>
        <v>#DIV/0!</v>
      </c>
      <c r="BW122" s="18"/>
      <c r="BX122" s="18"/>
      <c r="BY122" s="17">
        <f t="shared" si="159"/>
        <v>0</v>
      </c>
      <c r="BZ122" s="17">
        <f t="shared" si="60"/>
        <v>26191.589888999999</v>
      </c>
      <c r="CA122" s="17">
        <f t="shared" si="157"/>
        <v>0</v>
      </c>
      <c r="CB122" s="17">
        <f t="shared" si="131"/>
        <v>0</v>
      </c>
      <c r="CC122" s="17">
        <f t="shared" si="150"/>
        <v>26191.589888999999</v>
      </c>
      <c r="CF122" s="17"/>
      <c r="CG122" s="17"/>
      <c r="CH122" s="17"/>
      <c r="CI122" s="17"/>
    </row>
    <row r="123" spans="1:87" x14ac:dyDescent="0.25">
      <c r="A123" s="366">
        <f t="shared" si="61"/>
        <v>44908</v>
      </c>
      <c r="B123" s="112"/>
      <c r="C123" s="372">
        <f t="shared" si="129"/>
        <v>0</v>
      </c>
      <c r="D123" s="371"/>
      <c r="E123" s="371">
        <f t="shared" si="130"/>
        <v>0</v>
      </c>
      <c r="F123" s="371">
        <v>7</v>
      </c>
      <c r="G123" s="170">
        <f t="shared" si="90"/>
        <v>0</v>
      </c>
      <c r="H123" s="709"/>
      <c r="I123" s="169">
        <f t="shared" si="118"/>
        <v>0</v>
      </c>
      <c r="J123" s="169">
        <v>7</v>
      </c>
      <c r="K123" s="174">
        <f t="shared" si="119"/>
        <v>0</v>
      </c>
      <c r="L123" s="46"/>
      <c r="M123" s="697">
        <f t="shared" si="120"/>
        <v>0</v>
      </c>
      <c r="N123" s="45">
        <v>7</v>
      </c>
      <c r="O123" s="128">
        <f t="shared" si="151"/>
        <v>0</v>
      </c>
      <c r="P123" s="128"/>
      <c r="Q123" s="128">
        <f t="shared" si="83"/>
        <v>0</v>
      </c>
      <c r="R123" s="128">
        <v>6</v>
      </c>
      <c r="S123" s="181">
        <f t="shared" si="121"/>
        <v>0</v>
      </c>
      <c r="T123" s="180"/>
      <c r="U123" s="180">
        <f t="shared" si="122"/>
        <v>0</v>
      </c>
      <c r="V123" s="180">
        <v>5</v>
      </c>
      <c r="W123" s="380">
        <f t="shared" si="101"/>
        <v>0</v>
      </c>
      <c r="X123" s="379"/>
      <c r="Y123" s="379">
        <f t="shared" si="123"/>
        <v>0</v>
      </c>
      <c r="Z123" s="379">
        <v>7</v>
      </c>
      <c r="AA123" s="99">
        <f t="shared" si="109"/>
        <v>0</v>
      </c>
      <c r="AB123" s="175"/>
      <c r="AC123" s="98">
        <f t="shared" si="107"/>
        <v>0</v>
      </c>
      <c r="AD123" s="98">
        <v>6</v>
      </c>
      <c r="AE123" s="107">
        <f t="shared" si="110"/>
        <v>0</v>
      </c>
      <c r="AF123" s="106"/>
      <c r="AG123" s="106">
        <f t="shared" si="111"/>
        <v>0</v>
      </c>
      <c r="AH123" s="106">
        <v>6</v>
      </c>
      <c r="AI123" s="115">
        <f t="shared" si="112"/>
        <v>0</v>
      </c>
      <c r="AJ123" s="114"/>
      <c r="AK123" s="114">
        <f t="shared" si="124"/>
        <v>0</v>
      </c>
      <c r="AL123" s="114">
        <v>6</v>
      </c>
      <c r="AM123" s="95">
        <f t="shared" si="125"/>
        <v>0</v>
      </c>
      <c r="AN123" s="196"/>
      <c r="AO123" s="95">
        <v>0</v>
      </c>
      <c r="AP123" s="40">
        <v>8</v>
      </c>
      <c r="AQ123" s="96">
        <f t="shared" si="113"/>
        <v>0</v>
      </c>
      <c r="AR123" s="96"/>
      <c r="AS123" s="96">
        <f t="shared" si="114"/>
        <v>0</v>
      </c>
      <c r="AT123" s="39">
        <v>6</v>
      </c>
      <c r="AU123" s="77">
        <f t="shared" si="89"/>
        <v>50</v>
      </c>
      <c r="AV123" s="83">
        <f t="shared" si="138"/>
        <v>0</v>
      </c>
      <c r="AW123" s="84"/>
      <c r="AX123" s="83">
        <f t="shared" si="156"/>
        <v>0</v>
      </c>
      <c r="AY123" s="515">
        <v>10</v>
      </c>
      <c r="AZ123" s="48">
        <f t="shared" si="140"/>
        <v>0</v>
      </c>
      <c r="BA123" s="164">
        <f>AFRD2!C78</f>
        <v>0</v>
      </c>
      <c r="BB123" s="48">
        <f t="shared" si="132"/>
        <v>0</v>
      </c>
      <c r="BC123" s="48">
        <v>10</v>
      </c>
      <c r="BD123" s="45">
        <f t="shared" si="141"/>
        <v>0</v>
      </c>
      <c r="BE123" s="45">
        <f>TFCC!C62</f>
        <v>0</v>
      </c>
      <c r="BF123" s="46">
        <f t="shared" si="142"/>
        <v>0</v>
      </c>
      <c r="BG123" s="46">
        <v>10</v>
      </c>
      <c r="BH123" s="56">
        <f t="shared" si="143"/>
        <v>0</v>
      </c>
      <c r="BI123" s="56">
        <f>SWID!C62</f>
        <v>0</v>
      </c>
      <c r="BJ123" s="56">
        <f t="shared" si="144"/>
        <v>0</v>
      </c>
      <c r="BK123" s="516">
        <v>10</v>
      </c>
      <c r="BL123" s="36">
        <f t="shared" si="136"/>
        <v>0</v>
      </c>
      <c r="BM123" s="36">
        <f>NSCC!C64</f>
        <v>0</v>
      </c>
      <c r="BN123" s="122">
        <f t="shared" si="158"/>
        <v>0</v>
      </c>
      <c r="BO123" s="121">
        <v>10</v>
      </c>
      <c r="BP123" s="17">
        <f t="shared" si="102"/>
        <v>0</v>
      </c>
      <c r="BQ123" s="17">
        <f t="shared" si="154"/>
        <v>0</v>
      </c>
      <c r="BR123" s="17"/>
      <c r="BS123" s="54"/>
      <c r="BT123" s="53">
        <f t="shared" si="108"/>
        <v>0</v>
      </c>
      <c r="BU123" s="200"/>
      <c r="BV123" s="71"/>
      <c r="BW123" s="18"/>
      <c r="BX123" s="18"/>
      <c r="BY123" s="17">
        <f t="shared" si="159"/>
        <v>0</v>
      </c>
      <c r="BZ123" s="17">
        <f t="shared" si="60"/>
        <v>26191.589888999999</v>
      </c>
      <c r="CA123" s="17">
        <f t="shared" si="157"/>
        <v>0</v>
      </c>
      <c r="CB123" s="17">
        <f t="shared" si="131"/>
        <v>0</v>
      </c>
      <c r="CC123" s="17">
        <f t="shared" si="150"/>
        <v>26191.589888999999</v>
      </c>
      <c r="CF123" s="17"/>
      <c r="CG123" s="17"/>
      <c r="CH123" s="17"/>
      <c r="CI123" s="17"/>
    </row>
    <row r="124" spans="1:87" x14ac:dyDescent="0.25">
      <c r="A124" s="366">
        <f t="shared" si="61"/>
        <v>44909</v>
      </c>
      <c r="B124" s="112"/>
      <c r="C124" s="372">
        <f t="shared" si="129"/>
        <v>0</v>
      </c>
      <c r="D124" s="371"/>
      <c r="E124" s="371">
        <f t="shared" si="130"/>
        <v>0</v>
      </c>
      <c r="F124" s="371">
        <v>7</v>
      </c>
      <c r="G124" s="170">
        <f t="shared" si="90"/>
        <v>0</v>
      </c>
      <c r="H124" s="709"/>
      <c r="I124" s="169">
        <f t="shared" si="118"/>
        <v>0</v>
      </c>
      <c r="J124" s="169">
        <v>7</v>
      </c>
      <c r="K124" s="174">
        <f t="shared" si="119"/>
        <v>0</v>
      </c>
      <c r="L124" s="46"/>
      <c r="M124" s="697">
        <f t="shared" si="120"/>
        <v>0</v>
      </c>
      <c r="N124" s="45">
        <v>7</v>
      </c>
      <c r="O124" s="128">
        <f t="shared" si="151"/>
        <v>0</v>
      </c>
      <c r="P124" s="128"/>
      <c r="Q124" s="128">
        <f t="shared" si="83"/>
        <v>0</v>
      </c>
      <c r="R124" s="128">
        <v>6</v>
      </c>
      <c r="S124" s="181">
        <f t="shared" si="121"/>
        <v>0</v>
      </c>
      <c r="T124" s="180"/>
      <c r="U124" s="180">
        <f t="shared" si="122"/>
        <v>0</v>
      </c>
      <c r="V124" s="180">
        <v>5</v>
      </c>
      <c r="W124" s="380">
        <f t="shared" si="101"/>
        <v>0</v>
      </c>
      <c r="X124" s="379"/>
      <c r="Y124" s="379">
        <f t="shared" si="123"/>
        <v>0</v>
      </c>
      <c r="Z124" s="379">
        <v>7</v>
      </c>
      <c r="AA124" s="99">
        <f t="shared" si="109"/>
        <v>0</v>
      </c>
      <c r="AB124" s="175"/>
      <c r="AC124" s="98">
        <f t="shared" si="107"/>
        <v>0</v>
      </c>
      <c r="AD124" s="98">
        <v>6</v>
      </c>
      <c r="AE124" s="107">
        <f t="shared" si="110"/>
        <v>0</v>
      </c>
      <c r="AF124" s="106"/>
      <c r="AG124" s="106">
        <f t="shared" si="111"/>
        <v>0</v>
      </c>
      <c r="AH124" s="106">
        <v>6</v>
      </c>
      <c r="AI124" s="115">
        <f t="shared" si="112"/>
        <v>0</v>
      </c>
      <c r="AJ124" s="114"/>
      <c r="AK124" s="114">
        <f t="shared" si="124"/>
        <v>0</v>
      </c>
      <c r="AL124" s="114">
        <v>6</v>
      </c>
      <c r="AM124" s="95">
        <f t="shared" si="125"/>
        <v>0</v>
      </c>
      <c r="AN124" s="196"/>
      <c r="AO124" s="95">
        <v>0</v>
      </c>
      <c r="AP124" s="40">
        <v>8</v>
      </c>
      <c r="AQ124" s="96">
        <f t="shared" si="113"/>
        <v>0</v>
      </c>
      <c r="AR124" s="96"/>
      <c r="AS124" s="96">
        <f t="shared" si="114"/>
        <v>0</v>
      </c>
      <c r="AT124" s="39">
        <v>6</v>
      </c>
      <c r="AU124" s="77">
        <f t="shared" si="89"/>
        <v>51</v>
      </c>
      <c r="AV124" s="83">
        <f t="shared" si="138"/>
        <v>0</v>
      </c>
      <c r="AW124" s="84"/>
      <c r="AX124" s="83">
        <f t="shared" si="156"/>
        <v>0</v>
      </c>
      <c r="AY124" s="515">
        <v>10</v>
      </c>
      <c r="AZ124" s="48">
        <f t="shared" si="140"/>
        <v>0</v>
      </c>
      <c r="BA124" s="164">
        <f>AFRD2!C79</f>
        <v>0</v>
      </c>
      <c r="BB124" s="48">
        <f t="shared" si="132"/>
        <v>0</v>
      </c>
      <c r="BC124" s="48">
        <v>10</v>
      </c>
      <c r="BD124" s="45">
        <f t="shared" si="141"/>
        <v>0</v>
      </c>
      <c r="BE124" s="45">
        <f>TFCC!C63</f>
        <v>0</v>
      </c>
      <c r="BF124" s="46">
        <f t="shared" si="142"/>
        <v>0</v>
      </c>
      <c r="BG124" s="46">
        <v>10</v>
      </c>
      <c r="BH124" s="56">
        <f t="shared" si="143"/>
        <v>0</v>
      </c>
      <c r="BI124" s="56">
        <f>SWID!C63</f>
        <v>0</v>
      </c>
      <c r="BJ124" s="56">
        <f t="shared" si="144"/>
        <v>0</v>
      </c>
      <c r="BK124" s="516">
        <v>10</v>
      </c>
      <c r="BL124" s="36">
        <f t="shared" si="136"/>
        <v>0</v>
      </c>
      <c r="BM124" s="36">
        <f>NSCC!C65</f>
        <v>0</v>
      </c>
      <c r="BN124" s="122">
        <f t="shared" si="158"/>
        <v>0</v>
      </c>
      <c r="BO124" s="121">
        <v>10</v>
      </c>
      <c r="BP124" s="17">
        <f t="shared" si="102"/>
        <v>0</v>
      </c>
      <c r="BQ124" s="17">
        <f t="shared" si="154"/>
        <v>0</v>
      </c>
      <c r="BR124" s="17"/>
      <c r="BS124" s="54"/>
      <c r="BT124" s="53">
        <f t="shared" si="108"/>
        <v>0</v>
      </c>
      <c r="BU124" s="200"/>
      <c r="BV124" s="71"/>
      <c r="BW124" s="18"/>
      <c r="BX124" s="18"/>
      <c r="BY124" s="17">
        <f t="shared" si="159"/>
        <v>0</v>
      </c>
      <c r="BZ124" s="17">
        <f t="shared" si="60"/>
        <v>26191.589888999999</v>
      </c>
      <c r="CA124" s="17">
        <f t="shared" si="157"/>
        <v>0</v>
      </c>
      <c r="CB124" s="17">
        <f t="shared" si="131"/>
        <v>0</v>
      </c>
      <c r="CC124" s="17">
        <f t="shared" si="150"/>
        <v>26191.589888999999</v>
      </c>
      <c r="CF124" s="17"/>
      <c r="CG124" s="17"/>
      <c r="CH124" s="17"/>
      <c r="CI124" s="17"/>
    </row>
    <row r="125" spans="1:87" x14ac:dyDescent="0.25">
      <c r="A125" s="366">
        <f t="shared" si="61"/>
        <v>44910</v>
      </c>
      <c r="B125" s="112"/>
      <c r="C125" s="372">
        <f t="shared" si="129"/>
        <v>0</v>
      </c>
      <c r="D125" s="371"/>
      <c r="E125" s="371">
        <f t="shared" si="130"/>
        <v>0</v>
      </c>
      <c r="F125" s="371">
        <v>7</v>
      </c>
      <c r="G125" s="170">
        <f t="shared" si="90"/>
        <v>0</v>
      </c>
      <c r="H125" s="709"/>
      <c r="I125" s="169">
        <f t="shared" si="118"/>
        <v>0</v>
      </c>
      <c r="J125" s="169">
        <v>7</v>
      </c>
      <c r="K125" s="174">
        <f t="shared" si="119"/>
        <v>0</v>
      </c>
      <c r="L125" s="46"/>
      <c r="M125" s="697">
        <f t="shared" si="120"/>
        <v>0</v>
      </c>
      <c r="N125" s="45">
        <v>7</v>
      </c>
      <c r="O125" s="128">
        <f t="shared" si="151"/>
        <v>0</v>
      </c>
      <c r="P125" s="128"/>
      <c r="Q125" s="128">
        <f t="shared" si="83"/>
        <v>0</v>
      </c>
      <c r="R125" s="128">
        <v>6</v>
      </c>
      <c r="S125" s="181">
        <f t="shared" si="121"/>
        <v>0</v>
      </c>
      <c r="T125" s="180"/>
      <c r="U125" s="180">
        <f t="shared" si="122"/>
        <v>0</v>
      </c>
      <c r="V125" s="180">
        <v>5</v>
      </c>
      <c r="W125" s="380">
        <f t="shared" si="101"/>
        <v>0</v>
      </c>
      <c r="X125" s="379"/>
      <c r="Y125" s="379">
        <f t="shared" si="123"/>
        <v>0</v>
      </c>
      <c r="Z125" s="379">
        <v>7</v>
      </c>
      <c r="AA125" s="99">
        <f t="shared" si="109"/>
        <v>0</v>
      </c>
      <c r="AB125" s="175"/>
      <c r="AC125" s="98">
        <f t="shared" si="107"/>
        <v>0</v>
      </c>
      <c r="AD125" s="98">
        <v>6</v>
      </c>
      <c r="AE125" s="107">
        <f t="shared" si="110"/>
        <v>0</v>
      </c>
      <c r="AF125" s="106"/>
      <c r="AG125" s="106">
        <f t="shared" si="111"/>
        <v>0</v>
      </c>
      <c r="AH125" s="106">
        <v>6</v>
      </c>
      <c r="AI125" s="115">
        <f t="shared" si="112"/>
        <v>0</v>
      </c>
      <c r="AJ125" s="114"/>
      <c r="AK125" s="114">
        <f t="shared" si="124"/>
        <v>0</v>
      </c>
      <c r="AL125" s="114">
        <v>6</v>
      </c>
      <c r="AM125" s="95">
        <f t="shared" si="125"/>
        <v>0</v>
      </c>
      <c r="AN125" s="196"/>
      <c r="AO125" s="95">
        <v>0</v>
      </c>
      <c r="AP125" s="40">
        <v>8</v>
      </c>
      <c r="AQ125" s="96">
        <f t="shared" si="113"/>
        <v>0</v>
      </c>
      <c r="AR125" s="96"/>
      <c r="AS125" s="96">
        <f t="shared" si="114"/>
        <v>0</v>
      </c>
      <c r="AT125" s="39">
        <v>6</v>
      </c>
      <c r="AU125" s="77">
        <f t="shared" si="89"/>
        <v>52</v>
      </c>
      <c r="AV125" s="83">
        <f t="shared" si="138"/>
        <v>0</v>
      </c>
      <c r="AW125" s="84"/>
      <c r="AX125" s="83">
        <f t="shared" si="156"/>
        <v>0</v>
      </c>
      <c r="AY125" s="515">
        <v>10</v>
      </c>
      <c r="AZ125" s="48">
        <f t="shared" si="140"/>
        <v>0</v>
      </c>
      <c r="BA125" s="164">
        <f>AFRD2!C80</f>
        <v>0</v>
      </c>
      <c r="BB125" s="48">
        <f t="shared" si="132"/>
        <v>0</v>
      </c>
      <c r="BC125" s="48">
        <v>10</v>
      </c>
      <c r="BD125" s="45">
        <f t="shared" si="141"/>
        <v>0</v>
      </c>
      <c r="BE125" s="45">
        <f>TFCC!C64</f>
        <v>0</v>
      </c>
      <c r="BF125" s="46">
        <f t="shared" si="142"/>
        <v>0</v>
      </c>
      <c r="BG125" s="46">
        <v>10</v>
      </c>
      <c r="BH125" s="56">
        <f t="shared" si="143"/>
        <v>0</v>
      </c>
      <c r="BI125" s="56">
        <f>SWID!C64</f>
        <v>0</v>
      </c>
      <c r="BJ125" s="56">
        <f t="shared" si="144"/>
        <v>0</v>
      </c>
      <c r="BK125" s="516">
        <v>10</v>
      </c>
      <c r="BL125" s="36">
        <f t="shared" si="136"/>
        <v>0</v>
      </c>
      <c r="BM125" s="36">
        <f>NSCC!C66</f>
        <v>0</v>
      </c>
      <c r="BN125" s="122">
        <f t="shared" si="158"/>
        <v>0</v>
      </c>
      <c r="BO125" s="121">
        <v>10</v>
      </c>
      <c r="BP125" s="17">
        <f t="shared" si="102"/>
        <v>0</v>
      </c>
      <c r="BQ125" s="17">
        <f t="shared" si="154"/>
        <v>0</v>
      </c>
      <c r="BR125" s="17"/>
      <c r="BS125" s="54"/>
      <c r="BT125" s="53">
        <f t="shared" si="108"/>
        <v>0</v>
      </c>
      <c r="BU125" s="200"/>
      <c r="BV125" s="71"/>
      <c r="BW125" s="18"/>
      <c r="BX125" s="18"/>
      <c r="BY125" s="17">
        <f t="shared" si="159"/>
        <v>0</v>
      </c>
      <c r="BZ125" s="17">
        <f t="shared" si="60"/>
        <v>26191.589888999999</v>
      </c>
      <c r="CA125" s="17">
        <f t="shared" si="157"/>
        <v>0</v>
      </c>
      <c r="CB125" s="17">
        <f t="shared" si="131"/>
        <v>0</v>
      </c>
      <c r="CC125" s="17">
        <f t="shared" si="150"/>
        <v>26191.589888999999</v>
      </c>
      <c r="CF125" s="17"/>
      <c r="CG125" s="17"/>
      <c r="CH125" s="17"/>
      <c r="CI125" s="17"/>
    </row>
    <row r="126" spans="1:87" x14ac:dyDescent="0.25">
      <c r="A126" s="366">
        <f t="shared" si="61"/>
        <v>44911</v>
      </c>
      <c r="B126" s="112"/>
      <c r="C126" s="372">
        <f t="shared" si="129"/>
        <v>0</v>
      </c>
      <c r="D126" s="371"/>
      <c r="E126" s="371">
        <f t="shared" si="130"/>
        <v>0</v>
      </c>
      <c r="F126" s="371">
        <v>7</v>
      </c>
      <c r="G126" s="170">
        <f t="shared" si="90"/>
        <v>0</v>
      </c>
      <c r="H126" s="709"/>
      <c r="I126" s="169">
        <f t="shared" si="118"/>
        <v>0</v>
      </c>
      <c r="J126" s="169">
        <v>7</v>
      </c>
      <c r="K126" s="174">
        <f t="shared" si="119"/>
        <v>0</v>
      </c>
      <c r="L126" s="46"/>
      <c r="M126" s="697">
        <f t="shared" si="120"/>
        <v>0</v>
      </c>
      <c r="N126" s="45">
        <v>7</v>
      </c>
      <c r="O126" s="128">
        <f t="shared" si="151"/>
        <v>0</v>
      </c>
      <c r="P126" s="128"/>
      <c r="Q126" s="128">
        <f t="shared" si="83"/>
        <v>0</v>
      </c>
      <c r="R126" s="128">
        <v>6</v>
      </c>
      <c r="S126" s="181">
        <f t="shared" si="121"/>
        <v>0</v>
      </c>
      <c r="T126" s="180"/>
      <c r="U126" s="180">
        <f t="shared" si="122"/>
        <v>0</v>
      </c>
      <c r="V126" s="180">
        <v>5</v>
      </c>
      <c r="W126" s="380">
        <f t="shared" si="101"/>
        <v>0</v>
      </c>
      <c r="X126" s="379"/>
      <c r="Y126" s="379">
        <f t="shared" si="123"/>
        <v>0</v>
      </c>
      <c r="Z126" s="379">
        <v>7</v>
      </c>
      <c r="AA126" s="99">
        <f t="shared" si="109"/>
        <v>0</v>
      </c>
      <c r="AB126" s="175"/>
      <c r="AC126" s="98">
        <f t="shared" si="107"/>
        <v>0</v>
      </c>
      <c r="AD126" s="98">
        <v>6</v>
      </c>
      <c r="AE126" s="107">
        <f t="shared" si="110"/>
        <v>0</v>
      </c>
      <c r="AF126" s="106"/>
      <c r="AG126" s="106">
        <f t="shared" si="111"/>
        <v>0</v>
      </c>
      <c r="AH126" s="106">
        <v>6</v>
      </c>
      <c r="AI126" s="115">
        <f t="shared" si="112"/>
        <v>0</v>
      </c>
      <c r="AJ126" s="114"/>
      <c r="AK126" s="114">
        <f t="shared" si="124"/>
        <v>0</v>
      </c>
      <c r="AL126" s="114">
        <v>6</v>
      </c>
      <c r="AM126" s="95">
        <f t="shared" si="125"/>
        <v>0</v>
      </c>
      <c r="AN126" s="196"/>
      <c r="AO126" s="95">
        <v>0</v>
      </c>
      <c r="AP126" s="40">
        <v>8</v>
      </c>
      <c r="AQ126" s="96">
        <f t="shared" si="113"/>
        <v>0</v>
      </c>
      <c r="AR126" s="96"/>
      <c r="AS126" s="96">
        <f t="shared" si="114"/>
        <v>0</v>
      </c>
      <c r="AT126" s="39">
        <v>6</v>
      </c>
      <c r="AU126" s="77">
        <f t="shared" si="89"/>
        <v>53</v>
      </c>
      <c r="AV126" s="83">
        <f t="shared" si="138"/>
        <v>0</v>
      </c>
      <c r="AW126" s="84"/>
      <c r="AX126" s="83">
        <f t="shared" si="156"/>
        <v>0</v>
      </c>
      <c r="AY126" s="515">
        <v>10</v>
      </c>
      <c r="AZ126" s="48">
        <f t="shared" si="140"/>
        <v>0</v>
      </c>
      <c r="BA126" s="164">
        <f>AFRD2!C81</f>
        <v>0</v>
      </c>
      <c r="BB126" s="48">
        <f t="shared" si="132"/>
        <v>0</v>
      </c>
      <c r="BC126" s="48">
        <v>10</v>
      </c>
      <c r="BD126" s="45">
        <f t="shared" si="141"/>
        <v>0</v>
      </c>
      <c r="BE126" s="45">
        <f>TFCC!C65</f>
        <v>0</v>
      </c>
      <c r="BF126" s="46">
        <f t="shared" si="142"/>
        <v>0</v>
      </c>
      <c r="BG126" s="46">
        <v>10</v>
      </c>
      <c r="BH126" s="56">
        <f t="shared" si="143"/>
        <v>0</v>
      </c>
      <c r="BI126" s="56">
        <f>SWID!C65</f>
        <v>0</v>
      </c>
      <c r="BJ126" s="56">
        <f t="shared" si="144"/>
        <v>0</v>
      </c>
      <c r="BK126" s="516">
        <v>10</v>
      </c>
      <c r="BL126" s="36">
        <f t="shared" si="136"/>
        <v>0</v>
      </c>
      <c r="BM126" s="36">
        <f>NSCC!C67</f>
        <v>0</v>
      </c>
      <c r="BN126" s="122">
        <f t="shared" si="158"/>
        <v>0</v>
      </c>
      <c r="BO126" s="121">
        <v>10</v>
      </c>
      <c r="BP126" s="17">
        <f t="shared" si="102"/>
        <v>0</v>
      </c>
      <c r="BQ126" s="17">
        <f t="shared" si="154"/>
        <v>0</v>
      </c>
      <c r="BR126" s="17"/>
      <c r="BS126" s="54"/>
      <c r="BT126" s="53">
        <f t="shared" si="108"/>
        <v>0</v>
      </c>
      <c r="BU126" s="200"/>
      <c r="BV126" s="71"/>
      <c r="BW126" s="18"/>
      <c r="BX126" s="18"/>
      <c r="BY126" s="17">
        <f t="shared" si="159"/>
        <v>0</v>
      </c>
      <c r="BZ126" s="17">
        <f t="shared" si="60"/>
        <v>26191.589888999999</v>
      </c>
      <c r="CA126" s="17">
        <f t="shared" si="157"/>
        <v>0</v>
      </c>
      <c r="CB126" s="17">
        <f t="shared" si="131"/>
        <v>0</v>
      </c>
      <c r="CC126" s="17">
        <f t="shared" si="150"/>
        <v>26191.589888999999</v>
      </c>
      <c r="CF126" s="17"/>
      <c r="CG126" s="17"/>
      <c r="CH126" s="17"/>
      <c r="CI126" s="17"/>
    </row>
    <row r="127" spans="1:87" x14ac:dyDescent="0.25">
      <c r="A127" s="366">
        <f t="shared" si="61"/>
        <v>44912</v>
      </c>
      <c r="B127" s="112"/>
      <c r="C127" s="372">
        <f t="shared" si="129"/>
        <v>0</v>
      </c>
      <c r="D127" s="371"/>
      <c r="E127" s="371">
        <f t="shared" si="130"/>
        <v>0</v>
      </c>
      <c r="F127" s="371">
        <v>7</v>
      </c>
      <c r="G127" s="170">
        <f t="shared" si="90"/>
        <v>0</v>
      </c>
      <c r="H127" s="709"/>
      <c r="I127" s="169">
        <f t="shared" si="118"/>
        <v>0</v>
      </c>
      <c r="J127" s="169">
        <v>7</v>
      </c>
      <c r="K127" s="174">
        <f t="shared" si="119"/>
        <v>0</v>
      </c>
      <c r="L127" s="46"/>
      <c r="M127" s="697">
        <f t="shared" si="120"/>
        <v>0</v>
      </c>
      <c r="N127" s="45">
        <v>7</v>
      </c>
      <c r="O127" s="128">
        <f t="shared" si="151"/>
        <v>0</v>
      </c>
      <c r="P127" s="128"/>
      <c r="Q127" s="128">
        <f t="shared" si="83"/>
        <v>0</v>
      </c>
      <c r="R127" s="128">
        <v>6</v>
      </c>
      <c r="S127" s="181">
        <f t="shared" si="121"/>
        <v>0</v>
      </c>
      <c r="T127" s="180"/>
      <c r="U127" s="180">
        <f t="shared" si="122"/>
        <v>0</v>
      </c>
      <c r="V127" s="180">
        <v>5</v>
      </c>
      <c r="W127" s="380">
        <f t="shared" si="101"/>
        <v>0</v>
      </c>
      <c r="X127" s="379"/>
      <c r="Y127" s="379">
        <f t="shared" si="123"/>
        <v>0</v>
      </c>
      <c r="Z127" s="379">
        <v>7</v>
      </c>
      <c r="AA127" s="99">
        <f t="shared" si="109"/>
        <v>0</v>
      </c>
      <c r="AB127" s="175"/>
      <c r="AC127" s="98">
        <f t="shared" si="107"/>
        <v>0</v>
      </c>
      <c r="AD127" s="98">
        <v>6</v>
      </c>
      <c r="AE127" s="107">
        <f t="shared" si="110"/>
        <v>0</v>
      </c>
      <c r="AF127" s="106"/>
      <c r="AG127" s="106">
        <f t="shared" si="111"/>
        <v>0</v>
      </c>
      <c r="AH127" s="106">
        <v>6</v>
      </c>
      <c r="AI127" s="115">
        <f t="shared" si="112"/>
        <v>0</v>
      </c>
      <c r="AJ127" s="114"/>
      <c r="AK127" s="114">
        <f t="shared" si="124"/>
        <v>0</v>
      </c>
      <c r="AL127" s="114">
        <v>6</v>
      </c>
      <c r="AM127" s="95">
        <f t="shared" si="125"/>
        <v>0</v>
      </c>
      <c r="AN127" s="196"/>
      <c r="AO127" s="95">
        <v>0</v>
      </c>
      <c r="AP127" s="40">
        <v>8</v>
      </c>
      <c r="AQ127" s="96">
        <f t="shared" si="113"/>
        <v>0</v>
      </c>
      <c r="AR127" s="96"/>
      <c r="AS127" s="96">
        <f t="shared" si="114"/>
        <v>0</v>
      </c>
      <c r="AT127" s="39">
        <v>6</v>
      </c>
      <c r="AU127" s="77">
        <f t="shared" si="89"/>
        <v>54</v>
      </c>
      <c r="AV127" s="83">
        <f t="shared" si="138"/>
        <v>0</v>
      </c>
      <c r="AW127" s="84"/>
      <c r="AX127" s="83">
        <f t="shared" si="156"/>
        <v>0</v>
      </c>
      <c r="AY127" s="515">
        <v>10</v>
      </c>
      <c r="AZ127" s="48">
        <f t="shared" si="140"/>
        <v>0</v>
      </c>
      <c r="BA127" s="164">
        <f>AFRD2!C82</f>
        <v>0</v>
      </c>
      <c r="BB127" s="48">
        <f t="shared" si="132"/>
        <v>0</v>
      </c>
      <c r="BC127" s="48">
        <v>10</v>
      </c>
      <c r="BD127" s="45">
        <f t="shared" si="141"/>
        <v>0</v>
      </c>
      <c r="BE127" s="45">
        <f>TFCC!C66</f>
        <v>0</v>
      </c>
      <c r="BF127" s="46">
        <f t="shared" si="142"/>
        <v>0</v>
      </c>
      <c r="BG127" s="46">
        <v>10</v>
      </c>
      <c r="BH127" s="56">
        <f t="shared" si="143"/>
        <v>0</v>
      </c>
      <c r="BI127" s="56">
        <f>SWID!C66</f>
        <v>0</v>
      </c>
      <c r="BJ127" s="56">
        <f t="shared" si="144"/>
        <v>0</v>
      </c>
      <c r="BK127" s="516">
        <v>10</v>
      </c>
      <c r="BL127" s="36">
        <f t="shared" si="136"/>
        <v>0</v>
      </c>
      <c r="BM127" s="36">
        <f>NSCC!C68</f>
        <v>0</v>
      </c>
      <c r="BN127" s="122">
        <f t="shared" si="158"/>
        <v>0</v>
      </c>
      <c r="BO127" s="121">
        <v>10</v>
      </c>
      <c r="BP127" s="17">
        <f t="shared" si="102"/>
        <v>0</v>
      </c>
      <c r="BQ127" s="17">
        <f t="shared" si="154"/>
        <v>0</v>
      </c>
      <c r="BR127" s="17"/>
      <c r="BS127" s="54"/>
      <c r="BT127" s="53">
        <f t="shared" si="108"/>
        <v>0</v>
      </c>
      <c r="BU127" s="200"/>
      <c r="BV127" s="71"/>
      <c r="BW127" s="18"/>
      <c r="BX127" s="18"/>
      <c r="BY127" s="17">
        <f t="shared" ref="BY127:BY138" si="160">BT127*1.9835</f>
        <v>0</v>
      </c>
      <c r="BZ127" s="17">
        <f t="shared" si="60"/>
        <v>26191.589888999999</v>
      </c>
      <c r="CA127" s="17">
        <f t="shared" si="157"/>
        <v>0</v>
      </c>
      <c r="CB127" s="17">
        <f t="shared" si="131"/>
        <v>0</v>
      </c>
      <c r="CC127" s="17">
        <f t="shared" si="150"/>
        <v>26191.589888999999</v>
      </c>
      <c r="CF127" s="17"/>
      <c r="CG127" s="17"/>
      <c r="CH127" s="17"/>
      <c r="CI127" s="17"/>
    </row>
    <row r="128" spans="1:87" x14ac:dyDescent="0.25">
      <c r="A128" s="366">
        <f t="shared" si="61"/>
        <v>44913</v>
      </c>
      <c r="B128" s="112"/>
      <c r="C128" s="372">
        <f t="shared" si="129"/>
        <v>0</v>
      </c>
      <c r="D128" s="371"/>
      <c r="E128" s="371">
        <f t="shared" si="130"/>
        <v>0</v>
      </c>
      <c r="F128" s="371">
        <v>7</v>
      </c>
      <c r="G128" s="170">
        <f t="shared" si="90"/>
        <v>0</v>
      </c>
      <c r="H128" s="709"/>
      <c r="I128" s="169">
        <f t="shared" si="118"/>
        <v>0</v>
      </c>
      <c r="J128" s="169">
        <v>7</v>
      </c>
      <c r="K128" s="174">
        <f t="shared" si="119"/>
        <v>0</v>
      </c>
      <c r="L128" s="46"/>
      <c r="M128" s="697">
        <f t="shared" si="120"/>
        <v>0</v>
      </c>
      <c r="N128" s="45">
        <v>7</v>
      </c>
      <c r="O128" s="128">
        <f t="shared" si="151"/>
        <v>0</v>
      </c>
      <c r="P128" s="128"/>
      <c r="Q128" s="128">
        <f t="shared" si="83"/>
        <v>0</v>
      </c>
      <c r="R128" s="128">
        <v>6</v>
      </c>
      <c r="S128" s="181">
        <f t="shared" si="121"/>
        <v>0</v>
      </c>
      <c r="T128" s="180"/>
      <c r="U128" s="180">
        <f t="shared" si="122"/>
        <v>0</v>
      </c>
      <c r="V128" s="180">
        <v>5</v>
      </c>
      <c r="W128" s="380">
        <f t="shared" si="101"/>
        <v>0</v>
      </c>
      <c r="X128" s="379"/>
      <c r="Y128" s="379">
        <f t="shared" si="123"/>
        <v>0</v>
      </c>
      <c r="Z128" s="379">
        <v>7</v>
      </c>
      <c r="AA128" s="99">
        <f t="shared" si="109"/>
        <v>0</v>
      </c>
      <c r="AB128" s="175"/>
      <c r="AC128" s="98">
        <f t="shared" si="107"/>
        <v>0</v>
      </c>
      <c r="AD128" s="98">
        <v>6</v>
      </c>
      <c r="AE128" s="107">
        <f t="shared" si="110"/>
        <v>0</v>
      </c>
      <c r="AF128" s="106"/>
      <c r="AG128" s="106">
        <f t="shared" si="111"/>
        <v>0</v>
      </c>
      <c r="AH128" s="106">
        <v>6</v>
      </c>
      <c r="AI128" s="115">
        <f t="shared" si="112"/>
        <v>0</v>
      </c>
      <c r="AJ128" s="114"/>
      <c r="AK128" s="114">
        <f t="shared" si="124"/>
        <v>0</v>
      </c>
      <c r="AL128" s="114">
        <v>6</v>
      </c>
      <c r="AM128" s="95">
        <f t="shared" si="125"/>
        <v>0</v>
      </c>
      <c r="AN128" s="196"/>
      <c r="AO128" s="95">
        <v>0</v>
      </c>
      <c r="AP128" s="40">
        <v>8</v>
      </c>
      <c r="AQ128" s="96">
        <f t="shared" si="113"/>
        <v>0</v>
      </c>
      <c r="AR128" s="96"/>
      <c r="AS128" s="96">
        <f t="shared" si="114"/>
        <v>0</v>
      </c>
      <c r="AT128" s="39">
        <v>6</v>
      </c>
      <c r="AU128" s="77">
        <f t="shared" si="89"/>
        <v>55</v>
      </c>
      <c r="AV128" s="83">
        <f t="shared" si="138"/>
        <v>0</v>
      </c>
      <c r="AW128" s="84"/>
      <c r="AX128" s="83">
        <f t="shared" si="156"/>
        <v>0</v>
      </c>
      <c r="AY128" s="515">
        <v>10</v>
      </c>
      <c r="AZ128" s="48">
        <f t="shared" si="140"/>
        <v>0</v>
      </c>
      <c r="BA128" s="164">
        <f>AFRD2!C83</f>
        <v>0</v>
      </c>
      <c r="BB128" s="48">
        <f t="shared" si="132"/>
        <v>0</v>
      </c>
      <c r="BC128" s="48">
        <v>10</v>
      </c>
      <c r="BD128" s="45">
        <f t="shared" si="141"/>
        <v>0</v>
      </c>
      <c r="BE128" s="45">
        <f>TFCC!C67</f>
        <v>0</v>
      </c>
      <c r="BF128" s="46">
        <f t="shared" si="142"/>
        <v>0</v>
      </c>
      <c r="BG128" s="46">
        <v>10</v>
      </c>
      <c r="BH128" s="56">
        <f t="shared" si="143"/>
        <v>0</v>
      </c>
      <c r="BI128" s="56">
        <f>SWID!C67</f>
        <v>0</v>
      </c>
      <c r="BJ128" s="56">
        <f t="shared" si="144"/>
        <v>0</v>
      </c>
      <c r="BK128" s="516">
        <v>10</v>
      </c>
      <c r="BL128" s="36">
        <f t="shared" si="136"/>
        <v>0</v>
      </c>
      <c r="BM128" s="36">
        <f>NSCC!C69</f>
        <v>0</v>
      </c>
      <c r="BN128" s="122">
        <f t="shared" si="158"/>
        <v>0</v>
      </c>
      <c r="BO128" s="121">
        <v>10</v>
      </c>
      <c r="BP128" s="17">
        <f t="shared" si="102"/>
        <v>0</v>
      </c>
      <c r="BQ128" s="17">
        <f t="shared" si="154"/>
        <v>0</v>
      </c>
      <c r="BR128" s="17"/>
      <c r="BS128" s="54"/>
      <c r="BT128" s="53">
        <f t="shared" si="108"/>
        <v>0</v>
      </c>
      <c r="BU128" s="200"/>
      <c r="BV128" s="71"/>
      <c r="BW128" s="18"/>
      <c r="BX128" s="18"/>
      <c r="BY128" s="17">
        <f t="shared" si="160"/>
        <v>0</v>
      </c>
      <c r="BZ128" s="17">
        <f t="shared" si="60"/>
        <v>26191.589888999999</v>
      </c>
      <c r="CA128" s="17">
        <f t="shared" si="157"/>
        <v>0</v>
      </c>
      <c r="CB128" s="17">
        <f t="shared" si="131"/>
        <v>0</v>
      </c>
      <c r="CC128" s="17">
        <f t="shared" si="150"/>
        <v>26191.589888999999</v>
      </c>
      <c r="CF128" s="17"/>
      <c r="CG128" s="17"/>
      <c r="CH128" s="17"/>
      <c r="CI128" s="17"/>
    </row>
    <row r="129" spans="1:87" x14ac:dyDescent="0.25">
      <c r="A129" s="366">
        <f t="shared" si="61"/>
        <v>44914</v>
      </c>
      <c r="B129" s="112"/>
      <c r="C129" s="372">
        <f t="shared" si="129"/>
        <v>0</v>
      </c>
      <c r="D129" s="371"/>
      <c r="E129" s="371">
        <f t="shared" si="130"/>
        <v>0</v>
      </c>
      <c r="F129" s="371">
        <v>7</v>
      </c>
      <c r="G129" s="170">
        <f t="shared" si="90"/>
        <v>0</v>
      </c>
      <c r="H129" s="709"/>
      <c r="I129" s="169">
        <f t="shared" si="118"/>
        <v>0</v>
      </c>
      <c r="J129" s="169">
        <v>7</v>
      </c>
      <c r="K129" s="174">
        <f t="shared" si="119"/>
        <v>0</v>
      </c>
      <c r="L129" s="46"/>
      <c r="M129" s="697">
        <f t="shared" si="120"/>
        <v>0</v>
      </c>
      <c r="N129" s="45">
        <v>7</v>
      </c>
      <c r="O129" s="128">
        <f t="shared" si="151"/>
        <v>0</v>
      </c>
      <c r="P129" s="128"/>
      <c r="Q129" s="128">
        <f t="shared" si="83"/>
        <v>0</v>
      </c>
      <c r="R129" s="128">
        <v>6</v>
      </c>
      <c r="S129" s="181">
        <f t="shared" si="121"/>
        <v>0</v>
      </c>
      <c r="T129" s="180"/>
      <c r="U129" s="180">
        <f t="shared" si="122"/>
        <v>0</v>
      </c>
      <c r="V129" s="180">
        <v>5</v>
      </c>
      <c r="W129" s="380">
        <f t="shared" si="101"/>
        <v>0</v>
      </c>
      <c r="X129" s="379"/>
      <c r="Y129" s="379">
        <f t="shared" si="123"/>
        <v>0</v>
      </c>
      <c r="Z129" s="379">
        <v>7</v>
      </c>
      <c r="AA129" s="99">
        <f t="shared" si="109"/>
        <v>0</v>
      </c>
      <c r="AB129" s="175"/>
      <c r="AC129" s="98">
        <f t="shared" si="107"/>
        <v>0</v>
      </c>
      <c r="AD129" s="98">
        <v>6</v>
      </c>
      <c r="AE129" s="107">
        <f t="shared" si="110"/>
        <v>0</v>
      </c>
      <c r="AF129" s="106"/>
      <c r="AG129" s="106">
        <f t="shared" si="111"/>
        <v>0</v>
      </c>
      <c r="AH129" s="106">
        <v>6</v>
      </c>
      <c r="AI129" s="115">
        <f t="shared" si="112"/>
        <v>0</v>
      </c>
      <c r="AJ129" s="114"/>
      <c r="AK129" s="114">
        <f t="shared" si="124"/>
        <v>0</v>
      </c>
      <c r="AL129" s="114">
        <v>6</v>
      </c>
      <c r="AM129" s="95">
        <f t="shared" si="125"/>
        <v>0</v>
      </c>
      <c r="AN129" s="196"/>
      <c r="AO129" s="95">
        <v>0</v>
      </c>
      <c r="AP129" s="40">
        <v>8</v>
      </c>
      <c r="AQ129" s="96">
        <f t="shared" si="113"/>
        <v>0</v>
      </c>
      <c r="AR129" s="96"/>
      <c r="AS129" s="96">
        <f t="shared" si="114"/>
        <v>0</v>
      </c>
      <c r="AT129" s="39">
        <v>6</v>
      </c>
      <c r="AU129" s="77">
        <f t="shared" si="89"/>
        <v>56</v>
      </c>
      <c r="AV129" s="83">
        <f t="shared" si="138"/>
        <v>0</v>
      </c>
      <c r="AW129" s="84"/>
      <c r="AX129" s="83">
        <f t="shared" si="156"/>
        <v>0</v>
      </c>
      <c r="AY129" s="515">
        <v>10</v>
      </c>
      <c r="AZ129" s="48">
        <f t="shared" si="140"/>
        <v>0</v>
      </c>
      <c r="BA129" s="164">
        <f>AFRD2!C84</f>
        <v>0</v>
      </c>
      <c r="BB129" s="48">
        <f t="shared" si="132"/>
        <v>0</v>
      </c>
      <c r="BC129" s="48">
        <v>10</v>
      </c>
      <c r="BD129" s="45">
        <f t="shared" si="141"/>
        <v>0</v>
      </c>
      <c r="BE129" s="45">
        <f>TFCC!C68</f>
        <v>0</v>
      </c>
      <c r="BF129" s="46">
        <f t="shared" si="142"/>
        <v>0</v>
      </c>
      <c r="BG129" s="46">
        <v>10</v>
      </c>
      <c r="BH129" s="56">
        <f t="shared" si="143"/>
        <v>0</v>
      </c>
      <c r="BI129" s="56">
        <f>SWID!C68</f>
        <v>0</v>
      </c>
      <c r="BJ129" s="56">
        <f t="shared" si="144"/>
        <v>0</v>
      </c>
      <c r="BK129" s="516">
        <v>10</v>
      </c>
      <c r="BL129" s="36">
        <f t="shared" si="136"/>
        <v>0</v>
      </c>
      <c r="BM129" s="36">
        <f>NSCC!C70</f>
        <v>0</v>
      </c>
      <c r="BN129" s="122">
        <f t="shared" si="158"/>
        <v>0</v>
      </c>
      <c r="BO129" s="121">
        <v>10</v>
      </c>
      <c r="BP129" s="17">
        <f t="shared" si="102"/>
        <v>0</v>
      </c>
      <c r="BQ129" s="17">
        <f t="shared" si="154"/>
        <v>0</v>
      </c>
      <c r="BR129" s="17"/>
      <c r="BS129" s="54"/>
      <c r="BT129" s="53">
        <f t="shared" si="108"/>
        <v>0</v>
      </c>
      <c r="BU129" s="200"/>
      <c r="BV129" s="191" t="e">
        <f>AVERAGE(BU123:BU129)</f>
        <v>#DIV/0!</v>
      </c>
      <c r="BW129" s="18"/>
      <c r="BX129" s="18"/>
      <c r="BY129" s="17">
        <f t="shared" si="160"/>
        <v>0</v>
      </c>
      <c r="BZ129" s="17">
        <f t="shared" si="60"/>
        <v>26191.589888999999</v>
      </c>
      <c r="CA129" s="17">
        <f t="shared" si="157"/>
        <v>0</v>
      </c>
      <c r="CB129" s="17">
        <f t="shared" si="131"/>
        <v>0</v>
      </c>
      <c r="CC129" s="17">
        <f t="shared" si="150"/>
        <v>26191.589888999999</v>
      </c>
      <c r="CF129" s="17"/>
      <c r="CG129" s="17"/>
      <c r="CH129" s="17"/>
      <c r="CI129" s="17"/>
    </row>
    <row r="130" spans="1:87" x14ac:dyDescent="0.25">
      <c r="A130" s="366">
        <f t="shared" si="61"/>
        <v>44915</v>
      </c>
      <c r="B130" s="112"/>
      <c r="C130" s="372">
        <f t="shared" si="129"/>
        <v>0</v>
      </c>
      <c r="D130" s="371"/>
      <c r="E130" s="371">
        <f t="shared" si="130"/>
        <v>0</v>
      </c>
      <c r="F130" s="371">
        <v>7</v>
      </c>
      <c r="G130" s="170">
        <f t="shared" si="90"/>
        <v>0</v>
      </c>
      <c r="H130" s="709"/>
      <c r="I130" s="169">
        <f t="shared" si="118"/>
        <v>0</v>
      </c>
      <c r="J130" s="169">
        <v>7</v>
      </c>
      <c r="K130" s="174">
        <f t="shared" si="119"/>
        <v>0</v>
      </c>
      <c r="L130" s="46"/>
      <c r="M130" s="697">
        <f t="shared" si="120"/>
        <v>0</v>
      </c>
      <c r="N130" s="45">
        <v>7</v>
      </c>
      <c r="O130" s="128">
        <f t="shared" si="151"/>
        <v>0</v>
      </c>
      <c r="P130" s="128"/>
      <c r="Q130" s="128">
        <f t="shared" si="83"/>
        <v>0</v>
      </c>
      <c r="R130" s="128">
        <v>6</v>
      </c>
      <c r="S130" s="181">
        <f t="shared" si="121"/>
        <v>0</v>
      </c>
      <c r="T130" s="180"/>
      <c r="U130" s="180">
        <f t="shared" si="122"/>
        <v>0</v>
      </c>
      <c r="V130" s="180">
        <v>5</v>
      </c>
      <c r="W130" s="380">
        <f t="shared" si="101"/>
        <v>0</v>
      </c>
      <c r="X130" s="379"/>
      <c r="Y130" s="379">
        <f t="shared" si="123"/>
        <v>0</v>
      </c>
      <c r="Z130" s="379">
        <v>7</v>
      </c>
      <c r="AA130" s="99">
        <f t="shared" si="109"/>
        <v>0</v>
      </c>
      <c r="AB130" s="175"/>
      <c r="AC130" s="98">
        <f t="shared" si="107"/>
        <v>0</v>
      </c>
      <c r="AD130" s="98">
        <v>6</v>
      </c>
      <c r="AE130" s="107">
        <f t="shared" si="110"/>
        <v>0</v>
      </c>
      <c r="AF130" s="106"/>
      <c r="AG130" s="106">
        <f t="shared" si="111"/>
        <v>0</v>
      </c>
      <c r="AH130" s="106">
        <v>6</v>
      </c>
      <c r="AI130" s="115">
        <f t="shared" si="112"/>
        <v>0</v>
      </c>
      <c r="AJ130" s="114"/>
      <c r="AK130" s="114">
        <f t="shared" si="124"/>
        <v>0</v>
      </c>
      <c r="AL130" s="114">
        <v>6</v>
      </c>
      <c r="AM130" s="95">
        <f t="shared" si="125"/>
        <v>0</v>
      </c>
      <c r="AN130" s="196"/>
      <c r="AO130" s="95">
        <v>0</v>
      </c>
      <c r="AP130" s="40">
        <v>8</v>
      </c>
      <c r="AQ130" s="96">
        <f t="shared" si="113"/>
        <v>0</v>
      </c>
      <c r="AR130" s="96"/>
      <c r="AS130" s="96">
        <f t="shared" si="114"/>
        <v>0</v>
      </c>
      <c r="AT130" s="39">
        <v>6</v>
      </c>
      <c r="AU130" s="77">
        <f t="shared" si="89"/>
        <v>57</v>
      </c>
      <c r="AV130" s="83">
        <f t="shared" si="138"/>
        <v>0</v>
      </c>
      <c r="AW130" s="84"/>
      <c r="AX130" s="83">
        <f t="shared" si="156"/>
        <v>0</v>
      </c>
      <c r="AY130" s="515">
        <v>10</v>
      </c>
      <c r="AZ130" s="48">
        <f t="shared" si="140"/>
        <v>0</v>
      </c>
      <c r="BA130" s="164">
        <f>AFRD2!C85</f>
        <v>0</v>
      </c>
      <c r="BB130" s="48">
        <f t="shared" si="132"/>
        <v>0</v>
      </c>
      <c r="BC130" s="48">
        <v>10</v>
      </c>
      <c r="BD130" s="45">
        <f t="shared" si="141"/>
        <v>0</v>
      </c>
      <c r="BE130" s="45">
        <f>TFCC!C69</f>
        <v>0</v>
      </c>
      <c r="BF130" s="46">
        <f t="shared" si="142"/>
        <v>0</v>
      </c>
      <c r="BG130" s="46">
        <v>10</v>
      </c>
      <c r="BH130" s="56">
        <f t="shared" si="143"/>
        <v>0</v>
      </c>
      <c r="BI130" s="56">
        <f>SWID!C69</f>
        <v>0</v>
      </c>
      <c r="BJ130" s="56">
        <f t="shared" si="144"/>
        <v>0</v>
      </c>
      <c r="BK130" s="516">
        <v>10</v>
      </c>
      <c r="BL130" s="36">
        <f t="shared" si="136"/>
        <v>0</v>
      </c>
      <c r="BM130" s="36">
        <f>NSCC!C71</f>
        <v>0</v>
      </c>
      <c r="BN130" s="122">
        <f t="shared" si="158"/>
        <v>0</v>
      </c>
      <c r="BO130" s="121">
        <v>10</v>
      </c>
      <c r="BP130" s="17">
        <f t="shared" si="102"/>
        <v>0</v>
      </c>
      <c r="BQ130" s="17">
        <f t="shared" si="154"/>
        <v>0</v>
      </c>
      <c r="BR130" s="17"/>
      <c r="BS130" s="54"/>
      <c r="BT130" s="53">
        <f t="shared" si="108"/>
        <v>0</v>
      </c>
      <c r="BU130" s="200"/>
      <c r="BW130" s="18"/>
      <c r="BX130" s="18"/>
      <c r="BY130" s="17">
        <f t="shared" si="160"/>
        <v>0</v>
      </c>
      <c r="BZ130" s="17">
        <f t="shared" si="60"/>
        <v>26191.589888999999</v>
      </c>
      <c r="CA130" s="17">
        <f t="shared" si="157"/>
        <v>0</v>
      </c>
      <c r="CB130" s="17">
        <f t="shared" si="131"/>
        <v>0</v>
      </c>
      <c r="CC130" s="17">
        <f t="shared" si="150"/>
        <v>26191.589888999999</v>
      </c>
      <c r="CF130" s="17"/>
      <c r="CG130" s="17"/>
      <c r="CH130" s="17"/>
      <c r="CI130" s="17"/>
    </row>
    <row r="131" spans="1:87" x14ac:dyDescent="0.25">
      <c r="A131" s="366">
        <f t="shared" si="61"/>
        <v>44916</v>
      </c>
      <c r="B131" s="112"/>
      <c r="C131" s="372">
        <f t="shared" si="129"/>
        <v>0</v>
      </c>
      <c r="D131" s="371"/>
      <c r="E131" s="371">
        <f t="shared" si="130"/>
        <v>0</v>
      </c>
      <c r="F131" s="371">
        <v>7</v>
      </c>
      <c r="G131" s="170">
        <f t="shared" si="90"/>
        <v>0</v>
      </c>
      <c r="H131" s="709"/>
      <c r="I131" s="169">
        <f t="shared" si="118"/>
        <v>0</v>
      </c>
      <c r="J131" s="169">
        <v>7</v>
      </c>
      <c r="K131" s="174">
        <f t="shared" si="119"/>
        <v>0</v>
      </c>
      <c r="L131" s="46"/>
      <c r="M131" s="697">
        <f t="shared" si="120"/>
        <v>0</v>
      </c>
      <c r="N131" s="45">
        <v>7</v>
      </c>
      <c r="O131" s="128">
        <f t="shared" si="151"/>
        <v>0</v>
      </c>
      <c r="P131" s="128"/>
      <c r="Q131" s="128">
        <f t="shared" si="83"/>
        <v>0</v>
      </c>
      <c r="R131" s="128">
        <v>6</v>
      </c>
      <c r="S131" s="181">
        <f t="shared" si="121"/>
        <v>0</v>
      </c>
      <c r="T131" s="180"/>
      <c r="U131" s="180">
        <f t="shared" si="122"/>
        <v>0</v>
      </c>
      <c r="V131" s="180">
        <v>5</v>
      </c>
      <c r="W131" s="380">
        <f t="shared" si="101"/>
        <v>0</v>
      </c>
      <c r="X131" s="379"/>
      <c r="Y131" s="379">
        <f t="shared" si="123"/>
        <v>0</v>
      </c>
      <c r="Z131" s="379">
        <v>7</v>
      </c>
      <c r="AA131" s="99">
        <f t="shared" si="109"/>
        <v>0</v>
      </c>
      <c r="AB131" s="175"/>
      <c r="AC131" s="98">
        <f t="shared" si="107"/>
        <v>0</v>
      </c>
      <c r="AD131" s="98">
        <v>6</v>
      </c>
      <c r="AE131" s="107">
        <f t="shared" si="110"/>
        <v>0</v>
      </c>
      <c r="AF131" s="106"/>
      <c r="AG131" s="106">
        <f t="shared" si="111"/>
        <v>0</v>
      </c>
      <c r="AH131" s="106">
        <v>6</v>
      </c>
      <c r="AI131" s="115">
        <f t="shared" si="112"/>
        <v>0</v>
      </c>
      <c r="AJ131" s="114"/>
      <c r="AK131" s="114">
        <f t="shared" si="124"/>
        <v>0</v>
      </c>
      <c r="AL131" s="114">
        <v>6</v>
      </c>
      <c r="AM131" s="95">
        <f t="shared" si="125"/>
        <v>0</v>
      </c>
      <c r="AN131" s="196"/>
      <c r="AO131" s="95">
        <v>0</v>
      </c>
      <c r="AP131" s="40">
        <v>8</v>
      </c>
      <c r="AQ131" s="96">
        <f t="shared" si="113"/>
        <v>0</v>
      </c>
      <c r="AR131" s="96"/>
      <c r="AS131" s="96">
        <f t="shared" si="114"/>
        <v>0</v>
      </c>
      <c r="AT131" s="39">
        <v>6</v>
      </c>
      <c r="AU131" s="77">
        <f t="shared" si="89"/>
        <v>58</v>
      </c>
      <c r="AV131" s="83">
        <f t="shared" si="138"/>
        <v>0</v>
      </c>
      <c r="AW131" s="84"/>
      <c r="AX131" s="83">
        <f t="shared" si="156"/>
        <v>0</v>
      </c>
      <c r="AY131" s="515">
        <v>10</v>
      </c>
      <c r="AZ131" s="48">
        <f t="shared" si="140"/>
        <v>0</v>
      </c>
      <c r="BA131" s="164">
        <f>AFRD2!C86</f>
        <v>0</v>
      </c>
      <c r="BB131" s="48">
        <f t="shared" si="132"/>
        <v>0</v>
      </c>
      <c r="BC131" s="48">
        <v>10</v>
      </c>
      <c r="BD131" s="45">
        <f t="shared" si="141"/>
        <v>0</v>
      </c>
      <c r="BE131" s="45">
        <f>TFCC!C70</f>
        <v>0</v>
      </c>
      <c r="BF131" s="46">
        <f t="shared" si="142"/>
        <v>0</v>
      </c>
      <c r="BG131" s="46">
        <v>10</v>
      </c>
      <c r="BH131" s="56">
        <f t="shared" si="143"/>
        <v>0</v>
      </c>
      <c r="BI131" s="56">
        <f>SWID!C70</f>
        <v>0</v>
      </c>
      <c r="BJ131" s="56">
        <f t="shared" si="144"/>
        <v>0</v>
      </c>
      <c r="BK131" s="516">
        <v>10</v>
      </c>
      <c r="BL131" s="36">
        <f t="shared" si="136"/>
        <v>0</v>
      </c>
      <c r="BM131" s="36">
        <f>NSCC!C72</f>
        <v>0</v>
      </c>
      <c r="BN131" s="122">
        <f t="shared" si="158"/>
        <v>0</v>
      </c>
      <c r="BO131" s="121">
        <v>10</v>
      </c>
      <c r="BP131" s="17">
        <f t="shared" si="102"/>
        <v>0</v>
      </c>
      <c r="BQ131" s="17">
        <f t="shared" si="154"/>
        <v>0</v>
      </c>
      <c r="BR131" s="17"/>
      <c r="BS131" s="54"/>
      <c r="BT131" s="53">
        <f t="shared" si="108"/>
        <v>0</v>
      </c>
      <c r="BU131" s="200"/>
      <c r="BV131" s="71"/>
      <c r="BW131" s="18"/>
      <c r="BX131" s="18"/>
      <c r="BY131" s="17">
        <f t="shared" si="160"/>
        <v>0</v>
      </c>
      <c r="BZ131" s="17">
        <f t="shared" si="60"/>
        <v>26191.589888999999</v>
      </c>
      <c r="CA131" s="17">
        <f t="shared" si="157"/>
        <v>0</v>
      </c>
      <c r="CB131" s="17">
        <f t="shared" si="131"/>
        <v>0</v>
      </c>
      <c r="CC131" s="17">
        <f t="shared" si="150"/>
        <v>26191.589888999999</v>
      </c>
      <c r="CF131" s="17"/>
      <c r="CG131" s="17"/>
      <c r="CH131" s="17"/>
      <c r="CI131" s="17"/>
    </row>
    <row r="132" spans="1:87" x14ac:dyDescent="0.25">
      <c r="A132" s="366">
        <f t="shared" si="61"/>
        <v>44917</v>
      </c>
      <c r="B132" s="112"/>
      <c r="C132" s="372">
        <f t="shared" si="129"/>
        <v>0</v>
      </c>
      <c r="D132" s="371"/>
      <c r="E132" s="371">
        <f t="shared" si="130"/>
        <v>0</v>
      </c>
      <c r="F132" s="371">
        <v>7</v>
      </c>
      <c r="G132" s="170">
        <f t="shared" si="90"/>
        <v>0</v>
      </c>
      <c r="H132" s="709"/>
      <c r="I132" s="169">
        <f t="shared" si="118"/>
        <v>0</v>
      </c>
      <c r="J132" s="169">
        <v>7</v>
      </c>
      <c r="K132" s="174">
        <f t="shared" si="119"/>
        <v>0</v>
      </c>
      <c r="L132" s="46"/>
      <c r="M132" s="697">
        <f t="shared" si="120"/>
        <v>0</v>
      </c>
      <c r="N132" s="45">
        <v>7</v>
      </c>
      <c r="O132" s="128">
        <f t="shared" si="151"/>
        <v>0</v>
      </c>
      <c r="P132" s="128"/>
      <c r="Q132" s="128">
        <f t="shared" si="83"/>
        <v>0</v>
      </c>
      <c r="R132" s="128">
        <v>6</v>
      </c>
      <c r="S132" s="181">
        <f t="shared" si="121"/>
        <v>0</v>
      </c>
      <c r="T132" s="180"/>
      <c r="U132" s="180">
        <f t="shared" si="122"/>
        <v>0</v>
      </c>
      <c r="V132" s="180">
        <v>5</v>
      </c>
      <c r="W132" s="380">
        <f t="shared" si="101"/>
        <v>0</v>
      </c>
      <c r="X132" s="379"/>
      <c r="Y132" s="379">
        <f t="shared" si="123"/>
        <v>0</v>
      </c>
      <c r="Z132" s="379">
        <v>7</v>
      </c>
      <c r="AA132" s="99">
        <f t="shared" si="109"/>
        <v>0</v>
      </c>
      <c r="AB132" s="175"/>
      <c r="AC132" s="98">
        <f t="shared" si="107"/>
        <v>0</v>
      </c>
      <c r="AD132" s="98">
        <v>6</v>
      </c>
      <c r="AE132" s="107">
        <f t="shared" si="110"/>
        <v>0</v>
      </c>
      <c r="AF132" s="106"/>
      <c r="AG132" s="106">
        <f t="shared" si="111"/>
        <v>0</v>
      </c>
      <c r="AH132" s="106">
        <v>6</v>
      </c>
      <c r="AI132" s="115">
        <f t="shared" si="112"/>
        <v>0</v>
      </c>
      <c r="AJ132" s="114"/>
      <c r="AK132" s="114">
        <f t="shared" si="124"/>
        <v>0</v>
      </c>
      <c r="AL132" s="114">
        <v>6</v>
      </c>
      <c r="AM132" s="95">
        <f t="shared" si="125"/>
        <v>0</v>
      </c>
      <c r="AN132" s="196"/>
      <c r="AO132" s="95">
        <v>0</v>
      </c>
      <c r="AP132" s="40">
        <v>8</v>
      </c>
      <c r="AQ132" s="96">
        <f t="shared" si="113"/>
        <v>0</v>
      </c>
      <c r="AR132" s="96"/>
      <c r="AS132" s="96">
        <f t="shared" si="114"/>
        <v>0</v>
      </c>
      <c r="AT132" s="39">
        <v>6</v>
      </c>
      <c r="AU132" s="77">
        <f t="shared" si="89"/>
        <v>59</v>
      </c>
      <c r="AV132" s="83">
        <f t="shared" si="138"/>
        <v>0</v>
      </c>
      <c r="AW132" s="84"/>
      <c r="AX132" s="83">
        <f t="shared" si="156"/>
        <v>0</v>
      </c>
      <c r="AY132" s="515">
        <v>10</v>
      </c>
      <c r="AZ132" s="48">
        <f t="shared" si="140"/>
        <v>0</v>
      </c>
      <c r="BA132" s="164">
        <f>AFRD2!C87</f>
        <v>0</v>
      </c>
      <c r="BB132" s="48">
        <f t="shared" si="132"/>
        <v>0</v>
      </c>
      <c r="BC132" s="48">
        <v>10</v>
      </c>
      <c r="BD132" s="45">
        <f t="shared" si="141"/>
        <v>0</v>
      </c>
      <c r="BE132" s="45">
        <f>TFCC!C71</f>
        <v>0</v>
      </c>
      <c r="BF132" s="46">
        <f t="shared" si="142"/>
        <v>0</v>
      </c>
      <c r="BG132" s="46">
        <v>10</v>
      </c>
      <c r="BH132" s="56">
        <f t="shared" si="143"/>
        <v>0</v>
      </c>
      <c r="BI132" s="56">
        <f>SWID!C71</f>
        <v>0</v>
      </c>
      <c r="BJ132" s="56">
        <f t="shared" si="144"/>
        <v>0</v>
      </c>
      <c r="BK132" s="516">
        <v>10</v>
      </c>
      <c r="BL132" s="36">
        <f t="shared" si="136"/>
        <v>0</v>
      </c>
      <c r="BM132" s="36">
        <f>NSCC!C73</f>
        <v>0</v>
      </c>
      <c r="BN132" s="122">
        <f t="shared" si="158"/>
        <v>0</v>
      </c>
      <c r="BO132" s="121">
        <v>10</v>
      </c>
      <c r="BP132" s="17">
        <f t="shared" si="102"/>
        <v>0</v>
      </c>
      <c r="BQ132" s="17">
        <f t="shared" si="154"/>
        <v>0</v>
      </c>
      <c r="BR132" s="17"/>
      <c r="BS132" s="54"/>
      <c r="BT132" s="53">
        <f t="shared" si="108"/>
        <v>0</v>
      </c>
      <c r="BU132" s="200"/>
      <c r="BV132" s="71"/>
      <c r="BW132" s="18"/>
      <c r="BX132" s="18"/>
      <c r="BY132" s="17">
        <f t="shared" si="160"/>
        <v>0</v>
      </c>
      <c r="BZ132" s="17">
        <f t="shared" ref="BZ132:BZ195" si="161">BY132+BZ131</f>
        <v>26191.589888999999</v>
      </c>
      <c r="CA132" s="17">
        <f t="shared" si="157"/>
        <v>0</v>
      </c>
      <c r="CB132" s="17">
        <f t="shared" si="131"/>
        <v>0</v>
      </c>
      <c r="CC132" s="17">
        <f t="shared" si="150"/>
        <v>26191.589888999999</v>
      </c>
      <c r="CF132" s="17"/>
      <c r="CG132" s="17"/>
      <c r="CH132" s="17"/>
      <c r="CI132" s="17"/>
    </row>
    <row r="133" spans="1:87" x14ac:dyDescent="0.25">
      <c r="A133" s="366">
        <f t="shared" ref="A133:A196" si="162">A132+1</f>
        <v>44918</v>
      </c>
      <c r="B133" s="112"/>
      <c r="C133" s="372">
        <f t="shared" si="129"/>
        <v>0</v>
      </c>
      <c r="D133" s="371"/>
      <c r="E133" s="371">
        <f t="shared" si="130"/>
        <v>0</v>
      </c>
      <c r="F133" s="371">
        <v>7</v>
      </c>
      <c r="G133" s="170">
        <f t="shared" si="90"/>
        <v>0</v>
      </c>
      <c r="H133" s="709"/>
      <c r="I133" s="169">
        <f t="shared" si="118"/>
        <v>0</v>
      </c>
      <c r="J133" s="169">
        <v>7</v>
      </c>
      <c r="K133" s="174">
        <f t="shared" si="119"/>
        <v>0</v>
      </c>
      <c r="L133" s="46"/>
      <c r="M133" s="697">
        <f t="shared" si="120"/>
        <v>0</v>
      </c>
      <c r="N133" s="45">
        <v>7</v>
      </c>
      <c r="O133" s="128">
        <f t="shared" si="151"/>
        <v>0</v>
      </c>
      <c r="P133" s="128"/>
      <c r="Q133" s="128">
        <f t="shared" si="83"/>
        <v>0</v>
      </c>
      <c r="R133" s="128">
        <v>6</v>
      </c>
      <c r="S133" s="181">
        <f t="shared" si="121"/>
        <v>0</v>
      </c>
      <c r="T133" s="180"/>
      <c r="U133" s="180">
        <f t="shared" si="122"/>
        <v>0</v>
      </c>
      <c r="V133" s="180">
        <v>5</v>
      </c>
      <c r="W133" s="380">
        <f t="shared" si="101"/>
        <v>0</v>
      </c>
      <c r="X133" s="379"/>
      <c r="Y133" s="379">
        <f t="shared" si="123"/>
        <v>0</v>
      </c>
      <c r="Z133" s="379">
        <v>7</v>
      </c>
      <c r="AA133" s="99">
        <f t="shared" si="109"/>
        <v>0</v>
      </c>
      <c r="AB133" s="175"/>
      <c r="AC133" s="98">
        <f t="shared" si="107"/>
        <v>0</v>
      </c>
      <c r="AD133" s="98">
        <v>6</v>
      </c>
      <c r="AE133" s="107">
        <f t="shared" si="110"/>
        <v>0</v>
      </c>
      <c r="AF133" s="106"/>
      <c r="AG133" s="106">
        <f t="shared" si="111"/>
        <v>0</v>
      </c>
      <c r="AH133" s="106">
        <v>6</v>
      </c>
      <c r="AI133" s="115">
        <f t="shared" si="112"/>
        <v>0</v>
      </c>
      <c r="AJ133" s="114"/>
      <c r="AK133" s="114">
        <f t="shared" si="124"/>
        <v>0</v>
      </c>
      <c r="AL133" s="114">
        <v>6</v>
      </c>
      <c r="AM133" s="95">
        <f t="shared" si="125"/>
        <v>0</v>
      </c>
      <c r="AN133" s="196"/>
      <c r="AO133" s="95">
        <v>0</v>
      </c>
      <c r="AP133" s="40">
        <v>8</v>
      </c>
      <c r="AQ133" s="96">
        <f t="shared" si="113"/>
        <v>0</v>
      </c>
      <c r="AR133" s="96"/>
      <c r="AS133" s="96">
        <f t="shared" si="114"/>
        <v>0</v>
      </c>
      <c r="AT133" s="39">
        <v>6</v>
      </c>
      <c r="AU133" s="77">
        <f t="shared" si="89"/>
        <v>60</v>
      </c>
      <c r="AV133" s="83">
        <f t="shared" si="138"/>
        <v>0</v>
      </c>
      <c r="AW133" s="84"/>
      <c r="AX133" s="83">
        <f t="shared" si="156"/>
        <v>0</v>
      </c>
      <c r="AY133" s="515">
        <v>10</v>
      </c>
      <c r="AZ133" s="48">
        <f t="shared" si="140"/>
        <v>0</v>
      </c>
      <c r="BA133" s="164">
        <f>AFRD2!C88</f>
        <v>0</v>
      </c>
      <c r="BB133" s="48">
        <f t="shared" si="132"/>
        <v>0</v>
      </c>
      <c r="BC133" s="48">
        <v>10</v>
      </c>
      <c r="BD133" s="45">
        <f t="shared" si="141"/>
        <v>0</v>
      </c>
      <c r="BE133" s="45">
        <f>TFCC!C72</f>
        <v>0</v>
      </c>
      <c r="BF133" s="46">
        <f t="shared" si="142"/>
        <v>0</v>
      </c>
      <c r="BG133" s="46">
        <v>10</v>
      </c>
      <c r="BH133" s="56">
        <f t="shared" si="143"/>
        <v>0</v>
      </c>
      <c r="BI133" s="56">
        <f>SWID!C72</f>
        <v>0</v>
      </c>
      <c r="BJ133" s="56">
        <f t="shared" si="144"/>
        <v>0</v>
      </c>
      <c r="BK133" s="516">
        <v>10</v>
      </c>
      <c r="BL133" s="36">
        <f t="shared" si="136"/>
        <v>0</v>
      </c>
      <c r="BM133" s="36">
        <f>NSCC!C74</f>
        <v>0</v>
      </c>
      <c r="BN133" s="122">
        <f t="shared" si="158"/>
        <v>0</v>
      </c>
      <c r="BO133" s="121">
        <v>10</v>
      </c>
      <c r="BP133" s="17">
        <f t="shared" si="102"/>
        <v>0</v>
      </c>
      <c r="BQ133" s="17">
        <f t="shared" si="154"/>
        <v>0</v>
      </c>
      <c r="BR133" s="17"/>
      <c r="BS133" s="54"/>
      <c r="BT133" s="53">
        <f t="shared" si="108"/>
        <v>0</v>
      </c>
      <c r="BU133" s="200"/>
      <c r="BV133" s="71"/>
      <c r="BW133" s="18"/>
      <c r="BX133" s="18"/>
      <c r="BY133" s="17">
        <f t="shared" si="160"/>
        <v>0</v>
      </c>
      <c r="BZ133" s="17">
        <f t="shared" si="161"/>
        <v>26191.589888999999</v>
      </c>
      <c r="CA133" s="17">
        <f t="shared" si="157"/>
        <v>0</v>
      </c>
      <c r="CB133" s="17">
        <f t="shared" si="131"/>
        <v>0</v>
      </c>
      <c r="CC133" s="17">
        <f t="shared" si="150"/>
        <v>26191.589888999999</v>
      </c>
      <c r="CF133" s="17"/>
      <c r="CG133" s="17"/>
      <c r="CH133" s="17"/>
      <c r="CI133" s="17"/>
    </row>
    <row r="134" spans="1:87" x14ac:dyDescent="0.25">
      <c r="A134" s="366">
        <f t="shared" si="162"/>
        <v>44919</v>
      </c>
      <c r="B134" s="112"/>
      <c r="C134" s="372">
        <f t="shared" si="129"/>
        <v>0</v>
      </c>
      <c r="D134" s="371"/>
      <c r="E134" s="371">
        <f t="shared" si="130"/>
        <v>0</v>
      </c>
      <c r="F134" s="371">
        <v>7</v>
      </c>
      <c r="G134" s="170">
        <f t="shared" si="90"/>
        <v>0</v>
      </c>
      <c r="H134" s="709"/>
      <c r="I134" s="169">
        <f t="shared" si="118"/>
        <v>0</v>
      </c>
      <c r="J134" s="169">
        <v>7</v>
      </c>
      <c r="K134" s="174">
        <f t="shared" si="119"/>
        <v>0</v>
      </c>
      <c r="L134" s="46"/>
      <c r="M134" s="697">
        <f t="shared" si="120"/>
        <v>0</v>
      </c>
      <c r="N134" s="45">
        <v>7</v>
      </c>
      <c r="O134" s="128">
        <f t="shared" si="151"/>
        <v>0</v>
      </c>
      <c r="P134" s="128"/>
      <c r="Q134" s="128">
        <f t="shared" si="83"/>
        <v>0</v>
      </c>
      <c r="R134" s="128">
        <v>6</v>
      </c>
      <c r="S134" s="181">
        <f t="shared" si="121"/>
        <v>0</v>
      </c>
      <c r="T134" s="180"/>
      <c r="U134" s="180">
        <f t="shared" si="122"/>
        <v>0</v>
      </c>
      <c r="V134" s="180">
        <v>5</v>
      </c>
      <c r="W134" s="380">
        <f t="shared" si="101"/>
        <v>0</v>
      </c>
      <c r="X134" s="379"/>
      <c r="Y134" s="379">
        <f t="shared" si="123"/>
        <v>0</v>
      </c>
      <c r="Z134" s="379">
        <v>7</v>
      </c>
      <c r="AA134" s="99">
        <f t="shared" si="109"/>
        <v>0</v>
      </c>
      <c r="AB134" s="175"/>
      <c r="AC134" s="98">
        <f t="shared" si="107"/>
        <v>0</v>
      </c>
      <c r="AD134" s="98">
        <v>6</v>
      </c>
      <c r="AE134" s="107">
        <f t="shared" si="110"/>
        <v>0</v>
      </c>
      <c r="AF134" s="106"/>
      <c r="AG134" s="106">
        <f t="shared" si="111"/>
        <v>0</v>
      </c>
      <c r="AH134" s="106">
        <v>6</v>
      </c>
      <c r="AI134" s="115">
        <f t="shared" si="112"/>
        <v>0</v>
      </c>
      <c r="AJ134" s="114"/>
      <c r="AK134" s="114">
        <f t="shared" si="124"/>
        <v>0</v>
      </c>
      <c r="AL134" s="114">
        <v>6</v>
      </c>
      <c r="AM134" s="95">
        <f t="shared" si="125"/>
        <v>0</v>
      </c>
      <c r="AN134" s="196"/>
      <c r="AO134" s="95">
        <v>0</v>
      </c>
      <c r="AP134" s="40">
        <v>8</v>
      </c>
      <c r="AQ134" s="96">
        <f t="shared" si="113"/>
        <v>0</v>
      </c>
      <c r="AR134" s="96"/>
      <c r="AS134" s="96">
        <f t="shared" si="114"/>
        <v>0</v>
      </c>
      <c r="AT134" s="39">
        <v>6</v>
      </c>
      <c r="AU134" s="77">
        <f t="shared" si="89"/>
        <v>61</v>
      </c>
      <c r="AV134" s="83">
        <f t="shared" si="138"/>
        <v>0</v>
      </c>
      <c r="AW134" s="84"/>
      <c r="AX134" s="83">
        <f t="shared" si="156"/>
        <v>0</v>
      </c>
      <c r="AY134" s="515">
        <v>10</v>
      </c>
      <c r="AZ134" s="48">
        <f t="shared" si="140"/>
        <v>0</v>
      </c>
      <c r="BA134" s="164">
        <f>AFRD2!C89</f>
        <v>0</v>
      </c>
      <c r="BB134" s="48">
        <f t="shared" si="132"/>
        <v>0</v>
      </c>
      <c r="BC134" s="48">
        <v>10</v>
      </c>
      <c r="BD134" s="45">
        <f t="shared" si="141"/>
        <v>0</v>
      </c>
      <c r="BE134" s="45">
        <f>TFCC!C73</f>
        <v>0</v>
      </c>
      <c r="BF134" s="46">
        <f t="shared" si="142"/>
        <v>0</v>
      </c>
      <c r="BG134" s="46">
        <v>10</v>
      </c>
      <c r="BH134" s="56">
        <f t="shared" si="143"/>
        <v>0</v>
      </c>
      <c r="BI134" s="56">
        <f>SWID!C73</f>
        <v>0</v>
      </c>
      <c r="BJ134" s="56">
        <f t="shared" si="144"/>
        <v>0</v>
      </c>
      <c r="BK134" s="516">
        <v>10</v>
      </c>
      <c r="BL134" s="36">
        <f t="shared" si="136"/>
        <v>0</v>
      </c>
      <c r="BM134" s="36">
        <f>NSCC!C75</f>
        <v>0</v>
      </c>
      <c r="BN134" s="122">
        <f t="shared" si="158"/>
        <v>0</v>
      </c>
      <c r="BO134" s="121">
        <v>10</v>
      </c>
      <c r="BP134" s="17">
        <f t="shared" si="102"/>
        <v>0</v>
      </c>
      <c r="BQ134" s="17">
        <f t="shared" si="154"/>
        <v>0</v>
      </c>
      <c r="BR134" s="17"/>
      <c r="BS134" s="54"/>
      <c r="BT134" s="53">
        <f t="shared" si="108"/>
        <v>0</v>
      </c>
      <c r="BU134" s="200"/>
      <c r="BV134" s="71"/>
      <c r="BW134" s="18"/>
      <c r="BX134" s="18"/>
      <c r="BY134" s="17">
        <f t="shared" si="160"/>
        <v>0</v>
      </c>
      <c r="BZ134" s="17">
        <f t="shared" si="161"/>
        <v>26191.589888999999</v>
      </c>
      <c r="CA134" s="17">
        <f t="shared" si="157"/>
        <v>0</v>
      </c>
      <c r="CB134" s="17">
        <f t="shared" si="131"/>
        <v>0</v>
      </c>
      <c r="CC134" s="17">
        <f t="shared" si="150"/>
        <v>26191.589888999999</v>
      </c>
      <c r="CF134" s="17"/>
      <c r="CG134" s="17"/>
      <c r="CH134" s="17"/>
      <c r="CI134" s="17"/>
    </row>
    <row r="135" spans="1:87" x14ac:dyDescent="0.25">
      <c r="A135" s="366">
        <f t="shared" si="162"/>
        <v>44920</v>
      </c>
      <c r="B135" s="112"/>
      <c r="C135" s="372">
        <f t="shared" si="129"/>
        <v>0</v>
      </c>
      <c r="D135" s="371"/>
      <c r="E135" s="371">
        <f t="shared" si="130"/>
        <v>0</v>
      </c>
      <c r="F135" s="371">
        <v>7</v>
      </c>
      <c r="G135" s="170">
        <f t="shared" si="90"/>
        <v>0</v>
      </c>
      <c r="H135" s="709"/>
      <c r="I135" s="169">
        <f t="shared" si="118"/>
        <v>0</v>
      </c>
      <c r="J135" s="169">
        <v>7</v>
      </c>
      <c r="K135" s="174">
        <f t="shared" si="119"/>
        <v>0</v>
      </c>
      <c r="L135" s="46"/>
      <c r="M135" s="697">
        <f t="shared" si="120"/>
        <v>0</v>
      </c>
      <c r="N135" s="45">
        <v>7</v>
      </c>
      <c r="O135" s="128">
        <f t="shared" si="151"/>
        <v>0</v>
      </c>
      <c r="P135" s="128"/>
      <c r="Q135" s="128">
        <f t="shared" si="83"/>
        <v>0</v>
      </c>
      <c r="R135" s="128">
        <v>6</v>
      </c>
      <c r="S135" s="181">
        <f t="shared" si="121"/>
        <v>0</v>
      </c>
      <c r="T135" s="180"/>
      <c r="U135" s="180">
        <f t="shared" si="122"/>
        <v>0</v>
      </c>
      <c r="V135" s="180">
        <v>5</v>
      </c>
      <c r="W135" s="380">
        <f t="shared" si="101"/>
        <v>0</v>
      </c>
      <c r="X135" s="379"/>
      <c r="Y135" s="379">
        <f t="shared" si="123"/>
        <v>0</v>
      </c>
      <c r="Z135" s="379">
        <v>7</v>
      </c>
      <c r="AA135" s="99">
        <f t="shared" si="109"/>
        <v>0</v>
      </c>
      <c r="AB135" s="175"/>
      <c r="AC135" s="98">
        <f t="shared" si="107"/>
        <v>0</v>
      </c>
      <c r="AD135" s="98">
        <v>6</v>
      </c>
      <c r="AE135" s="107">
        <f t="shared" si="110"/>
        <v>0</v>
      </c>
      <c r="AF135" s="106"/>
      <c r="AG135" s="106">
        <f t="shared" si="111"/>
        <v>0</v>
      </c>
      <c r="AH135" s="106">
        <v>6</v>
      </c>
      <c r="AI135" s="115">
        <f t="shared" si="112"/>
        <v>0</v>
      </c>
      <c r="AJ135" s="114"/>
      <c r="AK135" s="114">
        <f t="shared" si="124"/>
        <v>0</v>
      </c>
      <c r="AL135" s="114">
        <v>6</v>
      </c>
      <c r="AM135" s="95">
        <f t="shared" si="125"/>
        <v>0</v>
      </c>
      <c r="AN135" s="196"/>
      <c r="AO135" s="95">
        <v>0</v>
      </c>
      <c r="AP135" s="40">
        <v>8</v>
      </c>
      <c r="AQ135" s="96">
        <f t="shared" si="113"/>
        <v>0</v>
      </c>
      <c r="AR135" s="96"/>
      <c r="AS135" s="96">
        <f t="shared" si="114"/>
        <v>0</v>
      </c>
      <c r="AT135" s="39">
        <v>6</v>
      </c>
      <c r="AU135" s="77">
        <f t="shared" si="89"/>
        <v>62</v>
      </c>
      <c r="AV135" s="83">
        <f t="shared" si="138"/>
        <v>0</v>
      </c>
      <c r="AW135" s="84"/>
      <c r="AX135" s="83">
        <f t="shared" si="156"/>
        <v>0</v>
      </c>
      <c r="AY135" s="515">
        <v>10</v>
      </c>
      <c r="AZ135" s="48">
        <f t="shared" si="140"/>
        <v>0</v>
      </c>
      <c r="BA135" s="164">
        <f>AFRD2!C90</f>
        <v>0</v>
      </c>
      <c r="BB135" s="48">
        <f t="shared" si="132"/>
        <v>0</v>
      </c>
      <c r="BC135" s="48">
        <v>10</v>
      </c>
      <c r="BD135" s="45">
        <f t="shared" si="141"/>
        <v>0</v>
      </c>
      <c r="BE135" s="45">
        <f>TFCC!C74</f>
        <v>0</v>
      </c>
      <c r="BF135" s="46">
        <f t="shared" si="142"/>
        <v>0</v>
      </c>
      <c r="BG135" s="46">
        <v>10</v>
      </c>
      <c r="BH135" s="56">
        <f t="shared" si="143"/>
        <v>0</v>
      </c>
      <c r="BI135" s="56">
        <f>SWID!C74</f>
        <v>0</v>
      </c>
      <c r="BJ135" s="56">
        <f t="shared" si="144"/>
        <v>0</v>
      </c>
      <c r="BK135" s="516">
        <v>10</v>
      </c>
      <c r="BL135" s="36">
        <f t="shared" si="136"/>
        <v>0</v>
      </c>
      <c r="BM135" s="36">
        <f>NSCC!C76</f>
        <v>0</v>
      </c>
      <c r="BN135" s="122">
        <f t="shared" si="158"/>
        <v>0</v>
      </c>
      <c r="BO135" s="121">
        <v>10</v>
      </c>
      <c r="BP135" s="17">
        <f t="shared" si="102"/>
        <v>0</v>
      </c>
      <c r="BQ135" s="17">
        <f t="shared" si="154"/>
        <v>0</v>
      </c>
      <c r="BR135" s="17"/>
      <c r="BS135" s="54"/>
      <c r="BT135" s="53">
        <f t="shared" si="108"/>
        <v>0</v>
      </c>
      <c r="BU135" s="200"/>
      <c r="BW135" s="18"/>
      <c r="BX135" s="18"/>
      <c r="BY135" s="17">
        <f t="shared" si="160"/>
        <v>0</v>
      </c>
      <c r="BZ135" s="17">
        <f t="shared" si="161"/>
        <v>26191.589888999999</v>
      </c>
      <c r="CA135" s="17">
        <f t="shared" si="157"/>
        <v>0</v>
      </c>
      <c r="CB135" s="17">
        <f t="shared" si="131"/>
        <v>0</v>
      </c>
      <c r="CC135" s="17">
        <f t="shared" si="150"/>
        <v>26191.589888999999</v>
      </c>
      <c r="CF135" s="17"/>
      <c r="CG135" s="17"/>
      <c r="CH135" s="17"/>
      <c r="CI135" s="17"/>
    </row>
    <row r="136" spans="1:87" x14ac:dyDescent="0.25">
      <c r="A136" s="366">
        <f t="shared" si="162"/>
        <v>44921</v>
      </c>
      <c r="B136" s="112"/>
      <c r="C136" s="372">
        <f t="shared" si="129"/>
        <v>0</v>
      </c>
      <c r="D136" s="371"/>
      <c r="E136" s="371">
        <f t="shared" si="130"/>
        <v>0</v>
      </c>
      <c r="F136" s="371">
        <v>7</v>
      </c>
      <c r="G136" s="170">
        <f t="shared" si="90"/>
        <v>0</v>
      </c>
      <c r="H136" s="709"/>
      <c r="I136" s="169">
        <f t="shared" si="118"/>
        <v>0</v>
      </c>
      <c r="J136" s="169">
        <v>7</v>
      </c>
      <c r="K136" s="174">
        <f t="shared" si="119"/>
        <v>0</v>
      </c>
      <c r="L136" s="46"/>
      <c r="M136" s="697">
        <f t="shared" si="120"/>
        <v>0</v>
      </c>
      <c r="N136" s="45">
        <v>7</v>
      </c>
      <c r="O136" s="128">
        <f t="shared" si="151"/>
        <v>0</v>
      </c>
      <c r="P136" s="128"/>
      <c r="Q136" s="128">
        <f t="shared" si="83"/>
        <v>0</v>
      </c>
      <c r="R136" s="128">
        <v>6</v>
      </c>
      <c r="S136" s="181">
        <f t="shared" si="121"/>
        <v>0</v>
      </c>
      <c r="T136" s="180"/>
      <c r="U136" s="180">
        <f t="shared" si="122"/>
        <v>0</v>
      </c>
      <c r="V136" s="180">
        <v>5</v>
      </c>
      <c r="W136" s="380">
        <f t="shared" si="101"/>
        <v>0</v>
      </c>
      <c r="X136" s="379"/>
      <c r="Y136" s="379">
        <f t="shared" si="123"/>
        <v>0</v>
      </c>
      <c r="Z136" s="379">
        <v>7</v>
      </c>
      <c r="AA136" s="99">
        <f t="shared" si="109"/>
        <v>0</v>
      </c>
      <c r="AB136" s="175"/>
      <c r="AC136" s="98">
        <f t="shared" si="107"/>
        <v>0</v>
      </c>
      <c r="AD136" s="98">
        <v>6</v>
      </c>
      <c r="AE136" s="107">
        <f t="shared" si="110"/>
        <v>0</v>
      </c>
      <c r="AF136" s="106"/>
      <c r="AG136" s="106">
        <f t="shared" si="111"/>
        <v>0</v>
      </c>
      <c r="AH136" s="106">
        <v>6</v>
      </c>
      <c r="AI136" s="115">
        <f t="shared" si="112"/>
        <v>0</v>
      </c>
      <c r="AJ136" s="114"/>
      <c r="AK136" s="114">
        <f t="shared" si="124"/>
        <v>0</v>
      </c>
      <c r="AL136" s="114">
        <v>6</v>
      </c>
      <c r="AM136" s="95">
        <f t="shared" si="125"/>
        <v>0</v>
      </c>
      <c r="AN136" s="196"/>
      <c r="AO136" s="95">
        <v>0</v>
      </c>
      <c r="AP136" s="40">
        <v>8</v>
      </c>
      <c r="AQ136" s="96">
        <f t="shared" si="113"/>
        <v>0</v>
      </c>
      <c r="AR136" s="96"/>
      <c r="AS136" s="96">
        <f t="shared" si="114"/>
        <v>0</v>
      </c>
      <c r="AT136" s="39">
        <v>6</v>
      </c>
      <c r="AU136" s="77">
        <f t="shared" si="89"/>
        <v>63</v>
      </c>
      <c r="AV136" s="83">
        <f t="shared" si="138"/>
        <v>0</v>
      </c>
      <c r="AW136" s="84"/>
      <c r="AX136" s="83">
        <f t="shared" si="156"/>
        <v>0</v>
      </c>
      <c r="AY136" s="515">
        <v>10</v>
      </c>
      <c r="AZ136" s="48">
        <f t="shared" si="140"/>
        <v>0</v>
      </c>
      <c r="BA136" s="164">
        <f>AFRD2!C91</f>
        <v>0</v>
      </c>
      <c r="BB136" s="48">
        <f t="shared" si="132"/>
        <v>0</v>
      </c>
      <c r="BC136" s="48">
        <v>10</v>
      </c>
      <c r="BD136" s="45">
        <f t="shared" si="141"/>
        <v>0</v>
      </c>
      <c r="BE136" s="45">
        <f>TFCC!C75</f>
        <v>0</v>
      </c>
      <c r="BF136" s="46">
        <f t="shared" si="142"/>
        <v>0</v>
      </c>
      <c r="BG136" s="46">
        <v>10</v>
      </c>
      <c r="BH136" s="56">
        <f t="shared" si="143"/>
        <v>0</v>
      </c>
      <c r="BI136" s="56">
        <f>SWID!C75</f>
        <v>0</v>
      </c>
      <c r="BJ136" s="56">
        <f t="shared" si="144"/>
        <v>0</v>
      </c>
      <c r="BK136" s="516">
        <v>10</v>
      </c>
      <c r="BL136" s="36">
        <f t="shared" si="136"/>
        <v>0</v>
      </c>
      <c r="BM136" s="36">
        <f>NSCC!C77</f>
        <v>0</v>
      </c>
      <c r="BN136" s="122">
        <f t="shared" si="158"/>
        <v>0</v>
      </c>
      <c r="BO136" s="121">
        <v>10</v>
      </c>
      <c r="BP136" s="17">
        <f t="shared" si="102"/>
        <v>0</v>
      </c>
      <c r="BQ136" s="17">
        <f t="shared" si="154"/>
        <v>0</v>
      </c>
      <c r="BR136" s="17"/>
      <c r="BS136" s="54"/>
      <c r="BT136" s="53">
        <f t="shared" si="108"/>
        <v>0</v>
      </c>
      <c r="BU136" s="200"/>
      <c r="BV136" s="191" t="e">
        <f>AVERAGE(BU130:BU136)</f>
        <v>#DIV/0!</v>
      </c>
      <c r="BW136" s="18"/>
      <c r="BX136" s="18"/>
      <c r="BY136" s="17">
        <f t="shared" si="160"/>
        <v>0</v>
      </c>
      <c r="BZ136" s="17">
        <f t="shared" si="161"/>
        <v>26191.589888999999</v>
      </c>
      <c r="CA136" s="17">
        <f t="shared" si="157"/>
        <v>0</v>
      </c>
      <c r="CB136" s="17">
        <f t="shared" si="131"/>
        <v>0</v>
      </c>
      <c r="CC136" s="17">
        <f t="shared" si="150"/>
        <v>26191.589888999999</v>
      </c>
      <c r="CF136" s="17"/>
      <c r="CG136" s="17"/>
      <c r="CH136" s="17"/>
      <c r="CI136" s="17"/>
    </row>
    <row r="137" spans="1:87" x14ac:dyDescent="0.25">
      <c r="A137" s="366">
        <f t="shared" si="162"/>
        <v>44922</v>
      </c>
      <c r="B137" s="112"/>
      <c r="C137" s="372">
        <f t="shared" si="129"/>
        <v>0</v>
      </c>
      <c r="D137" s="371"/>
      <c r="E137" s="371">
        <f t="shared" si="130"/>
        <v>0</v>
      </c>
      <c r="F137" s="371">
        <v>7</v>
      </c>
      <c r="G137" s="170">
        <f t="shared" si="90"/>
        <v>0</v>
      </c>
      <c r="H137" s="709"/>
      <c r="I137" s="169">
        <f t="shared" si="118"/>
        <v>0</v>
      </c>
      <c r="J137" s="169">
        <v>7</v>
      </c>
      <c r="K137" s="174">
        <f t="shared" si="119"/>
        <v>0</v>
      </c>
      <c r="L137" s="46"/>
      <c r="M137" s="697">
        <f t="shared" si="120"/>
        <v>0</v>
      </c>
      <c r="N137" s="45">
        <v>7</v>
      </c>
      <c r="O137" s="128">
        <f t="shared" si="151"/>
        <v>0</v>
      </c>
      <c r="P137" s="128"/>
      <c r="Q137" s="128">
        <f t="shared" si="83"/>
        <v>0</v>
      </c>
      <c r="R137" s="128">
        <v>6</v>
      </c>
      <c r="S137" s="181">
        <f t="shared" si="121"/>
        <v>0</v>
      </c>
      <c r="T137" s="180"/>
      <c r="U137" s="180">
        <f t="shared" si="122"/>
        <v>0</v>
      </c>
      <c r="V137" s="180">
        <v>5</v>
      </c>
      <c r="W137" s="380">
        <f t="shared" si="101"/>
        <v>0</v>
      </c>
      <c r="X137" s="379"/>
      <c r="Y137" s="379">
        <f t="shared" si="123"/>
        <v>0</v>
      </c>
      <c r="Z137" s="379">
        <v>7</v>
      </c>
      <c r="AA137" s="99">
        <f t="shared" si="109"/>
        <v>0</v>
      </c>
      <c r="AB137" s="175"/>
      <c r="AC137" s="98">
        <f t="shared" si="107"/>
        <v>0</v>
      </c>
      <c r="AD137" s="98">
        <v>6</v>
      </c>
      <c r="AE137" s="107">
        <f t="shared" si="110"/>
        <v>0</v>
      </c>
      <c r="AF137" s="106"/>
      <c r="AG137" s="106">
        <f t="shared" si="111"/>
        <v>0</v>
      </c>
      <c r="AH137" s="106">
        <v>6</v>
      </c>
      <c r="AI137" s="115">
        <f t="shared" si="112"/>
        <v>0</v>
      </c>
      <c r="AJ137" s="114"/>
      <c r="AK137" s="114">
        <f t="shared" si="124"/>
        <v>0</v>
      </c>
      <c r="AL137" s="114">
        <v>6</v>
      </c>
      <c r="AM137" s="95">
        <f t="shared" si="125"/>
        <v>0</v>
      </c>
      <c r="AN137" s="196"/>
      <c r="AO137" s="95">
        <v>0</v>
      </c>
      <c r="AP137" s="40">
        <v>8</v>
      </c>
      <c r="AQ137" s="96">
        <f t="shared" si="113"/>
        <v>0</v>
      </c>
      <c r="AR137" s="96"/>
      <c r="AS137" s="96">
        <f t="shared" si="114"/>
        <v>0</v>
      </c>
      <c r="AT137" s="39">
        <v>6</v>
      </c>
      <c r="AU137" s="77">
        <f t="shared" si="89"/>
        <v>64</v>
      </c>
      <c r="AV137" s="83">
        <f t="shared" si="138"/>
        <v>0</v>
      </c>
      <c r="AW137" s="84"/>
      <c r="AX137" s="83">
        <f t="shared" si="156"/>
        <v>0</v>
      </c>
      <c r="AY137" s="515">
        <v>10</v>
      </c>
      <c r="AZ137" s="48">
        <f t="shared" si="140"/>
        <v>0</v>
      </c>
      <c r="BA137" s="164">
        <f>AFRD2!C92</f>
        <v>0</v>
      </c>
      <c r="BB137" s="48">
        <f t="shared" si="132"/>
        <v>0</v>
      </c>
      <c r="BC137" s="48">
        <v>10</v>
      </c>
      <c r="BD137" s="45">
        <f t="shared" si="141"/>
        <v>0</v>
      </c>
      <c r="BE137" s="45">
        <f>TFCC!C76</f>
        <v>0</v>
      </c>
      <c r="BF137" s="46">
        <f t="shared" si="142"/>
        <v>0</v>
      </c>
      <c r="BG137" s="46">
        <v>10</v>
      </c>
      <c r="BH137" s="56">
        <f t="shared" si="143"/>
        <v>0</v>
      </c>
      <c r="BI137" s="56">
        <f>SWID!C76</f>
        <v>0</v>
      </c>
      <c r="BJ137" s="56">
        <f t="shared" si="144"/>
        <v>0</v>
      </c>
      <c r="BK137" s="516">
        <v>10</v>
      </c>
      <c r="BL137" s="36">
        <f t="shared" si="136"/>
        <v>0</v>
      </c>
      <c r="BM137" s="36">
        <f>NSCC!C78</f>
        <v>0</v>
      </c>
      <c r="BN137" s="122">
        <f t="shared" si="158"/>
        <v>0</v>
      </c>
      <c r="BO137" s="121">
        <v>10</v>
      </c>
      <c r="BP137" s="17">
        <f t="shared" si="102"/>
        <v>0</v>
      </c>
      <c r="BQ137" s="17">
        <f t="shared" si="154"/>
        <v>0</v>
      </c>
      <c r="BR137" s="17"/>
      <c r="BS137" s="54"/>
      <c r="BT137" s="53">
        <f t="shared" si="108"/>
        <v>0</v>
      </c>
      <c r="BU137" s="200"/>
      <c r="BV137" s="71"/>
      <c r="BW137" s="18"/>
      <c r="BX137" s="18"/>
      <c r="BY137" s="17">
        <f t="shared" si="160"/>
        <v>0</v>
      </c>
      <c r="BZ137" s="17">
        <f t="shared" si="161"/>
        <v>26191.589888999999</v>
      </c>
      <c r="CA137" s="17">
        <f t="shared" si="157"/>
        <v>0</v>
      </c>
      <c r="CB137" s="17">
        <f t="shared" si="131"/>
        <v>0</v>
      </c>
      <c r="CC137" s="17">
        <f t="shared" si="150"/>
        <v>26191.589888999999</v>
      </c>
      <c r="CF137" s="17"/>
      <c r="CG137" s="17"/>
      <c r="CH137" s="17"/>
      <c r="CI137" s="17"/>
    </row>
    <row r="138" spans="1:87" x14ac:dyDescent="0.25">
      <c r="A138" s="366">
        <f t="shared" si="162"/>
        <v>44923</v>
      </c>
      <c r="B138" s="112"/>
      <c r="C138" s="372">
        <f t="shared" si="129"/>
        <v>0</v>
      </c>
      <c r="D138" s="371"/>
      <c r="E138" s="371">
        <f t="shared" si="130"/>
        <v>0</v>
      </c>
      <c r="F138" s="371">
        <v>7</v>
      </c>
      <c r="G138" s="170">
        <f t="shared" si="90"/>
        <v>0</v>
      </c>
      <c r="H138" s="709"/>
      <c r="I138" s="169">
        <f t="shared" si="118"/>
        <v>0</v>
      </c>
      <c r="J138" s="169">
        <v>7</v>
      </c>
      <c r="K138" s="174">
        <f t="shared" si="119"/>
        <v>0</v>
      </c>
      <c r="L138" s="46"/>
      <c r="M138" s="697">
        <f t="shared" si="120"/>
        <v>0</v>
      </c>
      <c r="N138" s="45">
        <v>7</v>
      </c>
      <c r="O138" s="128">
        <f t="shared" si="151"/>
        <v>0</v>
      </c>
      <c r="P138" s="128"/>
      <c r="Q138" s="128">
        <f t="shared" ref="Q138:Q201" si="163">O138*R138</f>
        <v>0</v>
      </c>
      <c r="R138" s="128">
        <v>6</v>
      </c>
      <c r="S138" s="181">
        <f t="shared" si="121"/>
        <v>0</v>
      </c>
      <c r="T138" s="180"/>
      <c r="U138" s="180">
        <f t="shared" si="122"/>
        <v>0</v>
      </c>
      <c r="V138" s="180">
        <v>5</v>
      </c>
      <c r="W138" s="380">
        <f t="shared" si="101"/>
        <v>0</v>
      </c>
      <c r="X138" s="379"/>
      <c r="Y138" s="379">
        <f t="shared" si="123"/>
        <v>0</v>
      </c>
      <c r="Z138" s="379">
        <v>7</v>
      </c>
      <c r="AA138" s="99">
        <f t="shared" si="109"/>
        <v>0</v>
      </c>
      <c r="AB138" s="175"/>
      <c r="AC138" s="98">
        <f t="shared" si="107"/>
        <v>0</v>
      </c>
      <c r="AD138" s="98">
        <v>6</v>
      </c>
      <c r="AE138" s="107">
        <f t="shared" si="110"/>
        <v>0</v>
      </c>
      <c r="AF138" s="106"/>
      <c r="AG138" s="106">
        <f t="shared" si="111"/>
        <v>0</v>
      </c>
      <c r="AH138" s="106">
        <v>6</v>
      </c>
      <c r="AI138" s="115">
        <f t="shared" si="112"/>
        <v>0</v>
      </c>
      <c r="AJ138" s="114"/>
      <c r="AK138" s="114">
        <f t="shared" si="124"/>
        <v>0</v>
      </c>
      <c r="AL138" s="114">
        <v>6</v>
      </c>
      <c r="AM138" s="95">
        <f t="shared" si="125"/>
        <v>0</v>
      </c>
      <c r="AN138" s="196"/>
      <c r="AO138" s="95">
        <v>0</v>
      </c>
      <c r="AP138" s="40">
        <v>8</v>
      </c>
      <c r="AQ138" s="96">
        <f t="shared" si="113"/>
        <v>0</v>
      </c>
      <c r="AR138" s="96"/>
      <c r="AS138" s="96">
        <f t="shared" si="114"/>
        <v>0</v>
      </c>
      <c r="AT138" s="39">
        <v>6</v>
      </c>
      <c r="AU138" s="77">
        <f t="shared" si="89"/>
        <v>65</v>
      </c>
      <c r="AV138" s="83">
        <f t="shared" si="138"/>
        <v>0</v>
      </c>
      <c r="AW138" s="84"/>
      <c r="AX138" s="83">
        <f t="shared" si="156"/>
        <v>0</v>
      </c>
      <c r="AY138" s="515">
        <v>10</v>
      </c>
      <c r="AZ138" s="48">
        <f t="shared" si="140"/>
        <v>0</v>
      </c>
      <c r="BA138" s="164">
        <f>AFRD2!C93</f>
        <v>0</v>
      </c>
      <c r="BB138" s="48">
        <f t="shared" si="132"/>
        <v>0</v>
      </c>
      <c r="BC138" s="48">
        <v>10</v>
      </c>
      <c r="BD138" s="45">
        <f t="shared" si="141"/>
        <v>0</v>
      </c>
      <c r="BE138" s="45">
        <f>TFCC!C77</f>
        <v>0</v>
      </c>
      <c r="BF138" s="46">
        <f t="shared" si="142"/>
        <v>0</v>
      </c>
      <c r="BG138" s="46">
        <v>10</v>
      </c>
      <c r="BH138" s="56">
        <f t="shared" si="143"/>
        <v>0</v>
      </c>
      <c r="BI138" s="56">
        <f>SWID!C77</f>
        <v>0</v>
      </c>
      <c r="BJ138" s="56">
        <f t="shared" si="144"/>
        <v>0</v>
      </c>
      <c r="BK138" s="516">
        <v>10</v>
      </c>
      <c r="BL138" s="36">
        <f t="shared" si="136"/>
        <v>0</v>
      </c>
      <c r="BM138" s="36">
        <f>NSCC!C79</f>
        <v>0</v>
      </c>
      <c r="BN138" s="122">
        <f t="shared" si="158"/>
        <v>0</v>
      </c>
      <c r="BO138" s="121">
        <v>10</v>
      </c>
      <c r="BP138" s="17">
        <f t="shared" ref="BP138:BP201" si="164">BM138+BI138+BA138+AW138+AR138+AN138+AJ138+AF138+AB138+BE138+L138+H138+X138+T138+P138+D138</f>
        <v>0</v>
      </c>
      <c r="BQ138" s="17">
        <f t="shared" si="154"/>
        <v>0</v>
      </c>
      <c r="BR138" s="17"/>
      <c r="BS138" s="54"/>
      <c r="BT138" s="53">
        <f t="shared" si="108"/>
        <v>0</v>
      </c>
      <c r="BU138" s="200"/>
      <c r="BV138" s="71"/>
      <c r="BW138" s="18"/>
      <c r="BX138" s="18"/>
      <c r="BY138" s="17">
        <f t="shared" si="160"/>
        <v>0</v>
      </c>
      <c r="BZ138" s="17">
        <f t="shared" si="161"/>
        <v>26191.589888999999</v>
      </c>
      <c r="CA138" s="17">
        <f t="shared" si="157"/>
        <v>0</v>
      </c>
      <c r="CB138" s="17">
        <f t="shared" si="131"/>
        <v>0</v>
      </c>
      <c r="CC138" s="17">
        <f t="shared" si="150"/>
        <v>26191.589888999999</v>
      </c>
      <c r="CF138" s="17"/>
      <c r="CG138" s="17"/>
      <c r="CH138" s="17"/>
      <c r="CI138" s="17"/>
    </row>
    <row r="139" spans="1:87" x14ac:dyDescent="0.25">
      <c r="A139" s="366">
        <f t="shared" si="162"/>
        <v>44924</v>
      </c>
      <c r="B139" s="112"/>
      <c r="C139" s="372">
        <f t="shared" si="129"/>
        <v>0</v>
      </c>
      <c r="D139" s="371"/>
      <c r="E139" s="371">
        <f t="shared" si="130"/>
        <v>0</v>
      </c>
      <c r="F139" s="371">
        <v>7</v>
      </c>
      <c r="G139" s="170">
        <f t="shared" si="90"/>
        <v>0</v>
      </c>
      <c r="H139" s="709"/>
      <c r="I139" s="169">
        <f t="shared" si="118"/>
        <v>0</v>
      </c>
      <c r="J139" s="169">
        <v>7</v>
      </c>
      <c r="K139" s="174">
        <f t="shared" si="119"/>
        <v>0</v>
      </c>
      <c r="L139" s="46"/>
      <c r="M139" s="697">
        <f t="shared" si="120"/>
        <v>0</v>
      </c>
      <c r="N139" s="45">
        <v>7</v>
      </c>
      <c r="O139" s="128">
        <f t="shared" si="151"/>
        <v>0</v>
      </c>
      <c r="P139" s="128"/>
      <c r="Q139" s="128">
        <f t="shared" si="163"/>
        <v>0</v>
      </c>
      <c r="R139" s="128">
        <v>6</v>
      </c>
      <c r="S139" s="181">
        <f t="shared" si="121"/>
        <v>0</v>
      </c>
      <c r="T139" s="180"/>
      <c r="U139" s="180">
        <f t="shared" si="122"/>
        <v>0</v>
      </c>
      <c r="V139" s="180">
        <v>5</v>
      </c>
      <c r="W139" s="380">
        <f t="shared" si="101"/>
        <v>0</v>
      </c>
      <c r="X139" s="379"/>
      <c r="Y139" s="379">
        <f t="shared" si="123"/>
        <v>0</v>
      </c>
      <c r="Z139" s="379">
        <v>7</v>
      </c>
      <c r="AA139" s="99">
        <f t="shared" si="109"/>
        <v>0</v>
      </c>
      <c r="AB139" s="175"/>
      <c r="AC139" s="98">
        <f t="shared" si="107"/>
        <v>0</v>
      </c>
      <c r="AD139" s="98">
        <v>6</v>
      </c>
      <c r="AE139" s="107">
        <f t="shared" si="110"/>
        <v>0</v>
      </c>
      <c r="AF139" s="106"/>
      <c r="AG139" s="106">
        <f t="shared" si="111"/>
        <v>0</v>
      </c>
      <c r="AH139" s="106">
        <v>6</v>
      </c>
      <c r="AI139" s="115">
        <f t="shared" si="112"/>
        <v>0</v>
      </c>
      <c r="AJ139" s="114"/>
      <c r="AK139" s="114">
        <f t="shared" si="124"/>
        <v>0</v>
      </c>
      <c r="AL139" s="114">
        <v>6</v>
      </c>
      <c r="AM139" s="95">
        <f t="shared" si="125"/>
        <v>0</v>
      </c>
      <c r="AN139" s="196"/>
      <c r="AO139" s="95">
        <v>0</v>
      </c>
      <c r="AP139" s="40">
        <v>8</v>
      </c>
      <c r="AQ139" s="96">
        <f t="shared" si="113"/>
        <v>0</v>
      </c>
      <c r="AR139" s="96"/>
      <c r="AS139" s="96">
        <f t="shared" si="114"/>
        <v>0</v>
      </c>
      <c r="AT139" s="39">
        <v>6</v>
      </c>
      <c r="AU139" s="77">
        <f t="shared" si="89"/>
        <v>66</v>
      </c>
      <c r="AV139" s="83">
        <f t="shared" si="138"/>
        <v>0</v>
      </c>
      <c r="AW139" s="84"/>
      <c r="AX139" s="83">
        <f t="shared" si="156"/>
        <v>0</v>
      </c>
      <c r="AY139" s="515">
        <v>10</v>
      </c>
      <c r="AZ139" s="48">
        <f t="shared" si="140"/>
        <v>0</v>
      </c>
      <c r="BA139" s="164">
        <f>AFRD2!C94</f>
        <v>0</v>
      </c>
      <c r="BB139" s="48">
        <f t="shared" si="132"/>
        <v>0</v>
      </c>
      <c r="BC139" s="48">
        <v>10</v>
      </c>
      <c r="BD139" s="45">
        <f t="shared" si="141"/>
        <v>0</v>
      </c>
      <c r="BE139" s="45">
        <f>TFCC!C78</f>
        <v>0</v>
      </c>
      <c r="BF139" s="46">
        <f t="shared" si="142"/>
        <v>0</v>
      </c>
      <c r="BG139" s="46">
        <v>10</v>
      </c>
      <c r="BH139" s="56">
        <f t="shared" si="143"/>
        <v>0</v>
      </c>
      <c r="BI139" s="56">
        <f>SWID!C78</f>
        <v>0</v>
      </c>
      <c r="BJ139" s="56">
        <f t="shared" si="144"/>
        <v>0</v>
      </c>
      <c r="BK139" s="516">
        <v>10</v>
      </c>
      <c r="BL139" s="36">
        <f t="shared" si="136"/>
        <v>0</v>
      </c>
      <c r="BM139" s="36">
        <f>NSCC!C80</f>
        <v>0</v>
      </c>
      <c r="BN139" s="122">
        <f t="shared" si="158"/>
        <v>0</v>
      </c>
      <c r="BO139" s="121">
        <v>10</v>
      </c>
      <c r="BP139" s="17">
        <f t="shared" si="164"/>
        <v>0</v>
      </c>
      <c r="BQ139" s="17">
        <f t="shared" si="154"/>
        <v>0</v>
      </c>
      <c r="BR139" s="17"/>
      <c r="BS139" s="54"/>
      <c r="BT139" s="53">
        <f t="shared" si="108"/>
        <v>0</v>
      </c>
      <c r="BU139" s="200"/>
      <c r="BV139" s="71"/>
      <c r="BW139" s="18"/>
      <c r="BX139" s="18"/>
      <c r="BY139" s="17">
        <f t="shared" ref="BY139:BY172" si="165">BT139*1.9835</f>
        <v>0</v>
      </c>
      <c r="BZ139" s="17">
        <f t="shared" si="161"/>
        <v>26191.589888999999</v>
      </c>
      <c r="CA139" s="17">
        <f t="shared" si="157"/>
        <v>0</v>
      </c>
      <c r="CB139" s="17">
        <f t="shared" si="131"/>
        <v>0</v>
      </c>
      <c r="CC139" s="17">
        <f t="shared" si="150"/>
        <v>26191.589888999999</v>
      </c>
      <c r="CF139" s="17"/>
      <c r="CG139" s="17"/>
      <c r="CH139" s="17"/>
      <c r="CI139" s="17"/>
    </row>
    <row r="140" spans="1:87" x14ac:dyDescent="0.25">
      <c r="A140" s="366">
        <f t="shared" si="162"/>
        <v>44925</v>
      </c>
      <c r="B140" s="112"/>
      <c r="C140" s="372">
        <f t="shared" si="129"/>
        <v>0</v>
      </c>
      <c r="D140" s="371"/>
      <c r="E140" s="371">
        <f t="shared" si="130"/>
        <v>0</v>
      </c>
      <c r="F140" s="371">
        <v>7</v>
      </c>
      <c r="G140" s="170">
        <f t="shared" si="90"/>
        <v>0</v>
      </c>
      <c r="H140" s="709"/>
      <c r="I140" s="169">
        <f t="shared" si="118"/>
        <v>0</v>
      </c>
      <c r="J140" s="169">
        <v>7</v>
      </c>
      <c r="K140" s="174">
        <f t="shared" si="119"/>
        <v>0</v>
      </c>
      <c r="L140" s="46"/>
      <c r="M140" s="697">
        <f t="shared" si="120"/>
        <v>0</v>
      </c>
      <c r="N140" s="45">
        <v>7</v>
      </c>
      <c r="O140" s="128">
        <f t="shared" si="151"/>
        <v>0</v>
      </c>
      <c r="P140" s="128"/>
      <c r="Q140" s="128">
        <f t="shared" si="163"/>
        <v>0</v>
      </c>
      <c r="R140" s="128">
        <v>6</v>
      </c>
      <c r="S140" s="181">
        <f t="shared" si="121"/>
        <v>0</v>
      </c>
      <c r="T140" s="180"/>
      <c r="U140" s="180">
        <f t="shared" si="122"/>
        <v>0</v>
      </c>
      <c r="V140" s="180">
        <v>5</v>
      </c>
      <c r="W140" s="380">
        <f t="shared" si="101"/>
        <v>0</v>
      </c>
      <c r="X140" s="379"/>
      <c r="Y140" s="379">
        <f t="shared" si="123"/>
        <v>0</v>
      </c>
      <c r="Z140" s="379">
        <v>7</v>
      </c>
      <c r="AA140" s="99">
        <f t="shared" si="109"/>
        <v>0</v>
      </c>
      <c r="AB140" s="175"/>
      <c r="AC140" s="98">
        <f t="shared" si="107"/>
        <v>0</v>
      </c>
      <c r="AD140" s="98">
        <v>6</v>
      </c>
      <c r="AE140" s="107">
        <f t="shared" si="110"/>
        <v>0</v>
      </c>
      <c r="AF140" s="106"/>
      <c r="AG140" s="106">
        <f t="shared" si="111"/>
        <v>0</v>
      </c>
      <c r="AH140" s="106">
        <v>6</v>
      </c>
      <c r="AI140" s="115">
        <f t="shared" si="112"/>
        <v>0</v>
      </c>
      <c r="AJ140" s="114"/>
      <c r="AK140" s="114">
        <f t="shared" si="124"/>
        <v>0</v>
      </c>
      <c r="AL140" s="114">
        <v>6</v>
      </c>
      <c r="AM140" s="95">
        <f t="shared" si="125"/>
        <v>0</v>
      </c>
      <c r="AN140" s="196"/>
      <c r="AO140" s="95">
        <v>0</v>
      </c>
      <c r="AP140" s="40">
        <v>8</v>
      </c>
      <c r="AQ140" s="96">
        <f t="shared" si="113"/>
        <v>0</v>
      </c>
      <c r="AR140" s="96"/>
      <c r="AS140" s="96">
        <f t="shared" si="114"/>
        <v>0</v>
      </c>
      <c r="AT140" s="39">
        <v>6</v>
      </c>
      <c r="AU140" s="77">
        <f t="shared" ref="AU140:AU194" si="166">AU139+1</f>
        <v>67</v>
      </c>
      <c r="AV140" s="83">
        <f t="shared" si="138"/>
        <v>0</v>
      </c>
      <c r="AW140" s="84"/>
      <c r="AX140" s="83">
        <f t="shared" si="156"/>
        <v>0</v>
      </c>
      <c r="AY140" s="515">
        <v>10</v>
      </c>
      <c r="AZ140" s="48">
        <f t="shared" si="140"/>
        <v>0</v>
      </c>
      <c r="BA140" s="164">
        <f>AFRD2!C95</f>
        <v>0</v>
      </c>
      <c r="BB140" s="48">
        <f t="shared" si="132"/>
        <v>0</v>
      </c>
      <c r="BC140" s="48">
        <v>10</v>
      </c>
      <c r="BD140" s="45">
        <f t="shared" si="141"/>
        <v>0</v>
      </c>
      <c r="BE140" s="45">
        <f>TFCC!C79</f>
        <v>0</v>
      </c>
      <c r="BF140" s="46">
        <f t="shared" si="142"/>
        <v>0</v>
      </c>
      <c r="BG140" s="46">
        <v>10</v>
      </c>
      <c r="BH140" s="56">
        <f t="shared" si="143"/>
        <v>0</v>
      </c>
      <c r="BI140" s="56">
        <f>SWID!C79</f>
        <v>0</v>
      </c>
      <c r="BJ140" s="56">
        <f t="shared" si="144"/>
        <v>0</v>
      </c>
      <c r="BK140" s="516">
        <v>10</v>
      </c>
      <c r="BL140" s="36">
        <f t="shared" si="136"/>
        <v>0</v>
      </c>
      <c r="BM140" s="36">
        <f>NSCC!C81</f>
        <v>0</v>
      </c>
      <c r="BN140" s="122">
        <f t="shared" si="158"/>
        <v>0</v>
      </c>
      <c r="BO140" s="121">
        <v>10</v>
      </c>
      <c r="BP140" s="17">
        <f t="shared" si="164"/>
        <v>0</v>
      </c>
      <c r="BQ140" s="17">
        <f t="shared" si="154"/>
        <v>0</v>
      </c>
      <c r="BR140" s="17"/>
      <c r="BS140" s="54"/>
      <c r="BT140" s="53">
        <f t="shared" si="108"/>
        <v>0</v>
      </c>
      <c r="BU140" s="200"/>
      <c r="BV140" s="71"/>
      <c r="BW140" s="18"/>
      <c r="BX140" s="18"/>
      <c r="BY140" s="17">
        <f t="shared" si="165"/>
        <v>0</v>
      </c>
      <c r="BZ140" s="17">
        <f t="shared" si="161"/>
        <v>26191.589888999999</v>
      </c>
      <c r="CA140" s="17">
        <f t="shared" si="157"/>
        <v>0</v>
      </c>
      <c r="CB140" s="17">
        <f t="shared" si="131"/>
        <v>0</v>
      </c>
      <c r="CC140" s="17">
        <f t="shared" si="150"/>
        <v>26191.589888999999</v>
      </c>
      <c r="CF140" s="17"/>
      <c r="CG140" s="17"/>
      <c r="CH140" s="17"/>
      <c r="CI140" s="17"/>
    </row>
    <row r="141" spans="1:87" x14ac:dyDescent="0.25">
      <c r="A141" s="366">
        <f t="shared" si="162"/>
        <v>44926</v>
      </c>
      <c r="B141" s="112"/>
      <c r="C141" s="372">
        <f t="shared" si="129"/>
        <v>0</v>
      </c>
      <c r="D141" s="371"/>
      <c r="E141" s="371">
        <f t="shared" si="130"/>
        <v>0</v>
      </c>
      <c r="F141" s="371">
        <v>7</v>
      </c>
      <c r="G141" s="170">
        <f t="shared" ref="G141:G155" si="167">H141*1.9835</f>
        <v>0</v>
      </c>
      <c r="H141" s="709"/>
      <c r="I141" s="169">
        <f t="shared" si="118"/>
        <v>0</v>
      </c>
      <c r="J141" s="169">
        <v>7</v>
      </c>
      <c r="K141" s="174">
        <f t="shared" si="119"/>
        <v>0</v>
      </c>
      <c r="L141" s="46"/>
      <c r="M141" s="697">
        <f t="shared" si="120"/>
        <v>0</v>
      </c>
      <c r="N141" s="45">
        <v>7</v>
      </c>
      <c r="O141" s="128">
        <f t="shared" si="151"/>
        <v>0</v>
      </c>
      <c r="P141" s="128"/>
      <c r="Q141" s="128">
        <f t="shared" si="163"/>
        <v>0</v>
      </c>
      <c r="R141" s="128">
        <v>6</v>
      </c>
      <c r="S141" s="181">
        <f t="shared" si="121"/>
        <v>0</v>
      </c>
      <c r="T141" s="180"/>
      <c r="U141" s="180">
        <f t="shared" si="122"/>
        <v>0</v>
      </c>
      <c r="V141" s="180">
        <v>5</v>
      </c>
      <c r="W141" s="380">
        <f t="shared" si="101"/>
        <v>0</v>
      </c>
      <c r="X141" s="379"/>
      <c r="Y141" s="379">
        <f t="shared" si="123"/>
        <v>0</v>
      </c>
      <c r="Z141" s="379">
        <v>7</v>
      </c>
      <c r="AA141" s="99">
        <f t="shared" si="109"/>
        <v>0</v>
      </c>
      <c r="AB141" s="175"/>
      <c r="AC141" s="98">
        <f t="shared" si="107"/>
        <v>0</v>
      </c>
      <c r="AD141" s="98">
        <v>6</v>
      </c>
      <c r="AE141" s="107">
        <f t="shared" si="110"/>
        <v>0</v>
      </c>
      <c r="AF141" s="106"/>
      <c r="AG141" s="106">
        <f t="shared" si="111"/>
        <v>0</v>
      </c>
      <c r="AH141" s="106">
        <v>6</v>
      </c>
      <c r="AI141" s="115">
        <f t="shared" si="112"/>
        <v>0</v>
      </c>
      <c r="AJ141" s="114"/>
      <c r="AK141" s="114">
        <f t="shared" si="124"/>
        <v>0</v>
      </c>
      <c r="AL141" s="114">
        <v>6</v>
      </c>
      <c r="AM141" s="95">
        <f t="shared" si="125"/>
        <v>0</v>
      </c>
      <c r="AN141" s="196"/>
      <c r="AO141" s="95">
        <v>0</v>
      </c>
      <c r="AP141" s="40">
        <v>8</v>
      </c>
      <c r="AQ141" s="96">
        <f t="shared" si="113"/>
        <v>0</v>
      </c>
      <c r="AR141" s="96"/>
      <c r="AS141" s="96">
        <f t="shared" si="114"/>
        <v>0</v>
      </c>
      <c r="AT141" s="39">
        <v>6</v>
      </c>
      <c r="AU141" s="77">
        <f t="shared" si="166"/>
        <v>68</v>
      </c>
      <c r="AV141" s="83">
        <f t="shared" si="138"/>
        <v>0</v>
      </c>
      <c r="AW141" s="84"/>
      <c r="AX141" s="83">
        <f t="shared" si="156"/>
        <v>0</v>
      </c>
      <c r="AY141" s="515">
        <v>10</v>
      </c>
      <c r="AZ141" s="48">
        <f t="shared" si="140"/>
        <v>0</v>
      </c>
      <c r="BA141" s="164">
        <f>AFRD2!C96</f>
        <v>0</v>
      </c>
      <c r="BB141" s="48">
        <f t="shared" si="132"/>
        <v>0</v>
      </c>
      <c r="BC141" s="48">
        <v>10</v>
      </c>
      <c r="BD141" s="45">
        <f t="shared" si="141"/>
        <v>0</v>
      </c>
      <c r="BE141" s="45">
        <f>TFCC!C80</f>
        <v>0</v>
      </c>
      <c r="BF141" s="46">
        <f t="shared" si="142"/>
        <v>0</v>
      </c>
      <c r="BG141" s="46">
        <v>10</v>
      </c>
      <c r="BH141" s="56">
        <f t="shared" si="143"/>
        <v>0</v>
      </c>
      <c r="BI141" s="56">
        <f>SWID!C80</f>
        <v>0</v>
      </c>
      <c r="BJ141" s="56">
        <f t="shared" si="144"/>
        <v>0</v>
      </c>
      <c r="BK141" s="516">
        <v>10</v>
      </c>
      <c r="BL141" s="36">
        <f t="shared" si="136"/>
        <v>0</v>
      </c>
      <c r="BM141" s="36">
        <f>NSCC!C82</f>
        <v>0</v>
      </c>
      <c r="BN141" s="122">
        <f t="shared" si="158"/>
        <v>0</v>
      </c>
      <c r="BO141" s="121">
        <v>10</v>
      </c>
      <c r="BP141" s="17">
        <f t="shared" si="164"/>
        <v>0</v>
      </c>
      <c r="BQ141" s="17">
        <f t="shared" si="154"/>
        <v>0</v>
      </c>
      <c r="BR141" s="17"/>
      <c r="BS141" s="54"/>
      <c r="BT141" s="53">
        <f t="shared" si="108"/>
        <v>0</v>
      </c>
      <c r="BU141" s="200"/>
      <c r="BV141" s="71"/>
      <c r="BW141" s="18"/>
      <c r="BX141" s="18"/>
      <c r="BY141" s="17">
        <f t="shared" si="165"/>
        <v>0</v>
      </c>
      <c r="BZ141" s="17">
        <f t="shared" si="161"/>
        <v>26191.589888999999</v>
      </c>
      <c r="CA141" s="17">
        <f t="shared" si="157"/>
        <v>0</v>
      </c>
      <c r="CB141" s="17">
        <f t="shared" si="131"/>
        <v>0</v>
      </c>
      <c r="CC141" s="17">
        <f t="shared" si="150"/>
        <v>26191.589888999999</v>
      </c>
      <c r="CF141" s="17"/>
      <c r="CG141" s="17"/>
      <c r="CH141" s="17"/>
      <c r="CI141" s="17"/>
    </row>
    <row r="142" spans="1:87" x14ac:dyDescent="0.25">
      <c r="A142" s="366">
        <f t="shared" si="162"/>
        <v>44927</v>
      </c>
      <c r="B142" s="112"/>
      <c r="C142" s="372">
        <f t="shared" si="129"/>
        <v>0</v>
      </c>
      <c r="D142" s="371"/>
      <c r="E142" s="371">
        <f t="shared" si="130"/>
        <v>0</v>
      </c>
      <c r="F142" s="371">
        <v>7</v>
      </c>
      <c r="G142" s="170">
        <f t="shared" si="167"/>
        <v>0</v>
      </c>
      <c r="H142" s="709"/>
      <c r="I142" s="169">
        <f t="shared" si="118"/>
        <v>0</v>
      </c>
      <c r="J142" s="169">
        <v>7</v>
      </c>
      <c r="K142" s="174">
        <f t="shared" si="119"/>
        <v>0</v>
      </c>
      <c r="L142" s="46"/>
      <c r="M142" s="697">
        <f t="shared" si="120"/>
        <v>0</v>
      </c>
      <c r="N142" s="45">
        <v>7</v>
      </c>
      <c r="O142" s="128">
        <f t="shared" si="151"/>
        <v>0</v>
      </c>
      <c r="P142" s="128"/>
      <c r="Q142" s="128">
        <f t="shared" si="163"/>
        <v>0</v>
      </c>
      <c r="R142" s="128">
        <v>6</v>
      </c>
      <c r="S142" s="181">
        <f t="shared" si="121"/>
        <v>0</v>
      </c>
      <c r="T142" s="180"/>
      <c r="U142" s="180">
        <f t="shared" si="122"/>
        <v>0</v>
      </c>
      <c r="V142" s="180">
        <v>5</v>
      </c>
      <c r="W142" s="380">
        <f t="shared" si="101"/>
        <v>0</v>
      </c>
      <c r="X142" s="379"/>
      <c r="Y142" s="379">
        <f t="shared" si="123"/>
        <v>0</v>
      </c>
      <c r="Z142" s="379">
        <v>7</v>
      </c>
      <c r="AA142" s="99">
        <f t="shared" si="109"/>
        <v>0</v>
      </c>
      <c r="AB142" s="175"/>
      <c r="AC142" s="98">
        <f t="shared" si="107"/>
        <v>0</v>
      </c>
      <c r="AD142" s="98">
        <v>6</v>
      </c>
      <c r="AE142" s="107">
        <f t="shared" si="110"/>
        <v>0</v>
      </c>
      <c r="AF142" s="106"/>
      <c r="AG142" s="106">
        <f t="shared" si="111"/>
        <v>0</v>
      </c>
      <c r="AH142" s="106">
        <v>6</v>
      </c>
      <c r="AI142" s="115">
        <f t="shared" si="112"/>
        <v>0</v>
      </c>
      <c r="AJ142" s="114"/>
      <c r="AK142" s="114">
        <f t="shared" si="124"/>
        <v>0</v>
      </c>
      <c r="AL142" s="114">
        <v>6</v>
      </c>
      <c r="AM142" s="95">
        <f t="shared" si="125"/>
        <v>0</v>
      </c>
      <c r="AN142" s="196"/>
      <c r="AO142" s="95">
        <v>0</v>
      </c>
      <c r="AP142" s="40">
        <v>8</v>
      </c>
      <c r="AQ142" s="96">
        <f t="shared" si="113"/>
        <v>0</v>
      </c>
      <c r="AR142" s="96"/>
      <c r="AS142" s="96">
        <f t="shared" si="114"/>
        <v>0</v>
      </c>
      <c r="AT142" s="39">
        <v>6</v>
      </c>
      <c r="AU142" s="77">
        <f t="shared" si="166"/>
        <v>69</v>
      </c>
      <c r="AV142" s="83">
        <f t="shared" si="138"/>
        <v>0</v>
      </c>
      <c r="AW142" s="84"/>
      <c r="AX142" s="83">
        <f t="shared" si="156"/>
        <v>0</v>
      </c>
      <c r="AY142" s="515">
        <v>10</v>
      </c>
      <c r="AZ142" s="48">
        <f t="shared" si="140"/>
        <v>0</v>
      </c>
      <c r="BA142" s="164">
        <f>AFRD2!C97</f>
        <v>0</v>
      </c>
      <c r="BB142" s="48">
        <f t="shared" si="132"/>
        <v>0</v>
      </c>
      <c r="BC142" s="48">
        <v>10</v>
      </c>
      <c r="BD142" s="45">
        <f t="shared" si="141"/>
        <v>0</v>
      </c>
      <c r="BE142" s="45">
        <f>TFCC!C81</f>
        <v>0</v>
      </c>
      <c r="BF142" s="46">
        <f t="shared" si="142"/>
        <v>0</v>
      </c>
      <c r="BG142" s="46">
        <v>10</v>
      </c>
      <c r="BH142" s="56">
        <f t="shared" si="143"/>
        <v>0</v>
      </c>
      <c r="BI142" s="56">
        <f>SWID!C81</f>
        <v>0</v>
      </c>
      <c r="BJ142" s="56">
        <f t="shared" si="144"/>
        <v>0</v>
      </c>
      <c r="BK142" s="516">
        <v>10</v>
      </c>
      <c r="BL142" s="36">
        <f t="shared" si="136"/>
        <v>0</v>
      </c>
      <c r="BM142" s="36">
        <f>NSCC!C83</f>
        <v>0</v>
      </c>
      <c r="BN142" s="122">
        <f t="shared" si="158"/>
        <v>0</v>
      </c>
      <c r="BO142" s="121">
        <v>10</v>
      </c>
      <c r="BP142" s="17">
        <f t="shared" si="164"/>
        <v>0</v>
      </c>
      <c r="BQ142" s="17">
        <f t="shared" si="154"/>
        <v>0</v>
      </c>
      <c r="BR142" s="17"/>
      <c r="BS142" s="54"/>
      <c r="BT142" s="53">
        <f t="shared" si="108"/>
        <v>0</v>
      </c>
      <c r="BU142" s="200"/>
      <c r="BW142" s="18"/>
      <c r="BX142" s="18"/>
      <c r="BY142" s="17">
        <f t="shared" si="165"/>
        <v>0</v>
      </c>
      <c r="BZ142" s="17">
        <f t="shared" si="161"/>
        <v>26191.589888999999</v>
      </c>
      <c r="CA142" s="17">
        <f t="shared" si="157"/>
        <v>0</v>
      </c>
      <c r="CB142" s="17">
        <f t="shared" si="131"/>
        <v>0</v>
      </c>
      <c r="CC142" s="17">
        <f t="shared" si="150"/>
        <v>26191.589888999999</v>
      </c>
      <c r="CF142" s="17"/>
      <c r="CG142" s="17"/>
      <c r="CH142" s="17"/>
      <c r="CI142" s="17"/>
    </row>
    <row r="143" spans="1:87" x14ac:dyDescent="0.25">
      <c r="A143" s="366">
        <f t="shared" si="162"/>
        <v>44928</v>
      </c>
      <c r="B143" s="112"/>
      <c r="C143" s="372">
        <f t="shared" si="129"/>
        <v>0</v>
      </c>
      <c r="D143" s="371"/>
      <c r="E143" s="371">
        <f t="shared" si="130"/>
        <v>0</v>
      </c>
      <c r="F143" s="371">
        <v>7</v>
      </c>
      <c r="G143" s="170">
        <f t="shared" si="167"/>
        <v>0</v>
      </c>
      <c r="H143" s="709"/>
      <c r="I143" s="169">
        <f t="shared" si="118"/>
        <v>0</v>
      </c>
      <c r="J143" s="169">
        <v>7</v>
      </c>
      <c r="K143" s="174">
        <f t="shared" si="119"/>
        <v>0</v>
      </c>
      <c r="L143" s="46"/>
      <c r="M143" s="697">
        <f t="shared" si="120"/>
        <v>0</v>
      </c>
      <c r="N143" s="45">
        <v>7</v>
      </c>
      <c r="O143" s="128">
        <f t="shared" si="151"/>
        <v>0</v>
      </c>
      <c r="P143" s="128"/>
      <c r="Q143" s="128">
        <f t="shared" si="163"/>
        <v>0</v>
      </c>
      <c r="R143" s="128">
        <v>6</v>
      </c>
      <c r="S143" s="181">
        <f t="shared" si="121"/>
        <v>0</v>
      </c>
      <c r="T143" s="180"/>
      <c r="U143" s="180">
        <f t="shared" si="122"/>
        <v>0</v>
      </c>
      <c r="V143" s="180">
        <v>5</v>
      </c>
      <c r="W143" s="380">
        <f t="shared" si="101"/>
        <v>0</v>
      </c>
      <c r="X143" s="379"/>
      <c r="Y143" s="379">
        <f t="shared" si="123"/>
        <v>0</v>
      </c>
      <c r="Z143" s="379">
        <v>7</v>
      </c>
      <c r="AA143" s="99">
        <f t="shared" si="109"/>
        <v>0</v>
      </c>
      <c r="AB143" s="175"/>
      <c r="AC143" s="98">
        <f t="shared" si="107"/>
        <v>0</v>
      </c>
      <c r="AD143" s="98">
        <v>6</v>
      </c>
      <c r="AE143" s="107">
        <f t="shared" si="110"/>
        <v>0</v>
      </c>
      <c r="AF143" s="106"/>
      <c r="AG143" s="106">
        <f t="shared" si="111"/>
        <v>0</v>
      </c>
      <c r="AH143" s="106">
        <v>6</v>
      </c>
      <c r="AI143" s="115">
        <f t="shared" si="112"/>
        <v>0</v>
      </c>
      <c r="AJ143" s="114"/>
      <c r="AK143" s="114">
        <f t="shared" si="124"/>
        <v>0</v>
      </c>
      <c r="AL143" s="114">
        <v>6</v>
      </c>
      <c r="AM143" s="95">
        <f t="shared" si="125"/>
        <v>0</v>
      </c>
      <c r="AN143" s="196"/>
      <c r="AO143" s="95">
        <v>0</v>
      </c>
      <c r="AP143" s="40">
        <v>8</v>
      </c>
      <c r="AQ143" s="96">
        <f t="shared" si="113"/>
        <v>0</v>
      </c>
      <c r="AR143" s="96"/>
      <c r="AS143" s="96">
        <f t="shared" si="114"/>
        <v>0</v>
      </c>
      <c r="AT143" s="39">
        <v>6</v>
      </c>
      <c r="AU143" s="77">
        <f t="shared" si="166"/>
        <v>70</v>
      </c>
      <c r="AV143" s="83">
        <f t="shared" si="138"/>
        <v>0</v>
      </c>
      <c r="AW143" s="84"/>
      <c r="AX143" s="83">
        <f t="shared" si="156"/>
        <v>0</v>
      </c>
      <c r="AY143" s="515">
        <v>10</v>
      </c>
      <c r="AZ143" s="48">
        <f t="shared" si="140"/>
        <v>0</v>
      </c>
      <c r="BA143" s="164">
        <f>AFRD2!C98</f>
        <v>0</v>
      </c>
      <c r="BB143" s="48">
        <f t="shared" si="132"/>
        <v>0</v>
      </c>
      <c r="BC143" s="48">
        <v>10</v>
      </c>
      <c r="BD143" s="45">
        <f t="shared" si="141"/>
        <v>0</v>
      </c>
      <c r="BE143" s="45">
        <f>TFCC!C82</f>
        <v>0</v>
      </c>
      <c r="BF143" s="46">
        <f t="shared" si="142"/>
        <v>0</v>
      </c>
      <c r="BG143" s="46">
        <v>10</v>
      </c>
      <c r="BH143" s="56">
        <f t="shared" si="143"/>
        <v>0</v>
      </c>
      <c r="BI143" s="56">
        <f>SWID!C82</f>
        <v>0</v>
      </c>
      <c r="BJ143" s="56">
        <f t="shared" si="144"/>
        <v>0</v>
      </c>
      <c r="BK143" s="516">
        <v>10</v>
      </c>
      <c r="BL143" s="36">
        <f t="shared" si="136"/>
        <v>0</v>
      </c>
      <c r="BM143" s="36">
        <f>NSCC!C84</f>
        <v>0</v>
      </c>
      <c r="BN143" s="122">
        <f t="shared" si="158"/>
        <v>0</v>
      </c>
      <c r="BO143" s="121">
        <v>10</v>
      </c>
      <c r="BP143" s="17">
        <f t="shared" si="164"/>
        <v>0</v>
      </c>
      <c r="BQ143" s="17">
        <f t="shared" si="154"/>
        <v>0</v>
      </c>
      <c r="BR143" s="17"/>
      <c r="BS143" s="54"/>
      <c r="BT143" s="53">
        <f t="shared" si="108"/>
        <v>0</v>
      </c>
      <c r="BU143" s="200"/>
      <c r="BV143" s="191" t="e">
        <f>AVERAGE(BU137:BU143)</f>
        <v>#DIV/0!</v>
      </c>
      <c r="BW143" s="18"/>
      <c r="BX143" s="18"/>
      <c r="BY143" s="17">
        <f t="shared" si="165"/>
        <v>0</v>
      </c>
      <c r="BZ143" s="17">
        <f t="shared" si="161"/>
        <v>26191.589888999999</v>
      </c>
      <c r="CA143" s="17">
        <f t="shared" si="157"/>
        <v>0</v>
      </c>
      <c r="CB143" s="17">
        <f t="shared" si="131"/>
        <v>0</v>
      </c>
      <c r="CC143" s="17">
        <f t="shared" si="150"/>
        <v>26191.589888999999</v>
      </c>
      <c r="CF143" s="17"/>
      <c r="CG143" s="17"/>
      <c r="CH143" s="17"/>
      <c r="CI143" s="17"/>
    </row>
    <row r="144" spans="1:87" x14ac:dyDescent="0.25">
      <c r="A144" s="366">
        <f t="shared" si="162"/>
        <v>44929</v>
      </c>
      <c r="B144" s="112"/>
      <c r="C144" s="372">
        <f t="shared" si="129"/>
        <v>0</v>
      </c>
      <c r="D144" s="371"/>
      <c r="E144" s="371">
        <f t="shared" si="130"/>
        <v>0</v>
      </c>
      <c r="F144" s="371">
        <v>7</v>
      </c>
      <c r="G144" s="170">
        <f t="shared" si="167"/>
        <v>0</v>
      </c>
      <c r="H144" s="709"/>
      <c r="I144" s="169">
        <f t="shared" si="118"/>
        <v>0</v>
      </c>
      <c r="J144" s="169">
        <v>7</v>
      </c>
      <c r="K144" s="174">
        <f t="shared" si="119"/>
        <v>0</v>
      </c>
      <c r="L144" s="46"/>
      <c r="M144" s="697">
        <f t="shared" si="120"/>
        <v>0</v>
      </c>
      <c r="N144" s="45">
        <v>7</v>
      </c>
      <c r="O144" s="128">
        <f t="shared" si="151"/>
        <v>0</v>
      </c>
      <c r="P144" s="128"/>
      <c r="Q144" s="128">
        <f t="shared" si="163"/>
        <v>0</v>
      </c>
      <c r="R144" s="128">
        <v>6</v>
      </c>
      <c r="S144" s="181">
        <f t="shared" si="121"/>
        <v>0</v>
      </c>
      <c r="T144" s="180"/>
      <c r="U144" s="180">
        <f t="shared" si="122"/>
        <v>0</v>
      </c>
      <c r="V144" s="180">
        <v>5</v>
      </c>
      <c r="W144" s="380">
        <f t="shared" si="101"/>
        <v>0</v>
      </c>
      <c r="X144" s="379"/>
      <c r="Y144" s="379">
        <f t="shared" si="123"/>
        <v>0</v>
      </c>
      <c r="Z144" s="379">
        <v>7</v>
      </c>
      <c r="AA144" s="99">
        <f t="shared" si="109"/>
        <v>0</v>
      </c>
      <c r="AB144" s="175"/>
      <c r="AC144" s="98">
        <f t="shared" si="107"/>
        <v>0</v>
      </c>
      <c r="AD144" s="98">
        <v>6</v>
      </c>
      <c r="AE144" s="107">
        <f t="shared" si="110"/>
        <v>0</v>
      </c>
      <c r="AF144" s="106"/>
      <c r="AG144" s="106">
        <f t="shared" si="111"/>
        <v>0</v>
      </c>
      <c r="AH144" s="106">
        <v>6</v>
      </c>
      <c r="AI144" s="115">
        <f t="shared" si="112"/>
        <v>0</v>
      </c>
      <c r="AJ144" s="114"/>
      <c r="AK144" s="114">
        <f t="shared" si="124"/>
        <v>0</v>
      </c>
      <c r="AL144" s="114">
        <v>6</v>
      </c>
      <c r="AM144" s="95">
        <f t="shared" si="125"/>
        <v>0</v>
      </c>
      <c r="AN144" s="196"/>
      <c r="AO144" s="95">
        <v>0</v>
      </c>
      <c r="AP144" s="40">
        <v>8</v>
      </c>
      <c r="AQ144" s="96">
        <f t="shared" si="113"/>
        <v>0</v>
      </c>
      <c r="AR144" s="96"/>
      <c r="AS144" s="96">
        <f t="shared" si="114"/>
        <v>0</v>
      </c>
      <c r="AT144" s="39">
        <v>6</v>
      </c>
      <c r="AU144" s="77">
        <f t="shared" si="166"/>
        <v>71</v>
      </c>
      <c r="AV144" s="83">
        <f t="shared" si="138"/>
        <v>0</v>
      </c>
      <c r="AW144" s="84"/>
      <c r="AX144" s="83">
        <f t="shared" si="156"/>
        <v>0</v>
      </c>
      <c r="AY144" s="515">
        <v>10</v>
      </c>
      <c r="AZ144" s="48">
        <f t="shared" si="140"/>
        <v>0</v>
      </c>
      <c r="BA144" s="164">
        <f>AFRD2!C99</f>
        <v>0</v>
      </c>
      <c r="BB144" s="48">
        <f t="shared" si="132"/>
        <v>0</v>
      </c>
      <c r="BC144" s="48">
        <v>10</v>
      </c>
      <c r="BD144" s="45">
        <f t="shared" si="141"/>
        <v>0</v>
      </c>
      <c r="BE144" s="45">
        <f>TFCC!C83</f>
        <v>0</v>
      </c>
      <c r="BF144" s="46">
        <f t="shared" si="142"/>
        <v>0</v>
      </c>
      <c r="BG144" s="46">
        <v>10</v>
      </c>
      <c r="BH144" s="56">
        <f t="shared" si="143"/>
        <v>0</v>
      </c>
      <c r="BI144" s="56">
        <f>SWID!C83</f>
        <v>0</v>
      </c>
      <c r="BJ144" s="56">
        <f t="shared" si="144"/>
        <v>0</v>
      </c>
      <c r="BK144" s="516">
        <v>10</v>
      </c>
      <c r="BL144" s="36">
        <f t="shared" si="136"/>
        <v>0</v>
      </c>
      <c r="BM144" s="36">
        <f>NSCC!C85</f>
        <v>0</v>
      </c>
      <c r="BN144" s="122">
        <f t="shared" si="158"/>
        <v>0</v>
      </c>
      <c r="BO144" s="121">
        <v>10</v>
      </c>
      <c r="BP144" s="17">
        <f t="shared" si="164"/>
        <v>0</v>
      </c>
      <c r="BQ144" s="17">
        <f t="shared" si="154"/>
        <v>0</v>
      </c>
      <c r="BR144" s="17"/>
      <c r="BS144" s="54"/>
      <c r="BT144" s="53">
        <f t="shared" si="108"/>
        <v>0</v>
      </c>
      <c r="BU144" s="200"/>
      <c r="BV144" s="71"/>
      <c r="BW144" s="18"/>
      <c r="BX144" s="18"/>
      <c r="BY144" s="17">
        <f t="shared" si="165"/>
        <v>0</v>
      </c>
      <c r="BZ144" s="17">
        <f t="shared" si="161"/>
        <v>26191.589888999999</v>
      </c>
      <c r="CA144" s="17">
        <f t="shared" ref="CA144:CA207" si="168">B144-BW144-BS144</f>
        <v>0</v>
      </c>
      <c r="CB144" s="17">
        <f t="shared" si="131"/>
        <v>0</v>
      </c>
      <c r="CC144" s="17">
        <f t="shared" si="150"/>
        <v>26191.589888999999</v>
      </c>
      <c r="CF144" s="17"/>
      <c r="CG144" s="17"/>
      <c r="CH144" s="17"/>
      <c r="CI144" s="17"/>
    </row>
    <row r="145" spans="1:87" x14ac:dyDescent="0.25">
      <c r="A145" s="366">
        <f t="shared" si="162"/>
        <v>44930</v>
      </c>
      <c r="B145" s="112"/>
      <c r="C145" s="372">
        <f t="shared" si="129"/>
        <v>0</v>
      </c>
      <c r="D145" s="371"/>
      <c r="E145" s="371">
        <f t="shared" si="130"/>
        <v>0</v>
      </c>
      <c r="F145" s="371">
        <v>7</v>
      </c>
      <c r="G145" s="170">
        <f t="shared" si="167"/>
        <v>0</v>
      </c>
      <c r="H145" s="709"/>
      <c r="I145" s="169">
        <f t="shared" si="118"/>
        <v>0</v>
      </c>
      <c r="J145" s="169">
        <v>7</v>
      </c>
      <c r="K145" s="174">
        <f t="shared" si="119"/>
        <v>0</v>
      </c>
      <c r="L145" s="46"/>
      <c r="M145" s="697">
        <f t="shared" si="120"/>
        <v>0</v>
      </c>
      <c r="N145" s="45">
        <v>7</v>
      </c>
      <c r="O145" s="128">
        <f t="shared" si="151"/>
        <v>0</v>
      </c>
      <c r="P145" s="128"/>
      <c r="Q145" s="128">
        <f t="shared" si="163"/>
        <v>0</v>
      </c>
      <c r="R145" s="128">
        <v>6</v>
      </c>
      <c r="S145" s="181">
        <f t="shared" si="121"/>
        <v>0</v>
      </c>
      <c r="T145" s="180"/>
      <c r="U145" s="180">
        <f t="shared" si="122"/>
        <v>0</v>
      </c>
      <c r="V145" s="180">
        <v>5</v>
      </c>
      <c r="W145" s="380">
        <f t="shared" si="101"/>
        <v>0</v>
      </c>
      <c r="X145" s="379"/>
      <c r="Y145" s="379">
        <f t="shared" si="123"/>
        <v>0</v>
      </c>
      <c r="Z145" s="379">
        <v>7</v>
      </c>
      <c r="AA145" s="99">
        <f t="shared" si="109"/>
        <v>0</v>
      </c>
      <c r="AB145" s="175"/>
      <c r="AC145" s="98">
        <f t="shared" si="107"/>
        <v>0</v>
      </c>
      <c r="AD145" s="98">
        <v>6</v>
      </c>
      <c r="AE145" s="107">
        <f t="shared" si="110"/>
        <v>0</v>
      </c>
      <c r="AF145" s="106"/>
      <c r="AG145" s="106">
        <f t="shared" si="111"/>
        <v>0</v>
      </c>
      <c r="AH145" s="106">
        <v>6</v>
      </c>
      <c r="AI145" s="115">
        <f t="shared" si="112"/>
        <v>0</v>
      </c>
      <c r="AJ145" s="114"/>
      <c r="AK145" s="114">
        <f t="shared" si="124"/>
        <v>0</v>
      </c>
      <c r="AL145" s="114">
        <v>6</v>
      </c>
      <c r="AM145" s="95">
        <f t="shared" si="125"/>
        <v>0</v>
      </c>
      <c r="AN145" s="196"/>
      <c r="AO145" s="95">
        <v>0</v>
      </c>
      <c r="AP145" s="40">
        <v>8</v>
      </c>
      <c r="AQ145" s="96">
        <f t="shared" si="113"/>
        <v>0</v>
      </c>
      <c r="AR145" s="96"/>
      <c r="AS145" s="96">
        <f t="shared" si="114"/>
        <v>0</v>
      </c>
      <c r="AT145" s="39">
        <v>6</v>
      </c>
      <c r="AU145" s="77">
        <f t="shared" si="166"/>
        <v>72</v>
      </c>
      <c r="AV145" s="83">
        <f t="shared" si="138"/>
        <v>0</v>
      </c>
      <c r="AW145" s="84"/>
      <c r="AX145" s="83">
        <f t="shared" si="156"/>
        <v>0</v>
      </c>
      <c r="AY145" s="515">
        <v>10</v>
      </c>
      <c r="AZ145" s="48">
        <f t="shared" si="140"/>
        <v>0</v>
      </c>
      <c r="BA145" s="164">
        <f>AFRD2!C100</f>
        <v>0</v>
      </c>
      <c r="BB145" s="48">
        <f t="shared" si="132"/>
        <v>0</v>
      </c>
      <c r="BC145" s="48">
        <v>10</v>
      </c>
      <c r="BD145" s="45">
        <f t="shared" si="141"/>
        <v>0</v>
      </c>
      <c r="BE145" s="45">
        <f>TFCC!C84</f>
        <v>0</v>
      </c>
      <c r="BF145" s="46">
        <f t="shared" si="142"/>
        <v>0</v>
      </c>
      <c r="BG145" s="46">
        <v>10</v>
      </c>
      <c r="BH145" s="56">
        <f t="shared" si="143"/>
        <v>0</v>
      </c>
      <c r="BI145" s="56">
        <f>SWID!C84</f>
        <v>0</v>
      </c>
      <c r="BJ145" s="56">
        <f t="shared" si="144"/>
        <v>0</v>
      </c>
      <c r="BK145" s="516">
        <v>10</v>
      </c>
      <c r="BL145" s="36">
        <f t="shared" si="136"/>
        <v>0</v>
      </c>
      <c r="BM145" s="36">
        <f>NSCC!C86</f>
        <v>0</v>
      </c>
      <c r="BN145" s="122">
        <f t="shared" si="158"/>
        <v>0</v>
      </c>
      <c r="BO145" s="121">
        <v>10</v>
      </c>
      <c r="BP145" s="17">
        <f t="shared" si="164"/>
        <v>0</v>
      </c>
      <c r="BQ145" s="17">
        <f t="shared" si="154"/>
        <v>0</v>
      </c>
      <c r="BR145" s="17"/>
      <c r="BS145" s="54"/>
      <c r="BT145" s="53">
        <f t="shared" si="108"/>
        <v>0</v>
      </c>
      <c r="BU145" s="200"/>
      <c r="BV145" s="71"/>
      <c r="BW145" s="18"/>
      <c r="BX145" s="18"/>
      <c r="BY145" s="17">
        <f t="shared" si="165"/>
        <v>0</v>
      </c>
      <c r="BZ145" s="17">
        <f t="shared" si="161"/>
        <v>26191.589888999999</v>
      </c>
      <c r="CA145" s="17">
        <f t="shared" si="168"/>
        <v>0</v>
      </c>
      <c r="CB145" s="17">
        <f t="shared" si="131"/>
        <v>0</v>
      </c>
      <c r="CC145" s="17">
        <f t="shared" si="150"/>
        <v>26191.589888999999</v>
      </c>
      <c r="CF145" s="17"/>
      <c r="CG145" s="17"/>
      <c r="CH145" s="17"/>
      <c r="CI145" s="17"/>
    </row>
    <row r="146" spans="1:87" x14ac:dyDescent="0.25">
      <c r="A146" s="366">
        <f t="shared" si="162"/>
        <v>44931</v>
      </c>
      <c r="B146" s="112"/>
      <c r="C146" s="372">
        <f t="shared" si="129"/>
        <v>0</v>
      </c>
      <c r="D146" s="371"/>
      <c r="E146" s="371">
        <f t="shared" si="130"/>
        <v>0</v>
      </c>
      <c r="F146" s="371">
        <v>7</v>
      </c>
      <c r="G146" s="170">
        <f t="shared" si="167"/>
        <v>0</v>
      </c>
      <c r="H146" s="709"/>
      <c r="I146" s="169">
        <f t="shared" si="118"/>
        <v>0</v>
      </c>
      <c r="J146" s="169">
        <v>7</v>
      </c>
      <c r="K146" s="174">
        <f t="shared" si="119"/>
        <v>0</v>
      </c>
      <c r="L146" s="46"/>
      <c r="M146" s="697">
        <f t="shared" si="120"/>
        <v>0</v>
      </c>
      <c r="N146" s="45">
        <v>7</v>
      </c>
      <c r="O146" s="128">
        <f t="shared" si="151"/>
        <v>0</v>
      </c>
      <c r="P146" s="128"/>
      <c r="Q146" s="128">
        <f t="shared" si="163"/>
        <v>0</v>
      </c>
      <c r="R146" s="128">
        <v>6</v>
      </c>
      <c r="S146" s="181">
        <f t="shared" si="121"/>
        <v>0</v>
      </c>
      <c r="T146" s="180"/>
      <c r="U146" s="180">
        <f t="shared" si="122"/>
        <v>0</v>
      </c>
      <c r="V146" s="180">
        <v>5</v>
      </c>
      <c r="W146" s="380">
        <f t="shared" ref="W146:W209" si="169">X146*1.9835</f>
        <v>0</v>
      </c>
      <c r="X146" s="379"/>
      <c r="Y146" s="379">
        <f t="shared" si="123"/>
        <v>0</v>
      </c>
      <c r="Z146" s="379">
        <v>7</v>
      </c>
      <c r="AA146" s="99">
        <f t="shared" si="109"/>
        <v>0</v>
      </c>
      <c r="AB146" s="175"/>
      <c r="AC146" s="98">
        <f t="shared" si="107"/>
        <v>0</v>
      </c>
      <c r="AD146" s="98">
        <v>6</v>
      </c>
      <c r="AE146" s="107">
        <f t="shared" si="110"/>
        <v>0</v>
      </c>
      <c r="AF146" s="106"/>
      <c r="AG146" s="106">
        <f t="shared" si="111"/>
        <v>0</v>
      </c>
      <c r="AH146" s="106">
        <v>6</v>
      </c>
      <c r="AI146" s="115">
        <f t="shared" si="112"/>
        <v>0</v>
      </c>
      <c r="AJ146" s="114"/>
      <c r="AK146" s="114">
        <f t="shared" si="124"/>
        <v>0</v>
      </c>
      <c r="AL146" s="114">
        <v>6</v>
      </c>
      <c r="AM146" s="95">
        <f t="shared" si="125"/>
        <v>0</v>
      </c>
      <c r="AN146" s="196"/>
      <c r="AO146" s="95">
        <v>0</v>
      </c>
      <c r="AP146" s="40">
        <v>8</v>
      </c>
      <c r="AQ146" s="96">
        <f t="shared" si="113"/>
        <v>0</v>
      </c>
      <c r="AR146" s="96"/>
      <c r="AS146" s="96">
        <f t="shared" si="114"/>
        <v>0</v>
      </c>
      <c r="AT146" s="39">
        <v>6</v>
      </c>
      <c r="AU146" s="77">
        <f t="shared" si="166"/>
        <v>73</v>
      </c>
      <c r="AV146" s="83">
        <f t="shared" si="138"/>
        <v>0</v>
      </c>
      <c r="AW146" s="84"/>
      <c r="AX146" s="83">
        <f t="shared" si="156"/>
        <v>0</v>
      </c>
      <c r="AY146" s="515">
        <v>10</v>
      </c>
      <c r="AZ146" s="48">
        <f t="shared" si="140"/>
        <v>0</v>
      </c>
      <c r="BA146" s="164">
        <f>AFRD2!C101</f>
        <v>0</v>
      </c>
      <c r="BB146" s="48">
        <f t="shared" si="132"/>
        <v>0</v>
      </c>
      <c r="BC146" s="48">
        <v>10</v>
      </c>
      <c r="BD146" s="45">
        <f t="shared" si="141"/>
        <v>0</v>
      </c>
      <c r="BE146" s="45">
        <f>TFCC!C85</f>
        <v>0</v>
      </c>
      <c r="BF146" s="46">
        <f t="shared" si="142"/>
        <v>0</v>
      </c>
      <c r="BG146" s="46">
        <v>10</v>
      </c>
      <c r="BH146" s="56">
        <f t="shared" si="143"/>
        <v>0</v>
      </c>
      <c r="BI146" s="56">
        <f>SWID!C85</f>
        <v>0</v>
      </c>
      <c r="BJ146" s="56">
        <f t="shared" si="144"/>
        <v>0</v>
      </c>
      <c r="BK146" s="516">
        <v>10</v>
      </c>
      <c r="BL146" s="36">
        <f t="shared" si="136"/>
        <v>0</v>
      </c>
      <c r="BM146" s="36">
        <f>NSCC!C87</f>
        <v>0</v>
      </c>
      <c r="BN146" s="122">
        <f>BL146*BO146</f>
        <v>0</v>
      </c>
      <c r="BO146" s="121">
        <v>10</v>
      </c>
      <c r="BP146" s="17">
        <f t="shared" si="164"/>
        <v>0</v>
      </c>
      <c r="BQ146" s="17">
        <f t="shared" si="154"/>
        <v>0</v>
      </c>
      <c r="BR146" s="17"/>
      <c r="BS146" s="54"/>
      <c r="BT146" s="53">
        <f t="shared" si="108"/>
        <v>0</v>
      </c>
      <c r="BU146" s="200"/>
      <c r="BV146" s="71"/>
      <c r="BW146" s="18"/>
      <c r="BX146" s="18"/>
      <c r="BY146" s="17">
        <f t="shared" si="165"/>
        <v>0</v>
      </c>
      <c r="BZ146" s="17">
        <f t="shared" si="161"/>
        <v>26191.589888999999</v>
      </c>
      <c r="CA146" s="17">
        <f t="shared" si="168"/>
        <v>0</v>
      </c>
      <c r="CB146" s="17">
        <f t="shared" si="131"/>
        <v>0</v>
      </c>
      <c r="CC146" s="17">
        <f t="shared" si="150"/>
        <v>26191.589888999999</v>
      </c>
      <c r="CF146" s="17"/>
      <c r="CG146" s="17"/>
      <c r="CH146" s="17"/>
      <c r="CI146" s="17"/>
    </row>
    <row r="147" spans="1:87" x14ac:dyDescent="0.25">
      <c r="A147" s="366">
        <f t="shared" si="162"/>
        <v>44932</v>
      </c>
      <c r="B147" s="112"/>
      <c r="C147" s="372">
        <f t="shared" si="129"/>
        <v>0</v>
      </c>
      <c r="D147" s="371"/>
      <c r="E147" s="371">
        <f t="shared" si="130"/>
        <v>0</v>
      </c>
      <c r="F147" s="371">
        <v>7</v>
      </c>
      <c r="G147" s="170">
        <f t="shared" si="167"/>
        <v>0</v>
      </c>
      <c r="H147" s="709"/>
      <c r="I147" s="169">
        <f t="shared" si="118"/>
        <v>0</v>
      </c>
      <c r="J147" s="169">
        <v>7</v>
      </c>
      <c r="K147" s="174">
        <f t="shared" si="119"/>
        <v>0</v>
      </c>
      <c r="L147" s="46"/>
      <c r="M147" s="697">
        <f t="shared" si="120"/>
        <v>0</v>
      </c>
      <c r="N147" s="45">
        <v>7</v>
      </c>
      <c r="O147" s="128">
        <f t="shared" si="151"/>
        <v>0</v>
      </c>
      <c r="P147" s="128"/>
      <c r="Q147" s="128">
        <f t="shared" si="163"/>
        <v>0</v>
      </c>
      <c r="R147" s="128">
        <v>6</v>
      </c>
      <c r="S147" s="181">
        <f t="shared" si="121"/>
        <v>0</v>
      </c>
      <c r="T147" s="180"/>
      <c r="U147" s="180">
        <f t="shared" si="122"/>
        <v>0</v>
      </c>
      <c r="V147" s="180">
        <v>5</v>
      </c>
      <c r="W147" s="380">
        <f t="shared" si="169"/>
        <v>0</v>
      </c>
      <c r="X147" s="379"/>
      <c r="Y147" s="379">
        <f t="shared" si="123"/>
        <v>0</v>
      </c>
      <c r="Z147" s="379">
        <v>7</v>
      </c>
      <c r="AA147" s="99">
        <f t="shared" si="109"/>
        <v>0</v>
      </c>
      <c r="AB147" s="175"/>
      <c r="AC147" s="98">
        <f t="shared" ref="AC147:AC210" si="170">AA147*AD147</f>
        <v>0</v>
      </c>
      <c r="AD147" s="98">
        <v>6</v>
      </c>
      <c r="AE147" s="107">
        <f t="shared" si="110"/>
        <v>0</v>
      </c>
      <c r="AF147" s="106"/>
      <c r="AG147" s="106">
        <f t="shared" si="111"/>
        <v>0</v>
      </c>
      <c r="AH147" s="106">
        <v>6</v>
      </c>
      <c r="AI147" s="115">
        <f t="shared" si="112"/>
        <v>0</v>
      </c>
      <c r="AJ147" s="114"/>
      <c r="AK147" s="114">
        <f t="shared" si="124"/>
        <v>0</v>
      </c>
      <c r="AL147" s="114">
        <v>6</v>
      </c>
      <c r="AM147" s="95">
        <f t="shared" si="125"/>
        <v>0</v>
      </c>
      <c r="AN147" s="196"/>
      <c r="AO147" s="95">
        <v>0</v>
      </c>
      <c r="AP147" s="40">
        <v>8</v>
      </c>
      <c r="AQ147" s="96">
        <f t="shared" si="113"/>
        <v>0</v>
      </c>
      <c r="AR147" s="96"/>
      <c r="AS147" s="96">
        <f t="shared" si="114"/>
        <v>0</v>
      </c>
      <c r="AT147" s="39">
        <v>6</v>
      </c>
      <c r="AU147" s="77">
        <f t="shared" si="166"/>
        <v>74</v>
      </c>
      <c r="AV147" s="83">
        <f t="shared" si="138"/>
        <v>0</v>
      </c>
      <c r="AW147" s="84"/>
      <c r="AX147" s="83">
        <f t="shared" si="156"/>
        <v>0</v>
      </c>
      <c r="AY147" s="515">
        <v>10</v>
      </c>
      <c r="AZ147" s="48">
        <f t="shared" si="140"/>
        <v>0</v>
      </c>
      <c r="BA147" s="164">
        <f>AFRD2!C102</f>
        <v>0</v>
      </c>
      <c r="BB147" s="48">
        <f t="shared" si="132"/>
        <v>0</v>
      </c>
      <c r="BC147" s="48">
        <v>10</v>
      </c>
      <c r="BD147" s="45">
        <f t="shared" si="141"/>
        <v>0</v>
      </c>
      <c r="BE147" s="45">
        <f>TFCC!C86</f>
        <v>0</v>
      </c>
      <c r="BF147" s="46">
        <f t="shared" si="142"/>
        <v>0</v>
      </c>
      <c r="BG147" s="46">
        <v>10</v>
      </c>
      <c r="BH147" s="56">
        <f t="shared" si="143"/>
        <v>0</v>
      </c>
      <c r="BI147" s="56">
        <f>SWID!C86</f>
        <v>0</v>
      </c>
      <c r="BJ147" s="56">
        <f t="shared" si="144"/>
        <v>0</v>
      </c>
      <c r="BK147" s="516">
        <v>10</v>
      </c>
      <c r="BL147" s="36">
        <f t="shared" si="136"/>
        <v>0</v>
      </c>
      <c r="BM147" s="36">
        <f>NSCC!C88</f>
        <v>0</v>
      </c>
      <c r="BN147" s="122">
        <f t="shared" si="158"/>
        <v>0</v>
      </c>
      <c r="BO147" s="121">
        <v>10</v>
      </c>
      <c r="BP147" s="17">
        <f t="shared" si="164"/>
        <v>0</v>
      </c>
      <c r="BQ147" s="17">
        <f t="shared" si="154"/>
        <v>0</v>
      </c>
      <c r="BR147" s="17"/>
      <c r="BS147" s="54"/>
      <c r="BT147" s="53">
        <f t="shared" ref="BT147:BT210" si="171">BW147+BS147</f>
        <v>0</v>
      </c>
      <c r="BU147" s="200"/>
      <c r="BV147" s="71"/>
      <c r="BW147" s="18"/>
      <c r="BX147" s="18"/>
      <c r="BY147" s="17">
        <f t="shared" si="165"/>
        <v>0</v>
      </c>
      <c r="BZ147" s="17">
        <f t="shared" si="161"/>
        <v>26191.589888999999</v>
      </c>
      <c r="CA147" s="17">
        <f t="shared" si="168"/>
        <v>0</v>
      </c>
      <c r="CB147" s="17">
        <f t="shared" si="131"/>
        <v>0</v>
      </c>
      <c r="CC147" s="17">
        <f t="shared" si="150"/>
        <v>26191.589888999999</v>
      </c>
      <c r="CF147" s="17"/>
      <c r="CG147" s="17"/>
      <c r="CH147" s="17"/>
      <c r="CI147" s="17"/>
    </row>
    <row r="148" spans="1:87" x14ac:dyDescent="0.25">
      <c r="A148" s="366">
        <f t="shared" si="162"/>
        <v>44933</v>
      </c>
      <c r="B148" s="112"/>
      <c r="C148" s="372">
        <f t="shared" si="129"/>
        <v>0</v>
      </c>
      <c r="D148" s="371"/>
      <c r="E148" s="371">
        <f t="shared" si="130"/>
        <v>0</v>
      </c>
      <c r="F148" s="371">
        <v>7</v>
      </c>
      <c r="G148" s="170">
        <f t="shared" si="167"/>
        <v>0</v>
      </c>
      <c r="H148" s="709"/>
      <c r="I148" s="169">
        <f t="shared" si="118"/>
        <v>0</v>
      </c>
      <c r="J148" s="169">
        <v>7</v>
      </c>
      <c r="K148" s="174">
        <f t="shared" si="119"/>
        <v>0</v>
      </c>
      <c r="L148" s="46"/>
      <c r="M148" s="697">
        <f t="shared" si="120"/>
        <v>0</v>
      </c>
      <c r="N148" s="45">
        <v>7</v>
      </c>
      <c r="O148" s="128">
        <f t="shared" si="151"/>
        <v>0</v>
      </c>
      <c r="P148" s="128"/>
      <c r="Q148" s="128">
        <f t="shared" si="163"/>
        <v>0</v>
      </c>
      <c r="R148" s="128">
        <v>6</v>
      </c>
      <c r="S148" s="181">
        <f t="shared" si="121"/>
        <v>0</v>
      </c>
      <c r="T148" s="180"/>
      <c r="U148" s="180">
        <f t="shared" si="122"/>
        <v>0</v>
      </c>
      <c r="V148" s="180">
        <v>5</v>
      </c>
      <c r="W148" s="380">
        <f t="shared" si="169"/>
        <v>0</v>
      </c>
      <c r="X148" s="379"/>
      <c r="Y148" s="379">
        <f t="shared" si="123"/>
        <v>0</v>
      </c>
      <c r="Z148" s="379">
        <v>7</v>
      </c>
      <c r="AA148" s="99">
        <f>AB148*1.9835</f>
        <v>0</v>
      </c>
      <c r="AB148" s="175"/>
      <c r="AC148" s="98">
        <f t="shared" si="170"/>
        <v>0</v>
      </c>
      <c r="AD148" s="98">
        <v>6</v>
      </c>
      <c r="AE148" s="107">
        <f t="shared" ref="AE148:AE211" si="172">AF148*1.9835</f>
        <v>0</v>
      </c>
      <c r="AF148" s="106"/>
      <c r="AG148" s="106">
        <f t="shared" ref="AG148:AG153" si="173">AE148*AH148</f>
        <v>0</v>
      </c>
      <c r="AH148" s="106">
        <v>6</v>
      </c>
      <c r="AI148" s="115">
        <f>AJ148*1.9835</f>
        <v>0</v>
      </c>
      <c r="AJ148" s="114"/>
      <c r="AK148" s="114">
        <f t="shared" si="124"/>
        <v>0</v>
      </c>
      <c r="AL148" s="114">
        <v>6</v>
      </c>
      <c r="AM148" s="95">
        <f t="shared" si="125"/>
        <v>0</v>
      </c>
      <c r="AN148" s="196"/>
      <c r="AO148" s="95">
        <v>0</v>
      </c>
      <c r="AP148" s="40">
        <v>8</v>
      </c>
      <c r="AQ148" s="96">
        <f t="shared" ref="AQ148:AQ153" si="174">AR148*1.9835</f>
        <v>0</v>
      </c>
      <c r="AR148" s="96"/>
      <c r="AS148" s="96">
        <f t="shared" ref="AS148:AS153" si="175">AQ148*AT148</f>
        <v>0</v>
      </c>
      <c r="AT148" s="39">
        <v>6</v>
      </c>
      <c r="AU148" s="77">
        <f t="shared" si="166"/>
        <v>75</v>
      </c>
      <c r="AV148" s="83">
        <f t="shared" si="138"/>
        <v>0</v>
      </c>
      <c r="AW148" s="84"/>
      <c r="AX148" s="83">
        <f t="shared" si="156"/>
        <v>0</v>
      </c>
      <c r="AY148" s="515">
        <v>10</v>
      </c>
      <c r="AZ148" s="48">
        <f t="shared" si="140"/>
        <v>0</v>
      </c>
      <c r="BA148" s="164">
        <f>AFRD2!C103</f>
        <v>0</v>
      </c>
      <c r="BB148" s="48">
        <f t="shared" si="132"/>
        <v>0</v>
      </c>
      <c r="BC148" s="48">
        <v>10</v>
      </c>
      <c r="BD148" s="45">
        <f t="shared" si="141"/>
        <v>0</v>
      </c>
      <c r="BE148" s="45">
        <f>TFCC!C87</f>
        <v>0</v>
      </c>
      <c r="BF148" s="46">
        <f t="shared" si="142"/>
        <v>0</v>
      </c>
      <c r="BG148" s="46">
        <v>10</v>
      </c>
      <c r="BH148" s="56">
        <f t="shared" si="143"/>
        <v>0</v>
      </c>
      <c r="BI148" s="56">
        <f>SWID!C87</f>
        <v>0</v>
      </c>
      <c r="BJ148" s="56">
        <f t="shared" si="144"/>
        <v>0</v>
      </c>
      <c r="BK148" s="516">
        <v>10</v>
      </c>
      <c r="BL148" s="36">
        <f t="shared" si="136"/>
        <v>0</v>
      </c>
      <c r="BM148" s="36">
        <f>NSCC!C89</f>
        <v>0</v>
      </c>
      <c r="BN148" s="122">
        <f t="shared" si="158"/>
        <v>0</v>
      </c>
      <c r="BO148" s="121">
        <v>10</v>
      </c>
      <c r="BP148" s="17">
        <f t="shared" si="164"/>
        <v>0</v>
      </c>
      <c r="BQ148" s="17">
        <f t="shared" si="154"/>
        <v>0</v>
      </c>
      <c r="BR148" s="17"/>
      <c r="BS148" s="54"/>
      <c r="BT148" s="53">
        <f t="shared" si="171"/>
        <v>0</v>
      </c>
      <c r="BU148" s="200"/>
      <c r="BV148" s="71"/>
      <c r="BW148" s="18"/>
      <c r="BX148" s="18"/>
      <c r="BY148" s="17">
        <f t="shared" si="165"/>
        <v>0</v>
      </c>
      <c r="BZ148" s="17">
        <f t="shared" si="161"/>
        <v>26191.589888999999</v>
      </c>
      <c r="CA148" s="17">
        <f t="shared" si="168"/>
        <v>0</v>
      </c>
      <c r="CB148" s="17">
        <f t="shared" si="131"/>
        <v>0</v>
      </c>
      <c r="CC148" s="17">
        <f t="shared" si="150"/>
        <v>26191.589888999999</v>
      </c>
      <c r="CF148" s="17"/>
      <c r="CG148" s="17"/>
      <c r="CH148" s="17"/>
      <c r="CI148" s="17"/>
    </row>
    <row r="149" spans="1:87" x14ac:dyDescent="0.25">
      <c r="A149" s="366">
        <f t="shared" si="162"/>
        <v>44934</v>
      </c>
      <c r="B149" s="112"/>
      <c r="C149" s="372">
        <f t="shared" si="129"/>
        <v>0</v>
      </c>
      <c r="D149" s="371"/>
      <c r="E149" s="371">
        <f t="shared" si="130"/>
        <v>0</v>
      </c>
      <c r="F149" s="371">
        <v>7</v>
      </c>
      <c r="G149" s="170">
        <f t="shared" si="167"/>
        <v>0</v>
      </c>
      <c r="H149" s="709"/>
      <c r="I149" s="169">
        <f>G149*J149</f>
        <v>0</v>
      </c>
      <c r="J149" s="169">
        <v>7</v>
      </c>
      <c r="K149" s="174">
        <f t="shared" ref="K149:K212" si="176">L149*1.9835</f>
        <v>0</v>
      </c>
      <c r="L149" s="46"/>
      <c r="M149" s="697">
        <f>K149*N149</f>
        <v>0</v>
      </c>
      <c r="N149" s="45">
        <v>7</v>
      </c>
      <c r="O149" s="128">
        <f t="shared" si="151"/>
        <v>0</v>
      </c>
      <c r="P149" s="128"/>
      <c r="Q149" s="128">
        <f t="shared" si="163"/>
        <v>0</v>
      </c>
      <c r="R149" s="128">
        <v>6</v>
      </c>
      <c r="S149" s="181">
        <f t="shared" ref="S149:S211" si="177">T149*1.9835</f>
        <v>0</v>
      </c>
      <c r="T149" s="180"/>
      <c r="U149" s="180">
        <f>S149*V149</f>
        <v>0</v>
      </c>
      <c r="V149" s="180">
        <v>5</v>
      </c>
      <c r="W149" s="380">
        <f t="shared" si="169"/>
        <v>0</v>
      </c>
      <c r="X149" s="379"/>
      <c r="Y149" s="379">
        <f>W149*Z149</f>
        <v>0</v>
      </c>
      <c r="Z149" s="379">
        <v>7</v>
      </c>
      <c r="AA149" s="99">
        <f>AB149*1.9835</f>
        <v>0</v>
      </c>
      <c r="AB149" s="175"/>
      <c r="AC149" s="98">
        <f t="shared" si="170"/>
        <v>0</v>
      </c>
      <c r="AD149" s="98">
        <v>6</v>
      </c>
      <c r="AE149" s="107">
        <f t="shared" si="172"/>
        <v>0</v>
      </c>
      <c r="AF149" s="106"/>
      <c r="AG149" s="106">
        <f t="shared" si="173"/>
        <v>0</v>
      </c>
      <c r="AH149" s="106">
        <v>6</v>
      </c>
      <c r="AI149" s="115">
        <f>AJ149*1.9835</f>
        <v>0</v>
      </c>
      <c r="AJ149" s="114"/>
      <c r="AK149" s="114">
        <f t="shared" ref="AK149:AK212" si="178">AI149*AL149</f>
        <v>0</v>
      </c>
      <c r="AL149" s="114">
        <v>6</v>
      </c>
      <c r="AM149" s="95">
        <f>AN149*1.9835</f>
        <v>0</v>
      </c>
      <c r="AN149" s="196"/>
      <c r="AO149" s="95">
        <v>0</v>
      </c>
      <c r="AP149" s="40">
        <v>8</v>
      </c>
      <c r="AQ149" s="96">
        <f t="shared" si="174"/>
        <v>0</v>
      </c>
      <c r="AR149" s="96"/>
      <c r="AS149" s="96">
        <f t="shared" si="175"/>
        <v>0</v>
      </c>
      <c r="AT149" s="39">
        <v>6</v>
      </c>
      <c r="AU149" s="77">
        <f t="shared" si="166"/>
        <v>76</v>
      </c>
      <c r="AV149" s="83">
        <f t="shared" si="138"/>
        <v>0</v>
      </c>
      <c r="AW149" s="84"/>
      <c r="AX149" s="83">
        <f t="shared" si="156"/>
        <v>0</v>
      </c>
      <c r="AY149" s="515">
        <v>10</v>
      </c>
      <c r="AZ149" s="48">
        <f t="shared" si="140"/>
        <v>0</v>
      </c>
      <c r="BA149" s="164">
        <f>AFRD2!C104</f>
        <v>0</v>
      </c>
      <c r="BB149" s="48">
        <f t="shared" si="132"/>
        <v>0</v>
      </c>
      <c r="BC149" s="48">
        <v>10</v>
      </c>
      <c r="BD149" s="45">
        <f t="shared" si="141"/>
        <v>0</v>
      </c>
      <c r="BE149" s="45">
        <f>TFCC!C88</f>
        <v>0</v>
      </c>
      <c r="BF149" s="46">
        <f t="shared" si="142"/>
        <v>0</v>
      </c>
      <c r="BG149" s="46">
        <v>10</v>
      </c>
      <c r="BH149" s="56">
        <f t="shared" si="143"/>
        <v>0</v>
      </c>
      <c r="BI149" s="56">
        <f>SWID!C88</f>
        <v>0</v>
      </c>
      <c r="BJ149" s="56">
        <f t="shared" si="144"/>
        <v>0</v>
      </c>
      <c r="BK149" s="516">
        <v>10</v>
      </c>
      <c r="BL149" s="36">
        <f t="shared" si="136"/>
        <v>0</v>
      </c>
      <c r="BM149" s="36">
        <f>NSCC!C90</f>
        <v>0</v>
      </c>
      <c r="BN149" s="122">
        <f t="shared" si="158"/>
        <v>0</v>
      </c>
      <c r="BO149" s="121">
        <v>10</v>
      </c>
      <c r="BP149" s="17">
        <f t="shared" si="164"/>
        <v>0</v>
      </c>
      <c r="BQ149" s="17">
        <f t="shared" si="154"/>
        <v>0</v>
      </c>
      <c r="BR149" s="17"/>
      <c r="BS149" s="54"/>
      <c r="BT149" s="53">
        <f t="shared" si="171"/>
        <v>0</v>
      </c>
      <c r="BU149" s="200"/>
      <c r="BV149" s="71"/>
      <c r="BW149" s="18"/>
      <c r="BX149" s="18"/>
      <c r="BY149" s="17">
        <f t="shared" si="165"/>
        <v>0</v>
      </c>
      <c r="BZ149" s="17">
        <f t="shared" si="161"/>
        <v>26191.589888999999</v>
      </c>
      <c r="CA149" s="17">
        <f t="shared" si="168"/>
        <v>0</v>
      </c>
      <c r="CB149" s="17">
        <f t="shared" si="131"/>
        <v>0</v>
      </c>
      <c r="CC149" s="17">
        <f t="shared" si="150"/>
        <v>26191.589888999999</v>
      </c>
      <c r="CF149" s="17"/>
      <c r="CG149" s="17"/>
      <c r="CH149" s="17"/>
      <c r="CI149" s="17"/>
    </row>
    <row r="150" spans="1:87" x14ac:dyDescent="0.25">
      <c r="A150" s="366">
        <f t="shared" si="162"/>
        <v>44935</v>
      </c>
      <c r="B150" s="112"/>
      <c r="C150" s="372">
        <f t="shared" ref="C150:C213" si="179">D150*1.9835</f>
        <v>0</v>
      </c>
      <c r="D150" s="371"/>
      <c r="E150" s="371">
        <f t="shared" ref="E150:E213" si="180">C150*F150</f>
        <v>0</v>
      </c>
      <c r="F150" s="371">
        <v>7</v>
      </c>
      <c r="G150" s="170">
        <f t="shared" si="167"/>
        <v>0</v>
      </c>
      <c r="H150" s="709"/>
      <c r="I150" s="169">
        <f>G150*J150</f>
        <v>0</v>
      </c>
      <c r="J150" s="169">
        <v>7</v>
      </c>
      <c r="K150" s="174">
        <f t="shared" si="176"/>
        <v>0</v>
      </c>
      <c r="L150" s="46"/>
      <c r="M150" s="697">
        <f>K150*N150</f>
        <v>0</v>
      </c>
      <c r="N150" s="45">
        <v>7</v>
      </c>
      <c r="O150" s="128">
        <f t="shared" si="151"/>
        <v>0</v>
      </c>
      <c r="P150" s="128"/>
      <c r="Q150" s="128">
        <f t="shared" si="163"/>
        <v>0</v>
      </c>
      <c r="R150" s="128">
        <v>6</v>
      </c>
      <c r="S150" s="181">
        <f t="shared" si="177"/>
        <v>0</v>
      </c>
      <c r="T150" s="180"/>
      <c r="U150" s="180">
        <f>S150*V150</f>
        <v>0</v>
      </c>
      <c r="V150" s="180">
        <v>5</v>
      </c>
      <c r="W150" s="380">
        <f t="shared" si="169"/>
        <v>0</v>
      </c>
      <c r="X150" s="379"/>
      <c r="Y150" s="379">
        <f>W150*Z150</f>
        <v>0</v>
      </c>
      <c r="Z150" s="379">
        <v>7</v>
      </c>
      <c r="AA150" s="99">
        <f>AB150*1.9835</f>
        <v>0</v>
      </c>
      <c r="AB150" s="175"/>
      <c r="AC150" s="98">
        <f t="shared" si="170"/>
        <v>0</v>
      </c>
      <c r="AD150" s="98">
        <v>6</v>
      </c>
      <c r="AE150" s="107">
        <f t="shared" si="172"/>
        <v>0</v>
      </c>
      <c r="AF150" s="106"/>
      <c r="AG150" s="106">
        <f t="shared" si="173"/>
        <v>0</v>
      </c>
      <c r="AH150" s="106">
        <v>6</v>
      </c>
      <c r="AI150" s="115">
        <f>AJ150*1.9835</f>
        <v>0</v>
      </c>
      <c r="AJ150" s="114"/>
      <c r="AK150" s="114">
        <f t="shared" si="178"/>
        <v>0</v>
      </c>
      <c r="AL150" s="114">
        <v>6</v>
      </c>
      <c r="AM150" s="95">
        <f>AN150*1.9835</f>
        <v>0</v>
      </c>
      <c r="AN150" s="196"/>
      <c r="AO150" s="95">
        <v>0</v>
      </c>
      <c r="AP150" s="40">
        <v>8</v>
      </c>
      <c r="AQ150" s="96">
        <f t="shared" si="174"/>
        <v>0</v>
      </c>
      <c r="AR150" s="96"/>
      <c r="AS150" s="96">
        <f t="shared" si="175"/>
        <v>0</v>
      </c>
      <c r="AT150" s="39">
        <v>6</v>
      </c>
      <c r="AU150" s="77">
        <f t="shared" si="166"/>
        <v>77</v>
      </c>
      <c r="AV150" s="83">
        <f t="shared" si="138"/>
        <v>0</v>
      </c>
      <c r="AW150" s="84"/>
      <c r="AX150" s="83">
        <f t="shared" si="156"/>
        <v>0</v>
      </c>
      <c r="AY150" s="515">
        <v>10</v>
      </c>
      <c r="AZ150" s="48">
        <f t="shared" si="140"/>
        <v>0</v>
      </c>
      <c r="BA150" s="164">
        <f>AFRD2!C105</f>
        <v>0</v>
      </c>
      <c r="BB150" s="48">
        <f t="shared" si="132"/>
        <v>0</v>
      </c>
      <c r="BC150" s="48">
        <v>10</v>
      </c>
      <c r="BD150" s="45">
        <f t="shared" si="141"/>
        <v>0</v>
      </c>
      <c r="BE150" s="45">
        <f>TFCC!C89</f>
        <v>0</v>
      </c>
      <c r="BF150" s="46">
        <f t="shared" si="142"/>
        <v>0</v>
      </c>
      <c r="BG150" s="46">
        <v>10</v>
      </c>
      <c r="BH150" s="56">
        <f t="shared" si="143"/>
        <v>0</v>
      </c>
      <c r="BI150" s="56">
        <f>SWID!C89</f>
        <v>0</v>
      </c>
      <c r="BJ150" s="56">
        <f t="shared" si="144"/>
        <v>0</v>
      </c>
      <c r="BK150" s="516">
        <v>10</v>
      </c>
      <c r="BL150" s="36">
        <f t="shared" si="136"/>
        <v>0</v>
      </c>
      <c r="BM150" s="36">
        <f>NSCC!C91</f>
        <v>0</v>
      </c>
      <c r="BN150" s="122">
        <f t="shared" si="158"/>
        <v>0</v>
      </c>
      <c r="BO150" s="121">
        <v>10</v>
      </c>
      <c r="BP150" s="17">
        <f t="shared" si="164"/>
        <v>0</v>
      </c>
      <c r="BQ150" s="17">
        <f t="shared" si="154"/>
        <v>0</v>
      </c>
      <c r="BR150" s="17"/>
      <c r="BS150" s="54"/>
      <c r="BT150" s="53">
        <f t="shared" si="171"/>
        <v>0</v>
      </c>
      <c r="BU150" s="200"/>
      <c r="BV150" s="191" t="e">
        <f>AVERAGE(BU144:BU150)</f>
        <v>#DIV/0!</v>
      </c>
      <c r="BW150" s="18"/>
      <c r="BX150" s="18"/>
      <c r="BY150" s="17">
        <f t="shared" si="165"/>
        <v>0</v>
      </c>
      <c r="BZ150" s="17">
        <f t="shared" si="161"/>
        <v>26191.589888999999</v>
      </c>
      <c r="CA150" s="17">
        <f t="shared" si="168"/>
        <v>0</v>
      </c>
      <c r="CB150" s="17">
        <f t="shared" ref="CB150:CB213" si="181">BL150+BH150+AZ150+AQ150+AM150+AI150+BD150+AV150+AE150+AA150+K150+G150+W150+S150+O150+C150</f>
        <v>0</v>
      </c>
      <c r="CC150" s="17">
        <f t="shared" si="150"/>
        <v>26191.589888999999</v>
      </c>
      <c r="CF150" s="17"/>
      <c r="CG150" s="17"/>
      <c r="CH150" s="17"/>
      <c r="CI150" s="17"/>
    </row>
    <row r="151" spans="1:87" x14ac:dyDescent="0.25">
      <c r="A151" s="366">
        <f t="shared" si="162"/>
        <v>44936</v>
      </c>
      <c r="B151" s="112"/>
      <c r="C151" s="372">
        <f t="shared" si="179"/>
        <v>0</v>
      </c>
      <c r="D151" s="371"/>
      <c r="E151" s="371">
        <f t="shared" si="180"/>
        <v>0</v>
      </c>
      <c r="F151" s="371">
        <v>7</v>
      </c>
      <c r="G151" s="170">
        <f t="shared" si="167"/>
        <v>0</v>
      </c>
      <c r="H151" s="709"/>
      <c r="I151" s="169">
        <f>G151*J151</f>
        <v>0</v>
      </c>
      <c r="J151" s="169">
        <v>7</v>
      </c>
      <c r="K151" s="174">
        <f t="shared" si="176"/>
        <v>0</v>
      </c>
      <c r="L151" s="46"/>
      <c r="M151" s="697">
        <f>K151*N151</f>
        <v>0</v>
      </c>
      <c r="N151" s="45">
        <v>7</v>
      </c>
      <c r="O151" s="128">
        <f t="shared" si="151"/>
        <v>0</v>
      </c>
      <c r="P151" s="128"/>
      <c r="Q151" s="128">
        <f t="shared" si="163"/>
        <v>0</v>
      </c>
      <c r="R151" s="128">
        <v>6</v>
      </c>
      <c r="S151" s="181">
        <f t="shared" si="177"/>
        <v>0</v>
      </c>
      <c r="T151" s="180"/>
      <c r="U151" s="180">
        <f>S151*V151</f>
        <v>0</v>
      </c>
      <c r="V151" s="180">
        <v>5</v>
      </c>
      <c r="W151" s="380">
        <f t="shared" si="169"/>
        <v>0</v>
      </c>
      <c r="X151" s="379"/>
      <c r="Y151" s="379">
        <f>W151*Z151</f>
        <v>0</v>
      </c>
      <c r="Z151" s="379">
        <v>7</v>
      </c>
      <c r="AA151" s="99">
        <f>AB151*1.9835</f>
        <v>0</v>
      </c>
      <c r="AB151" s="175"/>
      <c r="AC151" s="98">
        <f t="shared" si="170"/>
        <v>0</v>
      </c>
      <c r="AD151" s="98">
        <v>6</v>
      </c>
      <c r="AE151" s="107">
        <f t="shared" si="172"/>
        <v>0</v>
      </c>
      <c r="AF151" s="106"/>
      <c r="AG151" s="106">
        <f t="shared" si="173"/>
        <v>0</v>
      </c>
      <c r="AH151" s="106">
        <v>6</v>
      </c>
      <c r="AI151" s="115">
        <f>AJ151*1.9835</f>
        <v>0</v>
      </c>
      <c r="AJ151" s="114"/>
      <c r="AK151" s="114">
        <f t="shared" si="178"/>
        <v>0</v>
      </c>
      <c r="AL151" s="114">
        <v>6</v>
      </c>
      <c r="AM151" s="95">
        <f>AN151*1.9835</f>
        <v>0</v>
      </c>
      <c r="AN151" s="196"/>
      <c r="AO151" s="95">
        <v>0</v>
      </c>
      <c r="AP151" s="40">
        <v>8</v>
      </c>
      <c r="AQ151" s="96">
        <f t="shared" si="174"/>
        <v>0</v>
      </c>
      <c r="AR151" s="96"/>
      <c r="AS151" s="96">
        <f t="shared" si="175"/>
        <v>0</v>
      </c>
      <c r="AT151" s="39">
        <v>6</v>
      </c>
      <c r="AU151" s="77">
        <f t="shared" si="166"/>
        <v>78</v>
      </c>
      <c r="AV151" s="83">
        <f t="shared" si="138"/>
        <v>0</v>
      </c>
      <c r="AW151" s="84"/>
      <c r="AX151" s="83">
        <f t="shared" si="156"/>
        <v>0</v>
      </c>
      <c r="AY151" s="515">
        <v>10</v>
      </c>
      <c r="AZ151" s="48">
        <f t="shared" si="140"/>
        <v>0</v>
      </c>
      <c r="BA151" s="164">
        <f>AFRD2!C106</f>
        <v>0</v>
      </c>
      <c r="BB151" s="48">
        <f t="shared" ref="BB151:BB214" si="182">AZ151*BC151</f>
        <v>0</v>
      </c>
      <c r="BC151" s="48">
        <v>10</v>
      </c>
      <c r="BD151" s="45">
        <f t="shared" si="141"/>
        <v>0</v>
      </c>
      <c r="BE151" s="45">
        <f>TFCC!C90</f>
        <v>0</v>
      </c>
      <c r="BF151" s="46">
        <f t="shared" si="142"/>
        <v>0</v>
      </c>
      <c r="BG151" s="46">
        <v>10</v>
      </c>
      <c r="BH151" s="56">
        <f t="shared" si="143"/>
        <v>0</v>
      </c>
      <c r="BI151" s="56">
        <f>SWID!C90</f>
        <v>0</v>
      </c>
      <c r="BJ151" s="56">
        <f t="shared" si="144"/>
        <v>0</v>
      </c>
      <c r="BK151" s="516">
        <v>10</v>
      </c>
      <c r="BL151" s="36">
        <f t="shared" si="136"/>
        <v>0</v>
      </c>
      <c r="BM151" s="36">
        <f>NSCC!C92</f>
        <v>0</v>
      </c>
      <c r="BN151" s="122">
        <f t="shared" si="158"/>
        <v>0</v>
      </c>
      <c r="BO151" s="121">
        <v>10</v>
      </c>
      <c r="BP151" s="17">
        <f t="shared" si="164"/>
        <v>0</v>
      </c>
      <c r="BQ151" s="17">
        <f t="shared" si="154"/>
        <v>0</v>
      </c>
      <c r="BR151" s="17"/>
      <c r="BS151" s="54"/>
      <c r="BT151" s="53">
        <f t="shared" si="171"/>
        <v>0</v>
      </c>
      <c r="BU151" s="200"/>
      <c r="BV151" s="71"/>
      <c r="BW151" s="18"/>
      <c r="BX151" s="18"/>
      <c r="BY151" s="17">
        <f t="shared" si="165"/>
        <v>0</v>
      </c>
      <c r="BZ151" s="17">
        <f t="shared" si="161"/>
        <v>26191.589888999999</v>
      </c>
      <c r="CA151" s="17">
        <f t="shared" si="168"/>
        <v>0</v>
      </c>
      <c r="CB151" s="17">
        <f t="shared" si="181"/>
        <v>0</v>
      </c>
      <c r="CC151" s="17">
        <f t="shared" si="150"/>
        <v>26191.589888999999</v>
      </c>
      <c r="CF151" s="17"/>
      <c r="CG151" s="17"/>
      <c r="CH151" s="17"/>
      <c r="CI151" s="17"/>
    </row>
    <row r="152" spans="1:87" x14ac:dyDescent="0.25">
      <c r="A152" s="366">
        <f t="shared" si="162"/>
        <v>44937</v>
      </c>
      <c r="B152" s="112"/>
      <c r="C152" s="372">
        <f t="shared" si="179"/>
        <v>0</v>
      </c>
      <c r="D152" s="371"/>
      <c r="E152" s="371">
        <f t="shared" si="180"/>
        <v>0</v>
      </c>
      <c r="F152" s="371">
        <v>7</v>
      </c>
      <c r="G152" s="170">
        <f t="shared" si="167"/>
        <v>0</v>
      </c>
      <c r="H152" s="709"/>
      <c r="I152" s="169">
        <f>G152*J152</f>
        <v>0</v>
      </c>
      <c r="J152" s="169">
        <v>7</v>
      </c>
      <c r="K152" s="174">
        <f t="shared" si="176"/>
        <v>0</v>
      </c>
      <c r="L152" s="46"/>
      <c r="M152" s="697">
        <f>K152*N152</f>
        <v>0</v>
      </c>
      <c r="N152" s="45">
        <v>7</v>
      </c>
      <c r="O152" s="128">
        <f t="shared" si="151"/>
        <v>0</v>
      </c>
      <c r="P152" s="128"/>
      <c r="Q152" s="128">
        <f t="shared" si="163"/>
        <v>0</v>
      </c>
      <c r="R152" s="128">
        <v>6</v>
      </c>
      <c r="S152" s="181">
        <f t="shared" si="177"/>
        <v>0</v>
      </c>
      <c r="T152" s="180"/>
      <c r="U152" s="180">
        <f>S152*V152</f>
        <v>0</v>
      </c>
      <c r="V152" s="180">
        <v>5</v>
      </c>
      <c r="W152" s="380">
        <f t="shared" si="169"/>
        <v>0</v>
      </c>
      <c r="X152" s="379"/>
      <c r="Y152" s="379">
        <f>W152*Z152</f>
        <v>0</v>
      </c>
      <c r="Z152" s="379">
        <v>7</v>
      </c>
      <c r="AA152" s="99">
        <f>AB152*1.9835</f>
        <v>0</v>
      </c>
      <c r="AB152" s="175"/>
      <c r="AC152" s="98">
        <f t="shared" si="170"/>
        <v>0</v>
      </c>
      <c r="AD152" s="98">
        <v>6</v>
      </c>
      <c r="AE152" s="107">
        <f t="shared" si="172"/>
        <v>0</v>
      </c>
      <c r="AF152" s="106"/>
      <c r="AG152" s="106">
        <f t="shared" si="173"/>
        <v>0</v>
      </c>
      <c r="AH152" s="106">
        <v>6</v>
      </c>
      <c r="AI152" s="115">
        <f>AJ152*1.9835</f>
        <v>0</v>
      </c>
      <c r="AJ152" s="114"/>
      <c r="AK152" s="114">
        <f t="shared" si="178"/>
        <v>0</v>
      </c>
      <c r="AL152" s="114">
        <v>6</v>
      </c>
      <c r="AM152" s="95">
        <f>AN152*1.9835</f>
        <v>0</v>
      </c>
      <c r="AN152" s="196"/>
      <c r="AO152" s="95">
        <v>0</v>
      </c>
      <c r="AP152" s="40">
        <v>8</v>
      </c>
      <c r="AQ152" s="96">
        <f t="shared" si="174"/>
        <v>0</v>
      </c>
      <c r="AR152" s="96"/>
      <c r="AS152" s="96">
        <f t="shared" si="175"/>
        <v>0</v>
      </c>
      <c r="AT152" s="39">
        <v>6</v>
      </c>
      <c r="AU152" s="77">
        <f t="shared" si="166"/>
        <v>79</v>
      </c>
      <c r="AV152" s="83">
        <f t="shared" si="138"/>
        <v>0</v>
      </c>
      <c r="AW152" s="84"/>
      <c r="AX152" s="83">
        <f t="shared" si="156"/>
        <v>0</v>
      </c>
      <c r="AY152" s="515">
        <v>10</v>
      </c>
      <c r="AZ152" s="48">
        <f t="shared" si="140"/>
        <v>0</v>
      </c>
      <c r="BA152" s="164">
        <f>AFRD2!C107</f>
        <v>0</v>
      </c>
      <c r="BB152" s="48">
        <f t="shared" si="182"/>
        <v>0</v>
      </c>
      <c r="BC152" s="48">
        <v>10</v>
      </c>
      <c r="BD152" s="45">
        <f t="shared" si="141"/>
        <v>0</v>
      </c>
      <c r="BE152" s="45">
        <f>TFCC!C91</f>
        <v>0</v>
      </c>
      <c r="BF152" s="46">
        <f t="shared" si="142"/>
        <v>0</v>
      </c>
      <c r="BG152" s="46">
        <v>10</v>
      </c>
      <c r="BH152" s="56">
        <f t="shared" si="143"/>
        <v>0</v>
      </c>
      <c r="BI152" s="56">
        <f>SWID!C91</f>
        <v>0</v>
      </c>
      <c r="BJ152" s="56">
        <f t="shared" si="144"/>
        <v>0</v>
      </c>
      <c r="BK152" s="516">
        <v>10</v>
      </c>
      <c r="BL152" s="36">
        <f t="shared" si="136"/>
        <v>0</v>
      </c>
      <c r="BM152" s="36">
        <f>NSCC!C93</f>
        <v>0</v>
      </c>
      <c r="BN152" s="122">
        <f t="shared" si="158"/>
        <v>0</v>
      </c>
      <c r="BO152" s="121">
        <v>10</v>
      </c>
      <c r="BP152" s="17">
        <f t="shared" si="164"/>
        <v>0</v>
      </c>
      <c r="BQ152" s="17">
        <f t="shared" si="154"/>
        <v>0</v>
      </c>
      <c r="BR152" s="17"/>
      <c r="BS152" s="54"/>
      <c r="BT152" s="53">
        <f t="shared" si="171"/>
        <v>0</v>
      </c>
      <c r="BU152" s="200"/>
      <c r="BV152" s="71"/>
      <c r="BW152" s="18"/>
      <c r="BX152" s="18"/>
      <c r="BY152" s="17">
        <f t="shared" si="165"/>
        <v>0</v>
      </c>
      <c r="BZ152" s="17">
        <f t="shared" si="161"/>
        <v>26191.589888999999</v>
      </c>
      <c r="CA152" s="17">
        <f t="shared" si="168"/>
        <v>0</v>
      </c>
      <c r="CB152" s="17">
        <f t="shared" si="181"/>
        <v>0</v>
      </c>
      <c r="CC152" s="17">
        <f t="shared" si="150"/>
        <v>26191.589888999999</v>
      </c>
      <c r="CF152" s="17"/>
      <c r="CG152" s="17"/>
      <c r="CH152" s="17"/>
      <c r="CI152" s="17"/>
    </row>
    <row r="153" spans="1:87" x14ac:dyDescent="0.25">
      <c r="A153" s="366">
        <f t="shared" si="162"/>
        <v>44938</v>
      </c>
      <c r="B153" s="112"/>
      <c r="C153" s="372">
        <f t="shared" si="179"/>
        <v>0</v>
      </c>
      <c r="D153" s="371"/>
      <c r="E153" s="371">
        <f t="shared" si="180"/>
        <v>0</v>
      </c>
      <c r="F153" s="371">
        <v>7</v>
      </c>
      <c r="G153" s="170">
        <f t="shared" si="167"/>
        <v>0</v>
      </c>
      <c r="H153" s="709"/>
      <c r="I153" s="169">
        <f>G153*J153</f>
        <v>0</v>
      </c>
      <c r="J153" s="169">
        <v>7</v>
      </c>
      <c r="K153" s="174">
        <f t="shared" si="176"/>
        <v>0</v>
      </c>
      <c r="L153" s="46"/>
      <c r="M153" s="697">
        <f>K153*N153</f>
        <v>0</v>
      </c>
      <c r="N153" s="45">
        <v>7</v>
      </c>
      <c r="O153" s="128">
        <f t="shared" si="151"/>
        <v>0</v>
      </c>
      <c r="P153" s="128"/>
      <c r="Q153" s="128">
        <f t="shared" si="163"/>
        <v>0</v>
      </c>
      <c r="R153" s="128">
        <v>6</v>
      </c>
      <c r="S153" s="181">
        <f t="shared" si="177"/>
        <v>0</v>
      </c>
      <c r="T153" s="180"/>
      <c r="U153" s="180">
        <f>S153*V153</f>
        <v>0</v>
      </c>
      <c r="V153" s="180">
        <v>5</v>
      </c>
      <c r="W153" s="380">
        <f t="shared" si="169"/>
        <v>0</v>
      </c>
      <c r="X153" s="379"/>
      <c r="Y153" s="379">
        <f>W153*Z153</f>
        <v>0</v>
      </c>
      <c r="Z153" s="379">
        <v>7</v>
      </c>
      <c r="AA153" s="99">
        <f t="shared" ref="AA153:AA216" si="183">AB153*1.9835</f>
        <v>0</v>
      </c>
      <c r="AB153" s="175"/>
      <c r="AC153" s="98">
        <f t="shared" si="170"/>
        <v>0</v>
      </c>
      <c r="AD153" s="98">
        <v>6</v>
      </c>
      <c r="AE153" s="107">
        <f t="shared" si="172"/>
        <v>0</v>
      </c>
      <c r="AF153" s="106"/>
      <c r="AG153" s="106">
        <f t="shared" si="173"/>
        <v>0</v>
      </c>
      <c r="AH153" s="106">
        <v>6</v>
      </c>
      <c r="AI153" s="115">
        <f t="shared" ref="AI153:AI216" si="184">AJ153*1.9835</f>
        <v>0</v>
      </c>
      <c r="AJ153" s="114"/>
      <c r="AK153" s="114">
        <f t="shared" si="178"/>
        <v>0</v>
      </c>
      <c r="AL153" s="114">
        <v>6</v>
      </c>
      <c r="AM153" s="95">
        <f>AN153*1.9835</f>
        <v>0</v>
      </c>
      <c r="AN153" s="196"/>
      <c r="AO153" s="95">
        <v>0</v>
      </c>
      <c r="AP153" s="40">
        <v>8</v>
      </c>
      <c r="AQ153" s="96">
        <f t="shared" si="174"/>
        <v>0</v>
      </c>
      <c r="AR153" s="96"/>
      <c r="AS153" s="96">
        <f t="shared" si="175"/>
        <v>0</v>
      </c>
      <c r="AT153" s="39">
        <v>6</v>
      </c>
      <c r="AU153" s="77">
        <f t="shared" si="166"/>
        <v>80</v>
      </c>
      <c r="AV153" s="83">
        <f t="shared" si="138"/>
        <v>0</v>
      </c>
      <c r="AW153" s="84"/>
      <c r="AX153" s="83">
        <f t="shared" si="156"/>
        <v>0</v>
      </c>
      <c r="AY153" s="515">
        <v>10</v>
      </c>
      <c r="AZ153" s="48">
        <f t="shared" si="140"/>
        <v>0</v>
      </c>
      <c r="BA153" s="164">
        <f>AFRD2!C108</f>
        <v>0</v>
      </c>
      <c r="BB153" s="48">
        <f t="shared" si="182"/>
        <v>0</v>
      </c>
      <c r="BC153" s="48">
        <v>10</v>
      </c>
      <c r="BD153" s="45">
        <f t="shared" si="141"/>
        <v>0</v>
      </c>
      <c r="BE153" s="45">
        <f>TFCC!C92</f>
        <v>0</v>
      </c>
      <c r="BF153" s="46">
        <f t="shared" si="142"/>
        <v>0</v>
      </c>
      <c r="BG153" s="46">
        <v>10</v>
      </c>
      <c r="BH153" s="56">
        <f t="shared" si="143"/>
        <v>0</v>
      </c>
      <c r="BI153" s="56">
        <f>SWID!C92</f>
        <v>0</v>
      </c>
      <c r="BJ153" s="56">
        <f t="shared" si="144"/>
        <v>0</v>
      </c>
      <c r="BK153" s="516">
        <v>10</v>
      </c>
      <c r="BL153" s="36">
        <f t="shared" ref="BL153:BL184" si="185">BM153*1.9835</f>
        <v>0</v>
      </c>
      <c r="BM153" s="36">
        <f>NSCC!C94</f>
        <v>0</v>
      </c>
      <c r="BN153" s="122">
        <f t="shared" ref="BN153:BN184" si="186">BL153*BO153</f>
        <v>0</v>
      </c>
      <c r="BO153" s="121">
        <v>10</v>
      </c>
      <c r="BP153" s="17">
        <f t="shared" si="164"/>
        <v>0</v>
      </c>
      <c r="BQ153" s="17">
        <f t="shared" si="154"/>
        <v>0</v>
      </c>
      <c r="BR153" s="17"/>
      <c r="BS153" s="54"/>
      <c r="BT153" s="53">
        <f t="shared" si="171"/>
        <v>0</v>
      </c>
      <c r="BU153" s="200"/>
      <c r="BV153" s="71"/>
      <c r="BW153" s="18"/>
      <c r="BX153" s="18"/>
      <c r="BY153" s="17">
        <f t="shared" si="165"/>
        <v>0</v>
      </c>
      <c r="BZ153" s="17">
        <f t="shared" si="161"/>
        <v>26191.589888999999</v>
      </c>
      <c r="CA153" s="17">
        <f t="shared" si="168"/>
        <v>0</v>
      </c>
      <c r="CB153" s="17">
        <f t="shared" si="181"/>
        <v>0</v>
      </c>
      <c r="CC153" s="17">
        <f t="shared" si="150"/>
        <v>26191.589888999999</v>
      </c>
      <c r="CF153" s="17"/>
      <c r="CG153" s="17"/>
      <c r="CH153" s="17"/>
      <c r="CI153" s="17"/>
    </row>
    <row r="154" spans="1:87" x14ac:dyDescent="0.25">
      <c r="A154" s="366">
        <f t="shared" si="162"/>
        <v>44939</v>
      </c>
      <c r="B154" s="112"/>
      <c r="C154" s="372">
        <f t="shared" si="179"/>
        <v>0</v>
      </c>
      <c r="D154" s="371"/>
      <c r="E154" s="371">
        <f t="shared" si="180"/>
        <v>0</v>
      </c>
      <c r="F154" s="371">
        <v>7</v>
      </c>
      <c r="G154" s="170">
        <f t="shared" si="167"/>
        <v>0</v>
      </c>
      <c r="H154" s="709"/>
      <c r="I154" s="169">
        <f t="shared" ref="I154:I217" si="187">G154*J154</f>
        <v>0</v>
      </c>
      <c r="J154" s="169">
        <v>7</v>
      </c>
      <c r="K154" s="174">
        <f t="shared" si="176"/>
        <v>0</v>
      </c>
      <c r="L154" s="46"/>
      <c r="M154" s="697">
        <f t="shared" ref="M154:M217" si="188">K154*N154</f>
        <v>0</v>
      </c>
      <c r="N154" s="45">
        <v>7</v>
      </c>
      <c r="O154" s="128">
        <f t="shared" si="151"/>
        <v>0</v>
      </c>
      <c r="P154" s="128"/>
      <c r="Q154" s="128">
        <f t="shared" si="163"/>
        <v>0</v>
      </c>
      <c r="R154" s="128">
        <v>6</v>
      </c>
      <c r="S154" s="181">
        <f t="shared" si="177"/>
        <v>0</v>
      </c>
      <c r="T154" s="180"/>
      <c r="U154" s="180">
        <f t="shared" ref="U154:U217" si="189">S154*V154</f>
        <v>0</v>
      </c>
      <c r="V154" s="180">
        <v>5</v>
      </c>
      <c r="W154" s="380">
        <f t="shared" si="169"/>
        <v>0</v>
      </c>
      <c r="X154" s="379"/>
      <c r="Y154" s="379">
        <f t="shared" ref="Y154:Y217" si="190">W154*Z154</f>
        <v>0</v>
      </c>
      <c r="Z154" s="379">
        <v>7</v>
      </c>
      <c r="AA154" s="99">
        <f t="shared" si="183"/>
        <v>0</v>
      </c>
      <c r="AB154" s="175"/>
      <c r="AC154" s="98">
        <f t="shared" si="170"/>
        <v>0</v>
      </c>
      <c r="AD154" s="98">
        <v>6</v>
      </c>
      <c r="AE154" s="107">
        <f t="shared" si="172"/>
        <v>0</v>
      </c>
      <c r="AF154" s="106"/>
      <c r="AG154" s="106">
        <f t="shared" ref="AG154:AG217" si="191">AE154*AH154</f>
        <v>0</v>
      </c>
      <c r="AH154" s="106">
        <v>6</v>
      </c>
      <c r="AI154" s="115">
        <f t="shared" si="184"/>
        <v>0</v>
      </c>
      <c r="AJ154" s="114"/>
      <c r="AK154" s="114">
        <f t="shared" si="178"/>
        <v>0</v>
      </c>
      <c r="AL154" s="114">
        <v>6</v>
      </c>
      <c r="AM154" s="95">
        <f t="shared" ref="AM154:AM217" si="192">AN154*1.9835</f>
        <v>0</v>
      </c>
      <c r="AN154" s="196"/>
      <c r="AO154" s="95">
        <v>0</v>
      </c>
      <c r="AP154" s="40">
        <v>8</v>
      </c>
      <c r="AQ154" s="96">
        <f t="shared" ref="AQ154:AQ217" si="193">AR154*1.9835</f>
        <v>0</v>
      </c>
      <c r="AR154" s="96"/>
      <c r="AS154" s="96">
        <f t="shared" ref="AS154:AS217" si="194">AQ154*AT154</f>
        <v>0</v>
      </c>
      <c r="AT154" s="39">
        <v>6</v>
      </c>
      <c r="AU154" s="77">
        <f t="shared" si="166"/>
        <v>81</v>
      </c>
      <c r="AV154" s="83">
        <f t="shared" ref="AV154:AV217" si="195">AW154*1.9835</f>
        <v>0</v>
      </c>
      <c r="AW154" s="84"/>
      <c r="AX154" s="83">
        <f t="shared" si="156"/>
        <v>0</v>
      </c>
      <c r="AY154" s="515">
        <v>10</v>
      </c>
      <c r="AZ154" s="48">
        <f t="shared" ref="AZ154:AZ179" si="196">BA154*1.9835</f>
        <v>0</v>
      </c>
      <c r="BA154" s="164">
        <f>AFRD2!C109</f>
        <v>0</v>
      </c>
      <c r="BB154" s="48">
        <f t="shared" si="182"/>
        <v>0</v>
      </c>
      <c r="BC154" s="48">
        <v>10</v>
      </c>
      <c r="BD154" s="45">
        <f>BE154*1.9835</f>
        <v>0</v>
      </c>
      <c r="BE154" s="45">
        <f>TFCC!C93</f>
        <v>0</v>
      </c>
      <c r="BF154" s="46">
        <f t="shared" ref="BF154:BF185" si="197">BD154*BG154</f>
        <v>0</v>
      </c>
      <c r="BG154" s="46">
        <v>10</v>
      </c>
      <c r="BH154" s="56">
        <f t="shared" ref="BH154:BH185" si="198">BI154*1.9835</f>
        <v>0</v>
      </c>
      <c r="BI154" s="56">
        <f>SWID!C93</f>
        <v>0</v>
      </c>
      <c r="BJ154" s="56">
        <f t="shared" ref="BJ154:BJ185" si="199">BH154*BK154</f>
        <v>0</v>
      </c>
      <c r="BK154" s="516">
        <v>10</v>
      </c>
      <c r="BL154" s="36">
        <f t="shared" si="185"/>
        <v>0</v>
      </c>
      <c r="BM154" s="36">
        <f>NSCC!C95</f>
        <v>0</v>
      </c>
      <c r="BN154" s="122">
        <f t="shared" si="186"/>
        <v>0</v>
      </c>
      <c r="BO154" s="121">
        <v>10</v>
      </c>
      <c r="BP154" s="17">
        <f t="shared" si="164"/>
        <v>0</v>
      </c>
      <c r="BQ154" s="17">
        <f t="shared" si="154"/>
        <v>0</v>
      </c>
      <c r="BR154" s="17"/>
      <c r="BS154" s="54"/>
      <c r="BT154" s="53">
        <f t="shared" si="171"/>
        <v>0</v>
      </c>
      <c r="BU154" s="200"/>
      <c r="BV154" s="71"/>
      <c r="BW154" s="18"/>
      <c r="BX154" s="18"/>
      <c r="BY154" s="17">
        <f t="shared" si="165"/>
        <v>0</v>
      </c>
      <c r="BZ154" s="17">
        <f t="shared" si="161"/>
        <v>26191.589888999999</v>
      </c>
      <c r="CA154" s="17">
        <f t="shared" si="168"/>
        <v>0</v>
      </c>
      <c r="CB154" s="17">
        <f t="shared" si="181"/>
        <v>0</v>
      </c>
      <c r="CC154" s="17">
        <f t="shared" si="150"/>
        <v>26191.589888999999</v>
      </c>
      <c r="CF154" s="17"/>
      <c r="CG154" s="17"/>
      <c r="CH154" s="17"/>
      <c r="CI154" s="17"/>
    </row>
    <row r="155" spans="1:87" x14ac:dyDescent="0.25">
      <c r="A155" s="366">
        <f t="shared" si="162"/>
        <v>44940</v>
      </c>
      <c r="B155" s="112"/>
      <c r="C155" s="372">
        <f t="shared" si="179"/>
        <v>0</v>
      </c>
      <c r="D155" s="371"/>
      <c r="E155" s="371">
        <f t="shared" si="180"/>
        <v>0</v>
      </c>
      <c r="F155" s="371">
        <v>7</v>
      </c>
      <c r="G155" s="170">
        <f t="shared" si="167"/>
        <v>0</v>
      </c>
      <c r="H155" s="709"/>
      <c r="I155" s="169">
        <f t="shared" si="187"/>
        <v>0</v>
      </c>
      <c r="J155" s="169">
        <v>7</v>
      </c>
      <c r="K155" s="174">
        <f t="shared" si="176"/>
        <v>0</v>
      </c>
      <c r="L155" s="46"/>
      <c r="M155" s="697">
        <f t="shared" si="188"/>
        <v>0</v>
      </c>
      <c r="N155" s="45">
        <v>7</v>
      </c>
      <c r="O155" s="128">
        <f t="shared" si="151"/>
        <v>0</v>
      </c>
      <c r="P155" s="128"/>
      <c r="Q155" s="128">
        <f t="shared" si="163"/>
        <v>0</v>
      </c>
      <c r="R155" s="128">
        <v>6</v>
      </c>
      <c r="S155" s="181">
        <f t="shared" si="177"/>
        <v>0</v>
      </c>
      <c r="T155" s="180"/>
      <c r="U155" s="180">
        <f t="shared" si="189"/>
        <v>0</v>
      </c>
      <c r="V155" s="180">
        <v>5</v>
      </c>
      <c r="W155" s="380">
        <f t="shared" si="169"/>
        <v>0</v>
      </c>
      <c r="X155" s="379"/>
      <c r="Y155" s="379">
        <f t="shared" si="190"/>
        <v>0</v>
      </c>
      <c r="Z155" s="379">
        <v>7</v>
      </c>
      <c r="AA155" s="99">
        <f t="shared" si="183"/>
        <v>0</v>
      </c>
      <c r="AB155" s="175"/>
      <c r="AC155" s="98">
        <f t="shared" si="170"/>
        <v>0</v>
      </c>
      <c r="AD155" s="98">
        <v>6</v>
      </c>
      <c r="AE155" s="107">
        <f t="shared" si="172"/>
        <v>0</v>
      </c>
      <c r="AF155" s="106"/>
      <c r="AG155" s="106">
        <f t="shared" si="191"/>
        <v>0</v>
      </c>
      <c r="AH155" s="106">
        <v>6</v>
      </c>
      <c r="AI155" s="115">
        <f t="shared" si="184"/>
        <v>0</v>
      </c>
      <c r="AJ155" s="114"/>
      <c r="AK155" s="114">
        <f t="shared" si="178"/>
        <v>0</v>
      </c>
      <c r="AL155" s="114">
        <v>6</v>
      </c>
      <c r="AM155" s="95">
        <f t="shared" si="192"/>
        <v>0</v>
      </c>
      <c r="AN155" s="196"/>
      <c r="AO155" s="95">
        <v>0</v>
      </c>
      <c r="AP155" s="40">
        <v>8</v>
      </c>
      <c r="AQ155" s="96">
        <f t="shared" si="193"/>
        <v>0</v>
      </c>
      <c r="AR155" s="96"/>
      <c r="AS155" s="96">
        <f t="shared" si="194"/>
        <v>0</v>
      </c>
      <c r="AT155" s="39">
        <v>6</v>
      </c>
      <c r="AU155" s="77">
        <f t="shared" si="166"/>
        <v>82</v>
      </c>
      <c r="AV155" s="83">
        <f t="shared" si="195"/>
        <v>0</v>
      </c>
      <c r="AW155" s="84"/>
      <c r="AX155" s="83">
        <f t="shared" si="156"/>
        <v>0</v>
      </c>
      <c r="AY155" s="515">
        <v>10</v>
      </c>
      <c r="AZ155" s="48">
        <f t="shared" si="196"/>
        <v>0</v>
      </c>
      <c r="BA155" s="164">
        <f>AFRD2!C110</f>
        <v>0</v>
      </c>
      <c r="BB155" s="48">
        <f t="shared" si="182"/>
        <v>0</v>
      </c>
      <c r="BC155" s="48">
        <v>10</v>
      </c>
      <c r="BD155" s="45">
        <f>BE155*1.9835</f>
        <v>0</v>
      </c>
      <c r="BE155" s="45">
        <f>TFCC!C94</f>
        <v>0</v>
      </c>
      <c r="BF155" s="46">
        <f t="shared" si="197"/>
        <v>0</v>
      </c>
      <c r="BG155" s="46">
        <v>10</v>
      </c>
      <c r="BH155" s="56">
        <f t="shared" si="198"/>
        <v>0</v>
      </c>
      <c r="BI155" s="56">
        <f>SWID!C94</f>
        <v>0</v>
      </c>
      <c r="BJ155" s="56">
        <f t="shared" si="199"/>
        <v>0</v>
      </c>
      <c r="BK155" s="516">
        <v>10</v>
      </c>
      <c r="BL155" s="36">
        <f t="shared" si="185"/>
        <v>0</v>
      </c>
      <c r="BM155" s="36">
        <f>NSCC!C96</f>
        <v>0</v>
      </c>
      <c r="BN155" s="122">
        <f t="shared" si="186"/>
        <v>0</v>
      </c>
      <c r="BO155" s="121">
        <v>10</v>
      </c>
      <c r="BP155" s="17">
        <f t="shared" si="164"/>
        <v>0</v>
      </c>
      <c r="BQ155" s="17">
        <f t="shared" si="154"/>
        <v>0</v>
      </c>
      <c r="BR155" s="17"/>
      <c r="BS155" s="54"/>
      <c r="BT155" s="53">
        <f t="shared" si="171"/>
        <v>0</v>
      </c>
      <c r="BU155" s="200"/>
      <c r="BV155" s="71"/>
      <c r="BW155" s="18"/>
      <c r="BX155" s="18"/>
      <c r="BY155" s="17">
        <f t="shared" si="165"/>
        <v>0</v>
      </c>
      <c r="BZ155" s="17">
        <f t="shared" si="161"/>
        <v>26191.589888999999</v>
      </c>
      <c r="CA155" s="17">
        <f t="shared" si="168"/>
        <v>0</v>
      </c>
      <c r="CB155" s="17">
        <f t="shared" si="181"/>
        <v>0</v>
      </c>
      <c r="CC155" s="17">
        <f t="shared" ref="CC155:CC186" si="200">CB155+CC154</f>
        <v>26191.589888999999</v>
      </c>
      <c r="CF155" s="17"/>
      <c r="CG155" s="17"/>
      <c r="CH155" s="17"/>
      <c r="CI155" s="17"/>
    </row>
    <row r="156" spans="1:87" x14ac:dyDescent="0.25">
      <c r="A156" s="366">
        <f t="shared" si="162"/>
        <v>44941</v>
      </c>
      <c r="B156" s="112"/>
      <c r="C156" s="372">
        <f t="shared" si="179"/>
        <v>0</v>
      </c>
      <c r="D156" s="371"/>
      <c r="E156" s="371">
        <f t="shared" si="180"/>
        <v>0</v>
      </c>
      <c r="F156" s="371">
        <v>7</v>
      </c>
      <c r="G156" s="170">
        <f t="shared" ref="G156:G212" si="201">H156*1.9835</f>
        <v>0</v>
      </c>
      <c r="H156" s="709"/>
      <c r="I156" s="169">
        <f t="shared" si="187"/>
        <v>0</v>
      </c>
      <c r="J156" s="169">
        <v>7</v>
      </c>
      <c r="K156" s="174">
        <f t="shared" si="176"/>
        <v>0</v>
      </c>
      <c r="L156" s="46"/>
      <c r="M156" s="697">
        <f t="shared" si="188"/>
        <v>0</v>
      </c>
      <c r="N156" s="45">
        <v>7</v>
      </c>
      <c r="O156" s="128">
        <f t="shared" si="151"/>
        <v>0</v>
      </c>
      <c r="P156" s="128"/>
      <c r="Q156" s="128">
        <f t="shared" si="163"/>
        <v>0</v>
      </c>
      <c r="R156" s="128">
        <v>6</v>
      </c>
      <c r="S156" s="181">
        <f t="shared" si="177"/>
        <v>0</v>
      </c>
      <c r="T156" s="180"/>
      <c r="U156" s="180">
        <f t="shared" si="189"/>
        <v>0</v>
      </c>
      <c r="V156" s="180">
        <v>5</v>
      </c>
      <c r="W156" s="380">
        <f t="shared" si="169"/>
        <v>0</v>
      </c>
      <c r="X156" s="379"/>
      <c r="Y156" s="379">
        <f t="shared" si="190"/>
        <v>0</v>
      </c>
      <c r="Z156" s="379">
        <v>7</v>
      </c>
      <c r="AA156" s="99">
        <f t="shared" si="183"/>
        <v>0</v>
      </c>
      <c r="AB156" s="175"/>
      <c r="AC156" s="98">
        <f t="shared" si="170"/>
        <v>0</v>
      </c>
      <c r="AD156" s="98">
        <v>6</v>
      </c>
      <c r="AE156" s="107">
        <f t="shared" si="172"/>
        <v>0</v>
      </c>
      <c r="AF156" s="106"/>
      <c r="AG156" s="106">
        <f t="shared" si="191"/>
        <v>0</v>
      </c>
      <c r="AH156" s="106">
        <v>6</v>
      </c>
      <c r="AI156" s="115">
        <f t="shared" si="184"/>
        <v>0</v>
      </c>
      <c r="AJ156" s="114"/>
      <c r="AK156" s="114">
        <f t="shared" si="178"/>
        <v>0</v>
      </c>
      <c r="AL156" s="114">
        <v>6</v>
      </c>
      <c r="AM156" s="95">
        <f t="shared" si="192"/>
        <v>0</v>
      </c>
      <c r="AN156" s="196"/>
      <c r="AO156" s="95">
        <v>0</v>
      </c>
      <c r="AP156" s="40">
        <v>8</v>
      </c>
      <c r="AQ156" s="96">
        <f t="shared" si="193"/>
        <v>0</v>
      </c>
      <c r="AR156" s="96"/>
      <c r="AS156" s="96">
        <f t="shared" si="194"/>
        <v>0</v>
      </c>
      <c r="AT156" s="39">
        <v>6</v>
      </c>
      <c r="AU156" s="77">
        <f t="shared" si="166"/>
        <v>83</v>
      </c>
      <c r="AV156" s="83">
        <f t="shared" si="195"/>
        <v>0</v>
      </c>
      <c r="AW156" s="84"/>
      <c r="AX156" s="83">
        <f t="shared" si="156"/>
        <v>0</v>
      </c>
      <c r="AY156" s="515">
        <v>10</v>
      </c>
      <c r="AZ156" s="48">
        <f t="shared" si="196"/>
        <v>0</v>
      </c>
      <c r="BA156" s="164">
        <f>AFRD2!C111</f>
        <v>0</v>
      </c>
      <c r="BB156" s="48">
        <f t="shared" si="182"/>
        <v>0</v>
      </c>
      <c r="BC156" s="48">
        <v>10</v>
      </c>
      <c r="BD156" s="45">
        <f>BE156*1.9835</f>
        <v>0</v>
      </c>
      <c r="BE156" s="45">
        <f>TFCC!C95</f>
        <v>0</v>
      </c>
      <c r="BF156" s="46">
        <f t="shared" si="197"/>
        <v>0</v>
      </c>
      <c r="BG156" s="46">
        <v>10</v>
      </c>
      <c r="BH156" s="56">
        <f t="shared" si="198"/>
        <v>0</v>
      </c>
      <c r="BI156" s="56">
        <f>SWID!C95</f>
        <v>0</v>
      </c>
      <c r="BJ156" s="56">
        <f t="shared" si="199"/>
        <v>0</v>
      </c>
      <c r="BK156" s="516">
        <v>10</v>
      </c>
      <c r="BL156" s="36">
        <f t="shared" si="185"/>
        <v>0</v>
      </c>
      <c r="BM156" s="36">
        <f>NSCC!C97</f>
        <v>0</v>
      </c>
      <c r="BN156" s="122">
        <f t="shared" si="186"/>
        <v>0</v>
      </c>
      <c r="BO156" s="121">
        <v>10</v>
      </c>
      <c r="BP156" s="17">
        <f t="shared" si="164"/>
        <v>0</v>
      </c>
      <c r="BQ156" s="17">
        <f t="shared" si="154"/>
        <v>0</v>
      </c>
      <c r="BR156" s="17"/>
      <c r="BS156" s="54"/>
      <c r="BT156" s="53">
        <f t="shared" si="171"/>
        <v>0</v>
      </c>
      <c r="BU156" s="200"/>
      <c r="BV156" s="71"/>
      <c r="BW156" s="18"/>
      <c r="BX156" s="18"/>
      <c r="BY156" s="17">
        <f t="shared" si="165"/>
        <v>0</v>
      </c>
      <c r="BZ156" s="17">
        <f t="shared" si="161"/>
        <v>26191.589888999999</v>
      </c>
      <c r="CA156" s="17">
        <f t="shared" si="168"/>
        <v>0</v>
      </c>
      <c r="CB156" s="17">
        <f t="shared" si="181"/>
        <v>0</v>
      </c>
      <c r="CC156" s="17">
        <f t="shared" si="200"/>
        <v>26191.589888999999</v>
      </c>
      <c r="CF156" s="17"/>
      <c r="CG156" s="17"/>
      <c r="CH156" s="17"/>
      <c r="CI156" s="17"/>
    </row>
    <row r="157" spans="1:87" x14ac:dyDescent="0.25">
      <c r="A157" s="366">
        <f t="shared" si="162"/>
        <v>44942</v>
      </c>
      <c r="B157" s="112"/>
      <c r="C157" s="372">
        <f t="shared" si="179"/>
        <v>0</v>
      </c>
      <c r="D157" s="371"/>
      <c r="E157" s="371">
        <f t="shared" si="180"/>
        <v>0</v>
      </c>
      <c r="F157" s="371">
        <v>7</v>
      </c>
      <c r="G157" s="170">
        <f t="shared" si="201"/>
        <v>0</v>
      </c>
      <c r="H157" s="709"/>
      <c r="I157" s="169">
        <f t="shared" si="187"/>
        <v>0</v>
      </c>
      <c r="J157" s="169">
        <v>7</v>
      </c>
      <c r="K157" s="174">
        <f t="shared" si="176"/>
        <v>0</v>
      </c>
      <c r="L157" s="46"/>
      <c r="M157" s="697">
        <f t="shared" si="188"/>
        <v>0</v>
      </c>
      <c r="N157" s="45">
        <v>7</v>
      </c>
      <c r="O157" s="128">
        <f t="shared" si="151"/>
        <v>0</v>
      </c>
      <c r="P157" s="128"/>
      <c r="Q157" s="128">
        <f t="shared" si="163"/>
        <v>0</v>
      </c>
      <c r="R157" s="128">
        <v>6</v>
      </c>
      <c r="S157" s="181">
        <f t="shared" si="177"/>
        <v>0</v>
      </c>
      <c r="T157" s="180"/>
      <c r="U157" s="180">
        <f t="shared" si="189"/>
        <v>0</v>
      </c>
      <c r="V157" s="180">
        <v>5</v>
      </c>
      <c r="W157" s="380">
        <f t="shared" si="169"/>
        <v>0</v>
      </c>
      <c r="X157" s="379"/>
      <c r="Y157" s="379">
        <f t="shared" si="190"/>
        <v>0</v>
      </c>
      <c r="Z157" s="379">
        <v>7</v>
      </c>
      <c r="AA157" s="99">
        <f t="shared" si="183"/>
        <v>0</v>
      </c>
      <c r="AB157" s="175"/>
      <c r="AC157" s="98">
        <f t="shared" si="170"/>
        <v>0</v>
      </c>
      <c r="AD157" s="98">
        <v>6</v>
      </c>
      <c r="AE157" s="107">
        <f t="shared" si="172"/>
        <v>0</v>
      </c>
      <c r="AF157" s="106"/>
      <c r="AG157" s="106">
        <f t="shared" si="191"/>
        <v>0</v>
      </c>
      <c r="AH157" s="106">
        <v>6</v>
      </c>
      <c r="AI157" s="115">
        <f t="shared" si="184"/>
        <v>0</v>
      </c>
      <c r="AJ157" s="114"/>
      <c r="AK157" s="114">
        <f t="shared" si="178"/>
        <v>0</v>
      </c>
      <c r="AL157" s="114">
        <v>6</v>
      </c>
      <c r="AM157" s="95">
        <f t="shared" si="192"/>
        <v>0</v>
      </c>
      <c r="AN157" s="196"/>
      <c r="AO157" s="95">
        <v>0</v>
      </c>
      <c r="AP157" s="40">
        <v>8</v>
      </c>
      <c r="AQ157" s="96">
        <f t="shared" si="193"/>
        <v>0</v>
      </c>
      <c r="AR157" s="96"/>
      <c r="AS157" s="96">
        <f t="shared" si="194"/>
        <v>0</v>
      </c>
      <c r="AT157" s="39">
        <v>6</v>
      </c>
      <c r="AU157" s="77">
        <f t="shared" si="166"/>
        <v>84</v>
      </c>
      <c r="AV157" s="83">
        <f t="shared" si="195"/>
        <v>0</v>
      </c>
      <c r="AW157" s="84"/>
      <c r="AX157" s="83">
        <f t="shared" si="156"/>
        <v>0</v>
      </c>
      <c r="AY157" s="515">
        <v>10</v>
      </c>
      <c r="AZ157" s="48">
        <f t="shared" si="196"/>
        <v>0</v>
      </c>
      <c r="BA157" s="164">
        <f>AFRD2!C112</f>
        <v>0</v>
      </c>
      <c r="BB157" s="48">
        <f t="shared" si="182"/>
        <v>0</v>
      </c>
      <c r="BC157" s="48">
        <v>10</v>
      </c>
      <c r="BD157" s="45">
        <f t="shared" ref="BD157:BD185" si="202">BE157*1.9835</f>
        <v>0</v>
      </c>
      <c r="BE157" s="45">
        <f>TFCC!C96</f>
        <v>0</v>
      </c>
      <c r="BF157" s="46">
        <f t="shared" si="197"/>
        <v>0</v>
      </c>
      <c r="BG157" s="46">
        <v>10</v>
      </c>
      <c r="BH157" s="56">
        <f t="shared" si="198"/>
        <v>0</v>
      </c>
      <c r="BI157" s="56">
        <f>SWID!C96</f>
        <v>0</v>
      </c>
      <c r="BJ157" s="56">
        <f t="shared" si="199"/>
        <v>0</v>
      </c>
      <c r="BK157" s="516">
        <v>10</v>
      </c>
      <c r="BL157" s="36">
        <f t="shared" si="185"/>
        <v>0</v>
      </c>
      <c r="BM157" s="36">
        <f>NSCC!C98</f>
        <v>0</v>
      </c>
      <c r="BN157" s="122">
        <f t="shared" si="186"/>
        <v>0</v>
      </c>
      <c r="BO157" s="121">
        <v>10</v>
      </c>
      <c r="BP157" s="17">
        <f t="shared" si="164"/>
        <v>0</v>
      </c>
      <c r="BQ157" s="17">
        <f t="shared" si="154"/>
        <v>0</v>
      </c>
      <c r="BR157" s="17"/>
      <c r="BS157" s="54"/>
      <c r="BT157" s="53">
        <f t="shared" si="171"/>
        <v>0</v>
      </c>
      <c r="BU157" s="200"/>
      <c r="BV157" s="191" t="e">
        <f>AVERAGE(BU151:BU157)</f>
        <v>#DIV/0!</v>
      </c>
      <c r="BW157" s="18"/>
      <c r="BX157" s="18"/>
      <c r="BY157" s="17">
        <f t="shared" si="165"/>
        <v>0</v>
      </c>
      <c r="BZ157" s="17">
        <f t="shared" si="161"/>
        <v>26191.589888999999</v>
      </c>
      <c r="CA157" s="17">
        <f t="shared" si="168"/>
        <v>0</v>
      </c>
      <c r="CB157" s="17">
        <f t="shared" si="181"/>
        <v>0</v>
      </c>
      <c r="CC157" s="17">
        <f t="shared" si="200"/>
        <v>26191.589888999999</v>
      </c>
      <c r="CF157" s="17"/>
      <c r="CG157" s="17"/>
      <c r="CH157" s="17"/>
      <c r="CI157" s="17"/>
    </row>
    <row r="158" spans="1:87" x14ac:dyDescent="0.25">
      <c r="A158" s="366">
        <f t="shared" si="162"/>
        <v>44943</v>
      </c>
      <c r="B158" s="112"/>
      <c r="C158" s="372">
        <f t="shared" si="179"/>
        <v>0</v>
      </c>
      <c r="D158" s="371"/>
      <c r="E158" s="371">
        <f t="shared" si="180"/>
        <v>0</v>
      </c>
      <c r="F158" s="371">
        <v>7</v>
      </c>
      <c r="G158" s="170">
        <f t="shared" si="201"/>
        <v>0</v>
      </c>
      <c r="H158" s="709"/>
      <c r="I158" s="169">
        <f t="shared" si="187"/>
        <v>0</v>
      </c>
      <c r="J158" s="169">
        <v>7</v>
      </c>
      <c r="K158" s="174">
        <f t="shared" si="176"/>
        <v>0</v>
      </c>
      <c r="L158" s="46"/>
      <c r="M158" s="697">
        <f t="shared" si="188"/>
        <v>0</v>
      </c>
      <c r="N158" s="45">
        <v>7</v>
      </c>
      <c r="O158" s="128">
        <f t="shared" si="151"/>
        <v>0</v>
      </c>
      <c r="P158" s="128"/>
      <c r="Q158" s="128">
        <f t="shared" si="163"/>
        <v>0</v>
      </c>
      <c r="R158" s="128">
        <v>6</v>
      </c>
      <c r="S158" s="181">
        <f t="shared" si="177"/>
        <v>0</v>
      </c>
      <c r="T158" s="180"/>
      <c r="U158" s="180">
        <f t="shared" si="189"/>
        <v>0</v>
      </c>
      <c r="V158" s="180">
        <v>5</v>
      </c>
      <c r="W158" s="380">
        <f t="shared" si="169"/>
        <v>0</v>
      </c>
      <c r="X158" s="379"/>
      <c r="Y158" s="379">
        <f t="shared" si="190"/>
        <v>0</v>
      </c>
      <c r="Z158" s="379">
        <v>7</v>
      </c>
      <c r="AA158" s="99">
        <f t="shared" si="183"/>
        <v>0</v>
      </c>
      <c r="AB158" s="175"/>
      <c r="AC158" s="98">
        <f t="shared" si="170"/>
        <v>0</v>
      </c>
      <c r="AD158" s="98">
        <v>6</v>
      </c>
      <c r="AE158" s="107">
        <f t="shared" si="172"/>
        <v>0</v>
      </c>
      <c r="AF158" s="106"/>
      <c r="AG158" s="106">
        <f t="shared" si="191"/>
        <v>0</v>
      </c>
      <c r="AH158" s="106">
        <v>6</v>
      </c>
      <c r="AI158" s="115">
        <f t="shared" si="184"/>
        <v>0</v>
      </c>
      <c r="AJ158" s="114"/>
      <c r="AK158" s="114">
        <f t="shared" si="178"/>
        <v>0</v>
      </c>
      <c r="AL158" s="114">
        <v>6</v>
      </c>
      <c r="AM158" s="95">
        <f t="shared" si="192"/>
        <v>0</v>
      </c>
      <c r="AN158" s="196"/>
      <c r="AO158" s="95">
        <v>0</v>
      </c>
      <c r="AP158" s="40">
        <v>8</v>
      </c>
      <c r="AQ158" s="96">
        <f t="shared" si="193"/>
        <v>0</v>
      </c>
      <c r="AR158" s="96"/>
      <c r="AS158" s="96">
        <f t="shared" si="194"/>
        <v>0</v>
      </c>
      <c r="AT158" s="39">
        <v>6</v>
      </c>
      <c r="AU158" s="77">
        <f t="shared" si="166"/>
        <v>85</v>
      </c>
      <c r="AV158" s="83">
        <f t="shared" si="195"/>
        <v>0</v>
      </c>
      <c r="AW158" s="84"/>
      <c r="AX158" s="83">
        <f t="shared" si="156"/>
        <v>0</v>
      </c>
      <c r="AY158" s="515">
        <v>10</v>
      </c>
      <c r="AZ158" s="48">
        <f t="shared" si="196"/>
        <v>0</v>
      </c>
      <c r="BA158" s="164">
        <f>AFRD2!C113</f>
        <v>0</v>
      </c>
      <c r="BB158" s="48">
        <f t="shared" si="182"/>
        <v>0</v>
      </c>
      <c r="BC158" s="48">
        <v>10</v>
      </c>
      <c r="BD158" s="45">
        <f t="shared" si="202"/>
        <v>0</v>
      </c>
      <c r="BE158" s="45">
        <f>TFCC!C97</f>
        <v>0</v>
      </c>
      <c r="BF158" s="46">
        <f t="shared" si="197"/>
        <v>0</v>
      </c>
      <c r="BG158" s="46">
        <v>10</v>
      </c>
      <c r="BH158" s="56">
        <f t="shared" si="198"/>
        <v>0</v>
      </c>
      <c r="BI158" s="56">
        <f>SWID!C97</f>
        <v>0</v>
      </c>
      <c r="BJ158" s="56">
        <f t="shared" si="199"/>
        <v>0</v>
      </c>
      <c r="BK158" s="516">
        <v>10</v>
      </c>
      <c r="BL158" s="36">
        <f t="shared" si="185"/>
        <v>0</v>
      </c>
      <c r="BM158" s="36">
        <f>NSCC!C99</f>
        <v>0</v>
      </c>
      <c r="BN158" s="122">
        <f t="shared" si="186"/>
        <v>0</v>
      </c>
      <c r="BO158" s="121">
        <v>10</v>
      </c>
      <c r="BP158" s="17">
        <f t="shared" si="164"/>
        <v>0</v>
      </c>
      <c r="BQ158" s="17">
        <f t="shared" si="154"/>
        <v>0</v>
      </c>
      <c r="BR158" s="17"/>
      <c r="BS158" s="54"/>
      <c r="BT158" s="53">
        <f t="shared" si="171"/>
        <v>0</v>
      </c>
      <c r="BU158" s="200"/>
      <c r="BV158" s="71"/>
      <c r="BW158" s="18"/>
      <c r="BX158" s="18"/>
      <c r="BY158" s="17">
        <f t="shared" si="165"/>
        <v>0</v>
      </c>
      <c r="BZ158" s="17">
        <f t="shared" si="161"/>
        <v>26191.589888999999</v>
      </c>
      <c r="CA158" s="17">
        <f t="shared" si="168"/>
        <v>0</v>
      </c>
      <c r="CB158" s="17">
        <f t="shared" si="181"/>
        <v>0</v>
      </c>
      <c r="CC158" s="17">
        <f t="shared" si="200"/>
        <v>26191.589888999999</v>
      </c>
      <c r="CF158" s="17"/>
      <c r="CG158" s="17"/>
      <c r="CH158" s="17"/>
      <c r="CI158" s="17"/>
    </row>
    <row r="159" spans="1:87" x14ac:dyDescent="0.25">
      <c r="A159" s="366">
        <f t="shared" si="162"/>
        <v>44944</v>
      </c>
      <c r="B159" s="112"/>
      <c r="C159" s="372">
        <f t="shared" si="179"/>
        <v>0</v>
      </c>
      <c r="D159" s="371"/>
      <c r="E159" s="371">
        <f t="shared" si="180"/>
        <v>0</v>
      </c>
      <c r="F159" s="371">
        <v>7</v>
      </c>
      <c r="G159" s="170">
        <f t="shared" si="201"/>
        <v>0</v>
      </c>
      <c r="H159" s="709"/>
      <c r="I159" s="169">
        <f t="shared" si="187"/>
        <v>0</v>
      </c>
      <c r="J159" s="169">
        <v>7</v>
      </c>
      <c r="K159" s="174">
        <f t="shared" si="176"/>
        <v>0</v>
      </c>
      <c r="L159" s="46"/>
      <c r="M159" s="697">
        <f t="shared" si="188"/>
        <v>0</v>
      </c>
      <c r="N159" s="45">
        <v>7</v>
      </c>
      <c r="O159" s="128">
        <f t="shared" si="151"/>
        <v>0</v>
      </c>
      <c r="P159" s="128"/>
      <c r="Q159" s="128">
        <f t="shared" si="163"/>
        <v>0</v>
      </c>
      <c r="R159" s="128">
        <v>6</v>
      </c>
      <c r="S159" s="181">
        <f t="shared" si="177"/>
        <v>0</v>
      </c>
      <c r="T159" s="180"/>
      <c r="U159" s="180">
        <f t="shared" si="189"/>
        <v>0</v>
      </c>
      <c r="V159" s="180">
        <v>5</v>
      </c>
      <c r="W159" s="380">
        <f t="shared" si="169"/>
        <v>0</v>
      </c>
      <c r="X159" s="379"/>
      <c r="Y159" s="379">
        <f t="shared" si="190"/>
        <v>0</v>
      </c>
      <c r="Z159" s="379">
        <v>7</v>
      </c>
      <c r="AA159" s="99">
        <f t="shared" si="183"/>
        <v>0</v>
      </c>
      <c r="AB159" s="175"/>
      <c r="AC159" s="98">
        <f t="shared" si="170"/>
        <v>0</v>
      </c>
      <c r="AD159" s="98">
        <v>6</v>
      </c>
      <c r="AE159" s="107">
        <f t="shared" si="172"/>
        <v>0</v>
      </c>
      <c r="AF159" s="106"/>
      <c r="AG159" s="106">
        <f t="shared" si="191"/>
        <v>0</v>
      </c>
      <c r="AH159" s="106">
        <v>6</v>
      </c>
      <c r="AI159" s="115">
        <f t="shared" si="184"/>
        <v>0</v>
      </c>
      <c r="AJ159" s="114"/>
      <c r="AK159" s="114">
        <f t="shared" si="178"/>
        <v>0</v>
      </c>
      <c r="AL159" s="114">
        <v>6</v>
      </c>
      <c r="AM159" s="95">
        <f t="shared" si="192"/>
        <v>0</v>
      </c>
      <c r="AN159" s="196"/>
      <c r="AO159" s="95">
        <v>0</v>
      </c>
      <c r="AP159" s="40">
        <v>8</v>
      </c>
      <c r="AQ159" s="96">
        <f t="shared" si="193"/>
        <v>0</v>
      </c>
      <c r="AR159" s="96"/>
      <c r="AS159" s="96">
        <f t="shared" si="194"/>
        <v>0</v>
      </c>
      <c r="AT159" s="39">
        <v>6</v>
      </c>
      <c r="AU159" s="77">
        <f t="shared" si="166"/>
        <v>86</v>
      </c>
      <c r="AV159" s="83">
        <f t="shared" si="195"/>
        <v>0</v>
      </c>
      <c r="AW159" s="84"/>
      <c r="AX159" s="83">
        <f t="shared" si="156"/>
        <v>0</v>
      </c>
      <c r="AY159" s="515">
        <v>10</v>
      </c>
      <c r="AZ159" s="48">
        <f t="shared" si="196"/>
        <v>0</v>
      </c>
      <c r="BA159" s="164">
        <f>AFRD2!C114</f>
        <v>0</v>
      </c>
      <c r="BB159" s="48">
        <f t="shared" si="182"/>
        <v>0</v>
      </c>
      <c r="BC159" s="48">
        <v>10</v>
      </c>
      <c r="BD159" s="45">
        <f t="shared" si="202"/>
        <v>0</v>
      </c>
      <c r="BE159" s="45">
        <f>TFCC!C98</f>
        <v>0</v>
      </c>
      <c r="BF159" s="46">
        <f t="shared" si="197"/>
        <v>0</v>
      </c>
      <c r="BG159" s="46">
        <v>10</v>
      </c>
      <c r="BH159" s="56">
        <f t="shared" si="198"/>
        <v>0</v>
      </c>
      <c r="BI159" s="56">
        <f>SWID!C98</f>
        <v>0</v>
      </c>
      <c r="BJ159" s="56">
        <f t="shared" si="199"/>
        <v>0</v>
      </c>
      <c r="BK159" s="516">
        <v>10</v>
      </c>
      <c r="BL159" s="36">
        <f t="shared" si="185"/>
        <v>0</v>
      </c>
      <c r="BM159" s="36">
        <f>NSCC!C100</f>
        <v>0</v>
      </c>
      <c r="BN159" s="122">
        <f t="shared" si="186"/>
        <v>0</v>
      </c>
      <c r="BO159" s="121">
        <v>10</v>
      </c>
      <c r="BP159" s="17">
        <f t="shared" si="164"/>
        <v>0</v>
      </c>
      <c r="BQ159" s="17">
        <f t="shared" si="154"/>
        <v>0</v>
      </c>
      <c r="BR159" s="17"/>
      <c r="BS159" s="54"/>
      <c r="BT159" s="53">
        <f t="shared" si="171"/>
        <v>0</v>
      </c>
      <c r="BU159" s="200"/>
      <c r="BW159" s="18"/>
      <c r="BX159" s="18"/>
      <c r="BY159" s="17">
        <f t="shared" si="165"/>
        <v>0</v>
      </c>
      <c r="BZ159" s="17">
        <f t="shared" si="161"/>
        <v>26191.589888999999</v>
      </c>
      <c r="CA159" s="17">
        <f t="shared" si="168"/>
        <v>0</v>
      </c>
      <c r="CB159" s="17">
        <f t="shared" si="181"/>
        <v>0</v>
      </c>
      <c r="CC159" s="17">
        <f t="shared" si="200"/>
        <v>26191.589888999999</v>
      </c>
      <c r="CF159" s="17"/>
      <c r="CG159" s="17"/>
      <c r="CH159" s="17"/>
      <c r="CI159" s="17"/>
    </row>
    <row r="160" spans="1:87" x14ac:dyDescent="0.25">
      <c r="A160" s="366">
        <f t="shared" si="162"/>
        <v>44945</v>
      </c>
      <c r="B160" s="112"/>
      <c r="C160" s="372">
        <f t="shared" si="179"/>
        <v>0</v>
      </c>
      <c r="D160" s="371"/>
      <c r="E160" s="371">
        <f t="shared" si="180"/>
        <v>0</v>
      </c>
      <c r="F160" s="371">
        <v>7</v>
      </c>
      <c r="G160" s="170">
        <f t="shared" si="201"/>
        <v>0</v>
      </c>
      <c r="H160" s="709"/>
      <c r="I160" s="169">
        <f t="shared" si="187"/>
        <v>0</v>
      </c>
      <c r="J160" s="169">
        <v>7</v>
      </c>
      <c r="K160" s="174">
        <f t="shared" si="176"/>
        <v>0</v>
      </c>
      <c r="L160" s="46"/>
      <c r="M160" s="697">
        <f t="shared" si="188"/>
        <v>0</v>
      </c>
      <c r="N160" s="45">
        <v>7</v>
      </c>
      <c r="O160" s="128">
        <f t="shared" si="151"/>
        <v>0</v>
      </c>
      <c r="P160" s="128"/>
      <c r="Q160" s="128">
        <f t="shared" si="163"/>
        <v>0</v>
      </c>
      <c r="R160" s="128">
        <v>6</v>
      </c>
      <c r="S160" s="181">
        <f t="shared" si="177"/>
        <v>0</v>
      </c>
      <c r="T160" s="180"/>
      <c r="U160" s="180">
        <f t="shared" si="189"/>
        <v>0</v>
      </c>
      <c r="V160" s="180">
        <v>5</v>
      </c>
      <c r="W160" s="380">
        <f t="shared" si="169"/>
        <v>0</v>
      </c>
      <c r="X160" s="379"/>
      <c r="Y160" s="379">
        <f t="shared" si="190"/>
        <v>0</v>
      </c>
      <c r="Z160" s="379">
        <v>7</v>
      </c>
      <c r="AA160" s="99">
        <f t="shared" si="183"/>
        <v>0</v>
      </c>
      <c r="AB160" s="175"/>
      <c r="AC160" s="98">
        <f t="shared" si="170"/>
        <v>0</v>
      </c>
      <c r="AD160" s="98">
        <v>6</v>
      </c>
      <c r="AE160" s="107">
        <f t="shared" si="172"/>
        <v>0</v>
      </c>
      <c r="AF160" s="106"/>
      <c r="AG160" s="106">
        <f t="shared" si="191"/>
        <v>0</v>
      </c>
      <c r="AH160" s="106">
        <v>6</v>
      </c>
      <c r="AI160" s="115">
        <f t="shared" si="184"/>
        <v>0</v>
      </c>
      <c r="AJ160" s="114"/>
      <c r="AK160" s="114">
        <f t="shared" si="178"/>
        <v>0</v>
      </c>
      <c r="AL160" s="114">
        <v>6</v>
      </c>
      <c r="AM160" s="95">
        <f>AN160*1.9835</f>
        <v>0</v>
      </c>
      <c r="AN160" s="196"/>
      <c r="AO160" s="95">
        <v>0</v>
      </c>
      <c r="AP160" s="40">
        <v>8</v>
      </c>
      <c r="AQ160" s="96">
        <f t="shared" si="193"/>
        <v>0</v>
      </c>
      <c r="AR160" s="96"/>
      <c r="AS160" s="96">
        <f t="shared" si="194"/>
        <v>0</v>
      </c>
      <c r="AT160" s="39">
        <v>6</v>
      </c>
      <c r="AU160" s="77">
        <f t="shared" si="166"/>
        <v>87</v>
      </c>
      <c r="AV160" s="83">
        <f t="shared" si="195"/>
        <v>0</v>
      </c>
      <c r="AW160" s="84"/>
      <c r="AX160" s="83">
        <f t="shared" si="156"/>
        <v>0</v>
      </c>
      <c r="AY160" s="515">
        <v>10</v>
      </c>
      <c r="AZ160" s="48">
        <f t="shared" si="196"/>
        <v>0</v>
      </c>
      <c r="BA160" s="164">
        <f>AFRD2!C115</f>
        <v>0</v>
      </c>
      <c r="BB160" s="48">
        <f t="shared" si="182"/>
        <v>0</v>
      </c>
      <c r="BC160" s="48">
        <v>10</v>
      </c>
      <c r="BD160" s="45">
        <f t="shared" si="202"/>
        <v>0</v>
      </c>
      <c r="BE160" s="45">
        <f>TFCC!C99</f>
        <v>0</v>
      </c>
      <c r="BF160" s="46">
        <f t="shared" si="197"/>
        <v>0</v>
      </c>
      <c r="BG160" s="46">
        <v>10</v>
      </c>
      <c r="BH160" s="56">
        <f t="shared" si="198"/>
        <v>0</v>
      </c>
      <c r="BI160" s="56">
        <f>SWID!C99</f>
        <v>0</v>
      </c>
      <c r="BJ160" s="56">
        <f t="shared" si="199"/>
        <v>0</v>
      </c>
      <c r="BK160" s="516">
        <v>10</v>
      </c>
      <c r="BL160" s="36">
        <f t="shared" si="185"/>
        <v>0</v>
      </c>
      <c r="BM160" s="36">
        <f>NSCC!C101</f>
        <v>0</v>
      </c>
      <c r="BN160" s="122">
        <f t="shared" si="186"/>
        <v>0</v>
      </c>
      <c r="BO160" s="121">
        <v>10</v>
      </c>
      <c r="BP160" s="17">
        <f t="shared" si="164"/>
        <v>0</v>
      </c>
      <c r="BQ160" s="17">
        <f t="shared" si="154"/>
        <v>0</v>
      </c>
      <c r="BR160" s="17"/>
      <c r="BS160" s="54"/>
      <c r="BT160" s="53">
        <f t="shared" si="171"/>
        <v>0</v>
      </c>
      <c r="BU160" s="200"/>
      <c r="BV160" s="71"/>
      <c r="BW160" s="18"/>
      <c r="BX160" s="18"/>
      <c r="BY160" s="17">
        <f t="shared" si="165"/>
        <v>0</v>
      </c>
      <c r="BZ160" s="17">
        <f t="shared" si="161"/>
        <v>26191.589888999999</v>
      </c>
      <c r="CA160" s="17">
        <f t="shared" si="168"/>
        <v>0</v>
      </c>
      <c r="CB160" s="17">
        <f t="shared" si="181"/>
        <v>0</v>
      </c>
      <c r="CC160" s="17">
        <f t="shared" si="200"/>
        <v>26191.589888999999</v>
      </c>
      <c r="CF160" s="17"/>
      <c r="CG160" s="17"/>
      <c r="CH160" s="17"/>
      <c r="CI160" s="17"/>
    </row>
    <row r="161" spans="1:87" x14ac:dyDescent="0.25">
      <c r="A161" s="366">
        <f t="shared" si="162"/>
        <v>44946</v>
      </c>
      <c r="B161" s="112"/>
      <c r="C161" s="372">
        <f t="shared" si="179"/>
        <v>0</v>
      </c>
      <c r="D161" s="371"/>
      <c r="E161" s="371">
        <f t="shared" si="180"/>
        <v>0</v>
      </c>
      <c r="F161" s="371">
        <v>7</v>
      </c>
      <c r="G161" s="170">
        <f t="shared" si="201"/>
        <v>0</v>
      </c>
      <c r="H161" s="709"/>
      <c r="I161" s="169">
        <f t="shared" si="187"/>
        <v>0</v>
      </c>
      <c r="J161" s="169">
        <v>7</v>
      </c>
      <c r="K161" s="174">
        <f t="shared" si="176"/>
        <v>0</v>
      </c>
      <c r="L161" s="46"/>
      <c r="M161" s="697">
        <f t="shared" si="188"/>
        <v>0</v>
      </c>
      <c r="N161" s="45">
        <v>7</v>
      </c>
      <c r="O161" s="128">
        <f t="shared" si="151"/>
        <v>0</v>
      </c>
      <c r="P161" s="128"/>
      <c r="Q161" s="128">
        <f t="shared" si="163"/>
        <v>0</v>
      </c>
      <c r="R161" s="128">
        <v>6</v>
      </c>
      <c r="S161" s="181">
        <f t="shared" si="177"/>
        <v>0</v>
      </c>
      <c r="T161" s="180"/>
      <c r="U161" s="180">
        <f t="shared" si="189"/>
        <v>0</v>
      </c>
      <c r="V161" s="180">
        <v>5</v>
      </c>
      <c r="W161" s="380">
        <f t="shared" si="169"/>
        <v>0</v>
      </c>
      <c r="X161" s="379"/>
      <c r="Y161" s="379">
        <f t="shared" si="190"/>
        <v>0</v>
      </c>
      <c r="Z161" s="379">
        <v>7</v>
      </c>
      <c r="AA161" s="99">
        <f t="shared" si="183"/>
        <v>0</v>
      </c>
      <c r="AB161" s="175"/>
      <c r="AC161" s="98">
        <f t="shared" si="170"/>
        <v>0</v>
      </c>
      <c r="AD161" s="98">
        <v>6</v>
      </c>
      <c r="AE161" s="107">
        <f t="shared" si="172"/>
        <v>0</v>
      </c>
      <c r="AF161" s="106"/>
      <c r="AG161" s="106">
        <f t="shared" si="191"/>
        <v>0</v>
      </c>
      <c r="AH161" s="106">
        <v>6</v>
      </c>
      <c r="AI161" s="115">
        <f t="shared" si="184"/>
        <v>0</v>
      </c>
      <c r="AJ161" s="114"/>
      <c r="AK161" s="114">
        <f t="shared" si="178"/>
        <v>0</v>
      </c>
      <c r="AL161" s="114">
        <v>6</v>
      </c>
      <c r="AM161" s="95">
        <f t="shared" si="192"/>
        <v>0</v>
      </c>
      <c r="AN161" s="196"/>
      <c r="AO161" s="95">
        <v>0</v>
      </c>
      <c r="AP161" s="40">
        <v>8</v>
      </c>
      <c r="AQ161" s="96">
        <f t="shared" si="193"/>
        <v>0</v>
      </c>
      <c r="AR161" s="96"/>
      <c r="AS161" s="96">
        <f t="shared" si="194"/>
        <v>0</v>
      </c>
      <c r="AT161" s="39">
        <v>6</v>
      </c>
      <c r="AU161" s="77">
        <f t="shared" si="166"/>
        <v>88</v>
      </c>
      <c r="AV161" s="83">
        <f t="shared" si="195"/>
        <v>0</v>
      </c>
      <c r="AW161" s="84"/>
      <c r="AX161" s="83">
        <f t="shared" si="156"/>
        <v>0</v>
      </c>
      <c r="AY161" s="515">
        <v>10</v>
      </c>
      <c r="AZ161" s="48">
        <f t="shared" si="196"/>
        <v>0</v>
      </c>
      <c r="BA161" s="164">
        <f>AFRD2!C116</f>
        <v>0</v>
      </c>
      <c r="BB161" s="48">
        <f t="shared" si="182"/>
        <v>0</v>
      </c>
      <c r="BC161" s="48">
        <v>10</v>
      </c>
      <c r="BD161" s="45">
        <f t="shared" si="202"/>
        <v>0</v>
      </c>
      <c r="BE161" s="45">
        <f>TFCC!C100</f>
        <v>0</v>
      </c>
      <c r="BF161" s="46">
        <f t="shared" si="197"/>
        <v>0</v>
      </c>
      <c r="BG161" s="46">
        <v>10</v>
      </c>
      <c r="BH161" s="56">
        <f t="shared" si="198"/>
        <v>0</v>
      </c>
      <c r="BI161" s="56">
        <f>SWID!C100</f>
        <v>0</v>
      </c>
      <c r="BJ161" s="56">
        <f>BH161*BK161</f>
        <v>0</v>
      </c>
      <c r="BK161" s="516">
        <v>10</v>
      </c>
      <c r="BL161" s="36">
        <f t="shared" si="185"/>
        <v>0</v>
      </c>
      <c r="BM161" s="36">
        <f>NSCC!C102</f>
        <v>0</v>
      </c>
      <c r="BN161" s="122">
        <f t="shared" si="186"/>
        <v>0</v>
      </c>
      <c r="BO161" s="121">
        <v>10</v>
      </c>
      <c r="BP161" s="17">
        <f t="shared" si="164"/>
        <v>0</v>
      </c>
      <c r="BQ161" s="17">
        <f t="shared" si="154"/>
        <v>0</v>
      </c>
      <c r="BR161" s="17"/>
      <c r="BS161" s="54"/>
      <c r="BT161" s="53">
        <f t="shared" si="171"/>
        <v>0</v>
      </c>
      <c r="BU161" s="200"/>
      <c r="BV161" s="71"/>
      <c r="BW161" s="18"/>
      <c r="BX161" s="18"/>
      <c r="BY161" s="17">
        <f t="shared" si="165"/>
        <v>0</v>
      </c>
      <c r="BZ161" s="17">
        <f t="shared" si="161"/>
        <v>26191.589888999999</v>
      </c>
      <c r="CA161" s="17">
        <f t="shared" si="168"/>
        <v>0</v>
      </c>
      <c r="CB161" s="17">
        <f t="shared" si="181"/>
        <v>0</v>
      </c>
      <c r="CC161" s="17">
        <f t="shared" si="200"/>
        <v>26191.589888999999</v>
      </c>
      <c r="CF161" s="17"/>
      <c r="CG161" s="17"/>
      <c r="CH161" s="17"/>
      <c r="CI161" s="17"/>
    </row>
    <row r="162" spans="1:87" x14ac:dyDescent="0.25">
      <c r="A162" s="366">
        <f t="shared" si="162"/>
        <v>44947</v>
      </c>
      <c r="B162" s="112"/>
      <c r="C162" s="372">
        <f t="shared" si="179"/>
        <v>0</v>
      </c>
      <c r="D162" s="371"/>
      <c r="E162" s="371">
        <f t="shared" si="180"/>
        <v>0</v>
      </c>
      <c r="F162" s="371">
        <v>7</v>
      </c>
      <c r="G162" s="170">
        <f t="shared" si="201"/>
        <v>0</v>
      </c>
      <c r="H162" s="709"/>
      <c r="I162" s="169">
        <f t="shared" si="187"/>
        <v>0</v>
      </c>
      <c r="J162" s="169">
        <v>7</v>
      </c>
      <c r="K162" s="174">
        <f t="shared" si="176"/>
        <v>0</v>
      </c>
      <c r="L162" s="46"/>
      <c r="M162" s="697">
        <f t="shared" si="188"/>
        <v>0</v>
      </c>
      <c r="N162" s="45">
        <v>7</v>
      </c>
      <c r="O162" s="128">
        <f t="shared" ref="O162:O225" si="203">P162*1.9835</f>
        <v>0</v>
      </c>
      <c r="P162" s="128"/>
      <c r="Q162" s="128">
        <f t="shared" si="163"/>
        <v>0</v>
      </c>
      <c r="R162" s="128">
        <v>6</v>
      </c>
      <c r="S162" s="181">
        <f t="shared" si="177"/>
        <v>0</v>
      </c>
      <c r="T162" s="180"/>
      <c r="U162" s="180">
        <f t="shared" si="189"/>
        <v>0</v>
      </c>
      <c r="V162" s="180">
        <v>5</v>
      </c>
      <c r="W162" s="380">
        <f t="shared" si="169"/>
        <v>0</v>
      </c>
      <c r="X162" s="379"/>
      <c r="Y162" s="379">
        <f t="shared" si="190"/>
        <v>0</v>
      </c>
      <c r="Z162" s="379">
        <v>7</v>
      </c>
      <c r="AA162" s="99">
        <f t="shared" si="183"/>
        <v>0</v>
      </c>
      <c r="AB162" s="175"/>
      <c r="AC162" s="98">
        <f t="shared" si="170"/>
        <v>0</v>
      </c>
      <c r="AD162" s="98">
        <v>6</v>
      </c>
      <c r="AE162" s="107">
        <f t="shared" si="172"/>
        <v>0</v>
      </c>
      <c r="AF162" s="106"/>
      <c r="AG162" s="106">
        <f t="shared" si="191"/>
        <v>0</v>
      </c>
      <c r="AH162" s="106">
        <v>6</v>
      </c>
      <c r="AI162" s="115">
        <f t="shared" si="184"/>
        <v>0</v>
      </c>
      <c r="AJ162" s="114"/>
      <c r="AK162" s="114">
        <f t="shared" si="178"/>
        <v>0</v>
      </c>
      <c r="AL162" s="114">
        <v>6</v>
      </c>
      <c r="AM162" s="95">
        <f>AN162*1.9835</f>
        <v>0</v>
      </c>
      <c r="AN162" s="196"/>
      <c r="AO162" s="95">
        <v>0</v>
      </c>
      <c r="AP162" s="40">
        <v>8</v>
      </c>
      <c r="AQ162" s="96">
        <f t="shared" si="193"/>
        <v>0</v>
      </c>
      <c r="AR162" s="96"/>
      <c r="AS162" s="96">
        <f t="shared" si="194"/>
        <v>0</v>
      </c>
      <c r="AT162" s="39">
        <v>6</v>
      </c>
      <c r="AU162" s="77">
        <f t="shared" si="166"/>
        <v>89</v>
      </c>
      <c r="AV162" s="83">
        <f t="shared" si="195"/>
        <v>0</v>
      </c>
      <c r="AW162" s="84"/>
      <c r="AX162" s="83">
        <f t="shared" si="156"/>
        <v>0</v>
      </c>
      <c r="AY162" s="515">
        <v>10</v>
      </c>
      <c r="AZ162" s="48">
        <f t="shared" si="196"/>
        <v>0</v>
      </c>
      <c r="BA162" s="164">
        <f>AFRD2!C117</f>
        <v>0</v>
      </c>
      <c r="BB162" s="48">
        <f t="shared" si="182"/>
        <v>0</v>
      </c>
      <c r="BC162" s="48">
        <v>10</v>
      </c>
      <c r="BD162" s="45">
        <f t="shared" si="202"/>
        <v>0</v>
      </c>
      <c r="BE162" s="45">
        <f>TFCC!C101</f>
        <v>0</v>
      </c>
      <c r="BF162" s="46">
        <f t="shared" si="197"/>
        <v>0</v>
      </c>
      <c r="BG162" s="46">
        <v>10</v>
      </c>
      <c r="BH162" s="56">
        <f t="shared" si="198"/>
        <v>0</v>
      </c>
      <c r="BI162" s="56">
        <f>SWID!C101</f>
        <v>0</v>
      </c>
      <c r="BJ162" s="56">
        <f t="shared" si="199"/>
        <v>0</v>
      </c>
      <c r="BK162" s="516">
        <v>10</v>
      </c>
      <c r="BL162" s="36">
        <f t="shared" si="185"/>
        <v>0</v>
      </c>
      <c r="BM162" s="36">
        <f>NSCC!C103</f>
        <v>0</v>
      </c>
      <c r="BN162" s="122">
        <f t="shared" si="186"/>
        <v>0</v>
      </c>
      <c r="BO162" s="121">
        <v>10</v>
      </c>
      <c r="BP162" s="17">
        <f t="shared" si="164"/>
        <v>0</v>
      </c>
      <c r="BQ162" s="17">
        <f t="shared" si="154"/>
        <v>0</v>
      </c>
      <c r="BR162" s="17"/>
      <c r="BS162" s="54"/>
      <c r="BT162" s="53">
        <f t="shared" si="171"/>
        <v>0</v>
      </c>
      <c r="BU162" s="200"/>
      <c r="BV162" s="71"/>
      <c r="BW162" s="18"/>
      <c r="BX162" s="18"/>
      <c r="BY162" s="17">
        <f t="shared" si="165"/>
        <v>0</v>
      </c>
      <c r="BZ162" s="17">
        <f t="shared" si="161"/>
        <v>26191.589888999999</v>
      </c>
      <c r="CA162" s="17">
        <f t="shared" si="168"/>
        <v>0</v>
      </c>
      <c r="CB162" s="17">
        <f t="shared" si="181"/>
        <v>0</v>
      </c>
      <c r="CC162" s="17">
        <f t="shared" si="200"/>
        <v>26191.589888999999</v>
      </c>
      <c r="CF162" s="17"/>
      <c r="CG162" s="17"/>
      <c r="CH162" s="17"/>
      <c r="CI162" s="17"/>
    </row>
    <row r="163" spans="1:87" x14ac:dyDescent="0.25">
      <c r="A163" s="366">
        <f t="shared" si="162"/>
        <v>44948</v>
      </c>
      <c r="B163" s="112"/>
      <c r="C163" s="372">
        <f t="shared" si="179"/>
        <v>0</v>
      </c>
      <c r="D163" s="371"/>
      <c r="E163" s="371">
        <f t="shared" si="180"/>
        <v>0</v>
      </c>
      <c r="F163" s="371">
        <v>7</v>
      </c>
      <c r="G163" s="170">
        <f t="shared" si="201"/>
        <v>0</v>
      </c>
      <c r="H163" s="709"/>
      <c r="I163" s="169">
        <f t="shared" si="187"/>
        <v>0</v>
      </c>
      <c r="J163" s="169">
        <v>7</v>
      </c>
      <c r="K163" s="174">
        <f t="shared" si="176"/>
        <v>0</v>
      </c>
      <c r="L163" s="46"/>
      <c r="M163" s="697">
        <f t="shared" si="188"/>
        <v>0</v>
      </c>
      <c r="N163" s="45">
        <v>7</v>
      </c>
      <c r="O163" s="128">
        <f t="shared" si="203"/>
        <v>0</v>
      </c>
      <c r="P163" s="128"/>
      <c r="Q163" s="128">
        <f t="shared" si="163"/>
        <v>0</v>
      </c>
      <c r="R163" s="128">
        <v>6</v>
      </c>
      <c r="S163" s="181">
        <f t="shared" si="177"/>
        <v>0</v>
      </c>
      <c r="T163" s="180"/>
      <c r="U163" s="180">
        <f t="shared" si="189"/>
        <v>0</v>
      </c>
      <c r="V163" s="180">
        <v>5</v>
      </c>
      <c r="W163" s="380">
        <f t="shared" si="169"/>
        <v>0</v>
      </c>
      <c r="X163" s="379"/>
      <c r="Y163" s="379">
        <f t="shared" si="190"/>
        <v>0</v>
      </c>
      <c r="Z163" s="379">
        <v>7</v>
      </c>
      <c r="AA163" s="99">
        <f t="shared" si="183"/>
        <v>0</v>
      </c>
      <c r="AB163" s="175"/>
      <c r="AC163" s="98">
        <f t="shared" si="170"/>
        <v>0</v>
      </c>
      <c r="AD163" s="98">
        <v>6</v>
      </c>
      <c r="AE163" s="107">
        <f t="shared" si="172"/>
        <v>0</v>
      </c>
      <c r="AF163" s="106"/>
      <c r="AG163" s="106">
        <f t="shared" si="191"/>
        <v>0</v>
      </c>
      <c r="AH163" s="106">
        <v>6</v>
      </c>
      <c r="AI163" s="115">
        <f t="shared" si="184"/>
        <v>0</v>
      </c>
      <c r="AJ163" s="114"/>
      <c r="AK163" s="114">
        <f t="shared" si="178"/>
        <v>0</v>
      </c>
      <c r="AL163" s="114">
        <v>6</v>
      </c>
      <c r="AM163" s="95">
        <f t="shared" si="192"/>
        <v>0</v>
      </c>
      <c r="AN163" s="196"/>
      <c r="AO163" s="95">
        <v>0</v>
      </c>
      <c r="AP163" s="40">
        <v>8</v>
      </c>
      <c r="AQ163" s="96">
        <f t="shared" si="193"/>
        <v>0</v>
      </c>
      <c r="AR163" s="96"/>
      <c r="AS163" s="96">
        <f t="shared" si="194"/>
        <v>0</v>
      </c>
      <c r="AT163" s="39">
        <v>6</v>
      </c>
      <c r="AU163" s="77">
        <f t="shared" si="166"/>
        <v>90</v>
      </c>
      <c r="AV163" s="83">
        <f t="shared" si="195"/>
        <v>0</v>
      </c>
      <c r="AW163" s="84"/>
      <c r="AX163" s="83">
        <f t="shared" si="156"/>
        <v>0</v>
      </c>
      <c r="AY163" s="515">
        <v>10</v>
      </c>
      <c r="AZ163" s="48">
        <f t="shared" si="196"/>
        <v>0</v>
      </c>
      <c r="BA163" s="164">
        <f>AFRD2!C118</f>
        <v>0</v>
      </c>
      <c r="BB163" s="48">
        <f t="shared" si="182"/>
        <v>0</v>
      </c>
      <c r="BC163" s="48">
        <v>10</v>
      </c>
      <c r="BD163" s="45">
        <f t="shared" si="202"/>
        <v>0</v>
      </c>
      <c r="BE163" s="45">
        <f>TFCC!C102</f>
        <v>0</v>
      </c>
      <c r="BF163" s="46">
        <f t="shared" si="197"/>
        <v>0</v>
      </c>
      <c r="BG163" s="46">
        <v>10</v>
      </c>
      <c r="BH163" s="56">
        <f t="shared" si="198"/>
        <v>0</v>
      </c>
      <c r="BI163" s="56">
        <f>SWID!C102</f>
        <v>0</v>
      </c>
      <c r="BJ163" s="56">
        <f t="shared" si="199"/>
        <v>0</v>
      </c>
      <c r="BK163" s="516">
        <v>10</v>
      </c>
      <c r="BL163" s="36">
        <f t="shared" si="185"/>
        <v>0</v>
      </c>
      <c r="BM163" s="36">
        <f>NSCC!C104</f>
        <v>0</v>
      </c>
      <c r="BN163" s="122">
        <f t="shared" si="186"/>
        <v>0</v>
      </c>
      <c r="BO163" s="121">
        <v>10</v>
      </c>
      <c r="BP163" s="17">
        <f t="shared" si="164"/>
        <v>0</v>
      </c>
      <c r="BQ163" s="17">
        <f t="shared" si="154"/>
        <v>0</v>
      </c>
      <c r="BR163" s="17"/>
      <c r="BS163" s="54"/>
      <c r="BT163" s="53">
        <f t="shared" si="171"/>
        <v>0</v>
      </c>
      <c r="BU163" s="200"/>
      <c r="BV163" s="71"/>
      <c r="BW163" s="18"/>
      <c r="BX163" s="18"/>
      <c r="BY163" s="17">
        <f t="shared" si="165"/>
        <v>0</v>
      </c>
      <c r="BZ163" s="17">
        <f t="shared" si="161"/>
        <v>26191.589888999999</v>
      </c>
      <c r="CA163" s="17">
        <f t="shared" si="168"/>
        <v>0</v>
      </c>
      <c r="CB163" s="17">
        <f t="shared" si="181"/>
        <v>0</v>
      </c>
      <c r="CC163" s="17">
        <f t="shared" si="200"/>
        <v>26191.589888999999</v>
      </c>
      <c r="CF163" s="17"/>
      <c r="CG163" s="17"/>
      <c r="CH163" s="17"/>
      <c r="CI163" s="17"/>
    </row>
    <row r="164" spans="1:87" x14ac:dyDescent="0.25">
      <c r="A164" s="366">
        <f t="shared" si="162"/>
        <v>44949</v>
      </c>
      <c r="B164" s="112"/>
      <c r="C164" s="372">
        <f t="shared" si="179"/>
        <v>0</v>
      </c>
      <c r="D164" s="371"/>
      <c r="E164" s="371">
        <f t="shared" si="180"/>
        <v>0</v>
      </c>
      <c r="F164" s="371">
        <v>7</v>
      </c>
      <c r="G164" s="170">
        <f t="shared" si="201"/>
        <v>0</v>
      </c>
      <c r="H164" s="709"/>
      <c r="I164" s="169">
        <f t="shared" si="187"/>
        <v>0</v>
      </c>
      <c r="J164" s="169">
        <v>7</v>
      </c>
      <c r="K164" s="174">
        <f t="shared" si="176"/>
        <v>0</v>
      </c>
      <c r="L164" s="46"/>
      <c r="M164" s="697">
        <f t="shared" si="188"/>
        <v>0</v>
      </c>
      <c r="N164" s="45">
        <v>7</v>
      </c>
      <c r="O164" s="128">
        <f t="shared" si="203"/>
        <v>0</v>
      </c>
      <c r="P164" s="128"/>
      <c r="Q164" s="128">
        <f t="shared" si="163"/>
        <v>0</v>
      </c>
      <c r="R164" s="128">
        <v>6</v>
      </c>
      <c r="S164" s="181">
        <f t="shared" si="177"/>
        <v>0</v>
      </c>
      <c r="T164" s="180"/>
      <c r="U164" s="180">
        <f t="shared" si="189"/>
        <v>0</v>
      </c>
      <c r="V164" s="180">
        <v>5</v>
      </c>
      <c r="W164" s="380">
        <f t="shared" si="169"/>
        <v>0</v>
      </c>
      <c r="X164" s="379"/>
      <c r="Y164" s="379">
        <f t="shared" si="190"/>
        <v>0</v>
      </c>
      <c r="Z164" s="379">
        <v>7</v>
      </c>
      <c r="AA164" s="99">
        <f t="shared" si="183"/>
        <v>0</v>
      </c>
      <c r="AB164" s="175"/>
      <c r="AC164" s="98">
        <f t="shared" si="170"/>
        <v>0</v>
      </c>
      <c r="AD164" s="98">
        <v>6</v>
      </c>
      <c r="AE164" s="107">
        <f t="shared" si="172"/>
        <v>0</v>
      </c>
      <c r="AF164" s="106"/>
      <c r="AG164" s="106">
        <f t="shared" si="191"/>
        <v>0</v>
      </c>
      <c r="AH164" s="106">
        <v>6</v>
      </c>
      <c r="AI164" s="115">
        <f>AJ164*1.9835</f>
        <v>0</v>
      </c>
      <c r="AJ164" s="114"/>
      <c r="AK164" s="114">
        <f t="shared" si="178"/>
        <v>0</v>
      </c>
      <c r="AL164" s="114">
        <v>6</v>
      </c>
      <c r="AM164" s="95">
        <f t="shared" si="192"/>
        <v>0</v>
      </c>
      <c r="AN164" s="196"/>
      <c r="AO164" s="95">
        <v>0</v>
      </c>
      <c r="AP164" s="40">
        <v>8</v>
      </c>
      <c r="AQ164" s="96">
        <f t="shared" si="193"/>
        <v>0</v>
      </c>
      <c r="AR164" s="96"/>
      <c r="AS164" s="96">
        <f t="shared" si="194"/>
        <v>0</v>
      </c>
      <c r="AT164" s="39">
        <v>6</v>
      </c>
      <c r="AU164" s="77">
        <f t="shared" si="166"/>
        <v>91</v>
      </c>
      <c r="AV164" s="83">
        <f t="shared" si="195"/>
        <v>0</v>
      </c>
      <c r="AW164" s="84"/>
      <c r="AX164" s="83">
        <f t="shared" si="156"/>
        <v>0</v>
      </c>
      <c r="AY164" s="515">
        <v>10</v>
      </c>
      <c r="AZ164" s="48">
        <f t="shared" si="196"/>
        <v>0</v>
      </c>
      <c r="BA164" s="164">
        <f>AFRD2!C119</f>
        <v>0</v>
      </c>
      <c r="BB164" s="48">
        <f t="shared" si="182"/>
        <v>0</v>
      </c>
      <c r="BC164" s="48">
        <v>10</v>
      </c>
      <c r="BD164" s="45">
        <f t="shared" si="202"/>
        <v>0</v>
      </c>
      <c r="BE164" s="45">
        <f>TFCC!C103</f>
        <v>0</v>
      </c>
      <c r="BF164" s="46">
        <f t="shared" si="197"/>
        <v>0</v>
      </c>
      <c r="BG164" s="46">
        <v>10</v>
      </c>
      <c r="BH164" s="56">
        <f t="shared" si="198"/>
        <v>0</v>
      </c>
      <c r="BI164" s="56">
        <f>SWID!C103</f>
        <v>0</v>
      </c>
      <c r="BJ164" s="56">
        <f t="shared" si="199"/>
        <v>0</v>
      </c>
      <c r="BK164" s="516">
        <v>10</v>
      </c>
      <c r="BL164" s="36">
        <f t="shared" si="185"/>
        <v>0</v>
      </c>
      <c r="BM164" s="36">
        <f>NSCC!C105</f>
        <v>0</v>
      </c>
      <c r="BN164" s="122">
        <f t="shared" si="186"/>
        <v>0</v>
      </c>
      <c r="BO164" s="121">
        <v>10</v>
      </c>
      <c r="BP164" s="17">
        <f t="shared" si="164"/>
        <v>0</v>
      </c>
      <c r="BQ164" s="17">
        <f t="shared" si="154"/>
        <v>0</v>
      </c>
      <c r="BR164" s="17"/>
      <c r="BS164" s="54"/>
      <c r="BT164" s="53">
        <f t="shared" si="171"/>
        <v>0</v>
      </c>
      <c r="BU164" s="200"/>
      <c r="BV164" s="191" t="e">
        <f>AVERAGE(BU158:BU164)</f>
        <v>#DIV/0!</v>
      </c>
      <c r="BW164" s="18"/>
      <c r="BX164" s="18"/>
      <c r="BY164" s="17">
        <f t="shared" si="165"/>
        <v>0</v>
      </c>
      <c r="BZ164" s="17">
        <f t="shared" si="161"/>
        <v>26191.589888999999</v>
      </c>
      <c r="CA164" s="17">
        <f t="shared" si="168"/>
        <v>0</v>
      </c>
      <c r="CB164" s="17">
        <f t="shared" si="181"/>
        <v>0</v>
      </c>
      <c r="CC164" s="17">
        <f t="shared" si="200"/>
        <v>26191.589888999999</v>
      </c>
      <c r="CF164" s="17"/>
      <c r="CG164" s="17"/>
      <c r="CH164" s="17"/>
      <c r="CI164" s="17"/>
    </row>
    <row r="165" spans="1:87" x14ac:dyDescent="0.25">
      <c r="A165" s="366">
        <f>A164+1</f>
        <v>44950</v>
      </c>
      <c r="B165" s="112"/>
      <c r="C165" s="372">
        <f t="shared" si="179"/>
        <v>0</v>
      </c>
      <c r="D165" s="371"/>
      <c r="E165" s="371">
        <f t="shared" si="180"/>
        <v>0</v>
      </c>
      <c r="F165" s="371">
        <v>7</v>
      </c>
      <c r="G165" s="170">
        <f t="shared" si="201"/>
        <v>0</v>
      </c>
      <c r="H165" s="709"/>
      <c r="I165" s="169">
        <f t="shared" si="187"/>
        <v>0</v>
      </c>
      <c r="J165" s="169">
        <v>7</v>
      </c>
      <c r="K165" s="174">
        <f t="shared" si="176"/>
        <v>0</v>
      </c>
      <c r="L165" s="46"/>
      <c r="M165" s="697">
        <f t="shared" si="188"/>
        <v>0</v>
      </c>
      <c r="N165" s="45">
        <v>7</v>
      </c>
      <c r="O165" s="128">
        <f t="shared" si="203"/>
        <v>0</v>
      </c>
      <c r="P165" s="128"/>
      <c r="Q165" s="128">
        <f t="shared" si="163"/>
        <v>0</v>
      </c>
      <c r="R165" s="128">
        <v>6</v>
      </c>
      <c r="S165" s="181">
        <f t="shared" si="177"/>
        <v>0</v>
      </c>
      <c r="T165" s="180"/>
      <c r="U165" s="180">
        <f t="shared" si="189"/>
        <v>0</v>
      </c>
      <c r="V165" s="180">
        <v>5</v>
      </c>
      <c r="W165" s="380">
        <f t="shared" si="169"/>
        <v>0</v>
      </c>
      <c r="X165" s="379"/>
      <c r="Y165" s="379">
        <f t="shared" si="190"/>
        <v>0</v>
      </c>
      <c r="Z165" s="379">
        <v>7</v>
      </c>
      <c r="AA165" s="99">
        <f t="shared" si="183"/>
        <v>0</v>
      </c>
      <c r="AB165" s="175"/>
      <c r="AC165" s="98">
        <f t="shared" si="170"/>
        <v>0</v>
      </c>
      <c r="AD165" s="98">
        <v>6</v>
      </c>
      <c r="AE165" s="107">
        <f t="shared" si="172"/>
        <v>0</v>
      </c>
      <c r="AF165" s="106"/>
      <c r="AG165" s="106">
        <f t="shared" si="191"/>
        <v>0</v>
      </c>
      <c r="AH165" s="106">
        <v>6</v>
      </c>
      <c r="AI165" s="115">
        <f t="shared" si="184"/>
        <v>0</v>
      </c>
      <c r="AJ165" s="114"/>
      <c r="AK165" s="114">
        <f t="shared" si="178"/>
        <v>0</v>
      </c>
      <c r="AL165" s="114">
        <v>6</v>
      </c>
      <c r="AM165" s="95">
        <f t="shared" si="192"/>
        <v>0</v>
      </c>
      <c r="AN165" s="196"/>
      <c r="AO165" s="95">
        <v>0</v>
      </c>
      <c r="AP165" s="40">
        <v>8</v>
      </c>
      <c r="AQ165" s="96">
        <f t="shared" si="193"/>
        <v>0</v>
      </c>
      <c r="AR165" s="96"/>
      <c r="AS165" s="96">
        <f t="shared" si="194"/>
        <v>0</v>
      </c>
      <c r="AT165" s="39">
        <v>6</v>
      </c>
      <c r="AU165" s="77">
        <f t="shared" si="166"/>
        <v>92</v>
      </c>
      <c r="AV165" s="83">
        <f t="shared" si="195"/>
        <v>0</v>
      </c>
      <c r="AW165" s="84"/>
      <c r="AX165" s="83">
        <f t="shared" si="156"/>
        <v>0</v>
      </c>
      <c r="AY165" s="515">
        <v>10</v>
      </c>
      <c r="AZ165" s="48">
        <f t="shared" si="196"/>
        <v>0</v>
      </c>
      <c r="BA165" s="164">
        <f>AFRD2!C120</f>
        <v>0</v>
      </c>
      <c r="BB165" s="48">
        <f t="shared" si="182"/>
        <v>0</v>
      </c>
      <c r="BC165" s="48">
        <v>10</v>
      </c>
      <c r="BD165" s="45">
        <f t="shared" si="202"/>
        <v>0</v>
      </c>
      <c r="BE165" s="45">
        <f>TFCC!C104</f>
        <v>0</v>
      </c>
      <c r="BF165" s="46">
        <f t="shared" si="197"/>
        <v>0</v>
      </c>
      <c r="BG165" s="46">
        <v>10</v>
      </c>
      <c r="BH165" s="56">
        <f t="shared" si="198"/>
        <v>0</v>
      </c>
      <c r="BI165" s="56">
        <f>SWID!C104</f>
        <v>0</v>
      </c>
      <c r="BJ165" s="56">
        <f t="shared" si="199"/>
        <v>0</v>
      </c>
      <c r="BK165" s="516">
        <v>10</v>
      </c>
      <c r="BL165" s="36">
        <f t="shared" si="185"/>
        <v>0</v>
      </c>
      <c r="BM165" s="36">
        <f>NSCC!C106</f>
        <v>0</v>
      </c>
      <c r="BN165" s="122">
        <f t="shared" si="186"/>
        <v>0</v>
      </c>
      <c r="BO165" s="121">
        <v>10</v>
      </c>
      <c r="BP165" s="17">
        <f t="shared" si="164"/>
        <v>0</v>
      </c>
      <c r="BQ165" s="17">
        <f t="shared" ref="BQ165:BQ228" si="204">BL165+BH165+AZ165+AQ165+AM165+AI165+BD165+AE165+AA165+K165+G165+W165+AV165+S165+O165+C165</f>
        <v>0</v>
      </c>
      <c r="BR165" s="17"/>
      <c r="BS165" s="54"/>
      <c r="BT165" s="53">
        <f t="shared" si="171"/>
        <v>0</v>
      </c>
      <c r="BU165" s="200"/>
      <c r="BV165" s="71"/>
      <c r="BW165" s="18"/>
      <c r="BX165" s="18"/>
      <c r="BY165" s="17">
        <f t="shared" si="165"/>
        <v>0</v>
      </c>
      <c r="BZ165" s="17">
        <f t="shared" si="161"/>
        <v>26191.589888999999</v>
      </c>
      <c r="CA165" s="17">
        <f t="shared" si="168"/>
        <v>0</v>
      </c>
      <c r="CB165" s="17">
        <f t="shared" si="181"/>
        <v>0</v>
      </c>
      <c r="CC165" s="17">
        <f t="shared" si="200"/>
        <v>26191.589888999999</v>
      </c>
      <c r="CF165" s="17"/>
      <c r="CG165" s="17"/>
      <c r="CH165" s="17"/>
      <c r="CI165" s="17"/>
    </row>
    <row r="166" spans="1:87" x14ac:dyDescent="0.25">
      <c r="A166" s="366">
        <f t="shared" si="162"/>
        <v>44951</v>
      </c>
      <c r="B166" s="112"/>
      <c r="C166" s="372">
        <f t="shared" si="179"/>
        <v>0</v>
      </c>
      <c r="D166" s="371"/>
      <c r="E166" s="371">
        <f t="shared" si="180"/>
        <v>0</v>
      </c>
      <c r="F166" s="371">
        <v>7</v>
      </c>
      <c r="G166" s="170">
        <f t="shared" si="201"/>
        <v>0</v>
      </c>
      <c r="H166" s="709"/>
      <c r="I166" s="169">
        <f t="shared" si="187"/>
        <v>0</v>
      </c>
      <c r="J166" s="169">
        <v>7</v>
      </c>
      <c r="K166" s="174">
        <f t="shared" si="176"/>
        <v>0</v>
      </c>
      <c r="L166" s="46"/>
      <c r="M166" s="697">
        <f t="shared" si="188"/>
        <v>0</v>
      </c>
      <c r="N166" s="45">
        <v>7</v>
      </c>
      <c r="O166" s="128">
        <f t="shared" si="203"/>
        <v>0</v>
      </c>
      <c r="P166" s="128"/>
      <c r="Q166" s="128">
        <f t="shared" si="163"/>
        <v>0</v>
      </c>
      <c r="R166" s="128">
        <v>6</v>
      </c>
      <c r="S166" s="181">
        <f t="shared" si="177"/>
        <v>0</v>
      </c>
      <c r="T166" s="180"/>
      <c r="U166" s="180">
        <f t="shared" si="189"/>
        <v>0</v>
      </c>
      <c r="V166" s="180">
        <v>5</v>
      </c>
      <c r="W166" s="380">
        <f t="shared" si="169"/>
        <v>0</v>
      </c>
      <c r="X166" s="379"/>
      <c r="Y166" s="379">
        <f t="shared" si="190"/>
        <v>0</v>
      </c>
      <c r="Z166" s="379">
        <v>7</v>
      </c>
      <c r="AA166" s="99">
        <f t="shared" si="183"/>
        <v>0</v>
      </c>
      <c r="AB166" s="175"/>
      <c r="AC166" s="98">
        <f t="shared" si="170"/>
        <v>0</v>
      </c>
      <c r="AD166" s="98">
        <v>6</v>
      </c>
      <c r="AE166" s="107">
        <f t="shared" si="172"/>
        <v>0</v>
      </c>
      <c r="AF166" s="106"/>
      <c r="AG166" s="106">
        <f t="shared" si="191"/>
        <v>0</v>
      </c>
      <c r="AH166" s="106">
        <v>6</v>
      </c>
      <c r="AI166" s="115">
        <f t="shared" si="184"/>
        <v>0</v>
      </c>
      <c r="AJ166" s="114"/>
      <c r="AK166" s="114">
        <f t="shared" si="178"/>
        <v>0</v>
      </c>
      <c r="AL166" s="114">
        <v>6</v>
      </c>
      <c r="AM166" s="95">
        <f t="shared" si="192"/>
        <v>0</v>
      </c>
      <c r="AN166" s="196"/>
      <c r="AO166" s="95">
        <v>0</v>
      </c>
      <c r="AP166" s="40">
        <v>8</v>
      </c>
      <c r="AQ166" s="96">
        <f t="shared" si="193"/>
        <v>0</v>
      </c>
      <c r="AR166" s="96"/>
      <c r="AS166" s="96">
        <f t="shared" si="194"/>
        <v>0</v>
      </c>
      <c r="AT166" s="39">
        <v>6</v>
      </c>
      <c r="AU166" s="77">
        <f t="shared" si="166"/>
        <v>93</v>
      </c>
      <c r="AV166" s="83">
        <f t="shared" si="195"/>
        <v>0</v>
      </c>
      <c r="AW166" s="84"/>
      <c r="AX166" s="83">
        <f t="shared" si="156"/>
        <v>0</v>
      </c>
      <c r="AY166" s="515">
        <v>10</v>
      </c>
      <c r="AZ166" s="48">
        <f t="shared" si="196"/>
        <v>0</v>
      </c>
      <c r="BA166" s="164">
        <f>AFRD2!C121</f>
        <v>0</v>
      </c>
      <c r="BB166" s="48">
        <f t="shared" si="182"/>
        <v>0</v>
      </c>
      <c r="BC166" s="48">
        <v>10</v>
      </c>
      <c r="BD166" s="45">
        <f t="shared" si="202"/>
        <v>0</v>
      </c>
      <c r="BE166" s="45">
        <f>TFCC!C105</f>
        <v>0</v>
      </c>
      <c r="BF166" s="46">
        <f t="shared" si="197"/>
        <v>0</v>
      </c>
      <c r="BG166" s="46">
        <v>10</v>
      </c>
      <c r="BH166" s="56">
        <f t="shared" si="198"/>
        <v>0</v>
      </c>
      <c r="BI166" s="56">
        <f>SWID!C105</f>
        <v>0</v>
      </c>
      <c r="BJ166" s="56">
        <f t="shared" si="199"/>
        <v>0</v>
      </c>
      <c r="BK166" s="516">
        <v>10</v>
      </c>
      <c r="BL166" s="36">
        <f t="shared" si="185"/>
        <v>0</v>
      </c>
      <c r="BM166" s="36">
        <f>NSCC!C107</f>
        <v>0</v>
      </c>
      <c r="BN166" s="122">
        <f t="shared" si="186"/>
        <v>0</v>
      </c>
      <c r="BO166" s="121">
        <v>10</v>
      </c>
      <c r="BP166" s="17">
        <f t="shared" si="164"/>
        <v>0</v>
      </c>
      <c r="BQ166" s="17">
        <f t="shared" si="204"/>
        <v>0</v>
      </c>
      <c r="BR166" s="17"/>
      <c r="BS166" s="54"/>
      <c r="BT166" s="53">
        <f t="shared" si="171"/>
        <v>0</v>
      </c>
      <c r="BU166" s="200"/>
      <c r="BV166" s="71"/>
      <c r="BW166" s="18"/>
      <c r="BX166" s="18"/>
      <c r="BY166" s="17">
        <f t="shared" si="165"/>
        <v>0</v>
      </c>
      <c r="BZ166" s="17">
        <f t="shared" si="161"/>
        <v>26191.589888999999</v>
      </c>
      <c r="CA166" s="17">
        <f t="shared" si="168"/>
        <v>0</v>
      </c>
      <c r="CB166" s="17">
        <f t="shared" si="181"/>
        <v>0</v>
      </c>
      <c r="CC166" s="17">
        <f t="shared" si="200"/>
        <v>26191.589888999999</v>
      </c>
      <c r="CF166" s="17"/>
      <c r="CG166" s="17"/>
      <c r="CH166" s="17"/>
      <c r="CI166" s="17"/>
    </row>
    <row r="167" spans="1:87" x14ac:dyDescent="0.25">
      <c r="A167" s="366">
        <f t="shared" si="162"/>
        <v>44952</v>
      </c>
      <c r="B167" s="112"/>
      <c r="C167" s="372">
        <f t="shared" si="179"/>
        <v>0</v>
      </c>
      <c r="D167" s="371"/>
      <c r="E167" s="371">
        <f t="shared" si="180"/>
        <v>0</v>
      </c>
      <c r="F167" s="371">
        <v>7</v>
      </c>
      <c r="G167" s="170">
        <f t="shared" si="201"/>
        <v>0</v>
      </c>
      <c r="H167" s="709"/>
      <c r="I167" s="169">
        <f t="shared" si="187"/>
        <v>0</v>
      </c>
      <c r="J167" s="169">
        <v>7</v>
      </c>
      <c r="K167" s="174">
        <f t="shared" si="176"/>
        <v>0</v>
      </c>
      <c r="L167" s="46"/>
      <c r="M167" s="697">
        <f t="shared" si="188"/>
        <v>0</v>
      </c>
      <c r="N167" s="45">
        <v>7</v>
      </c>
      <c r="O167" s="128">
        <f t="shared" si="203"/>
        <v>0</v>
      </c>
      <c r="P167" s="128"/>
      <c r="Q167" s="128">
        <f t="shared" si="163"/>
        <v>0</v>
      </c>
      <c r="R167" s="128">
        <v>6</v>
      </c>
      <c r="S167" s="181">
        <f t="shared" si="177"/>
        <v>0</v>
      </c>
      <c r="T167" s="180"/>
      <c r="U167" s="180">
        <f t="shared" si="189"/>
        <v>0</v>
      </c>
      <c r="V167" s="180">
        <v>5</v>
      </c>
      <c r="W167" s="380">
        <f t="shared" si="169"/>
        <v>0</v>
      </c>
      <c r="X167" s="379"/>
      <c r="Y167" s="379">
        <f t="shared" si="190"/>
        <v>0</v>
      </c>
      <c r="Z167" s="379">
        <v>7</v>
      </c>
      <c r="AA167" s="99">
        <f t="shared" si="183"/>
        <v>0</v>
      </c>
      <c r="AB167" s="175"/>
      <c r="AC167" s="98">
        <f t="shared" si="170"/>
        <v>0</v>
      </c>
      <c r="AD167" s="98">
        <v>6</v>
      </c>
      <c r="AE167" s="107">
        <f t="shared" si="172"/>
        <v>0</v>
      </c>
      <c r="AF167" s="106"/>
      <c r="AG167" s="106">
        <f t="shared" si="191"/>
        <v>0</v>
      </c>
      <c r="AH167" s="106">
        <v>6</v>
      </c>
      <c r="AI167" s="115">
        <f t="shared" si="184"/>
        <v>0</v>
      </c>
      <c r="AJ167" s="114"/>
      <c r="AK167" s="114">
        <f t="shared" si="178"/>
        <v>0</v>
      </c>
      <c r="AL167" s="114">
        <v>6</v>
      </c>
      <c r="AM167" s="95">
        <f t="shared" si="192"/>
        <v>0</v>
      </c>
      <c r="AN167" s="196"/>
      <c r="AO167" s="95">
        <v>0</v>
      </c>
      <c r="AP167" s="40">
        <v>8</v>
      </c>
      <c r="AQ167" s="96">
        <f t="shared" si="193"/>
        <v>0</v>
      </c>
      <c r="AR167" s="96"/>
      <c r="AS167" s="96">
        <f t="shared" si="194"/>
        <v>0</v>
      </c>
      <c r="AT167" s="39">
        <v>6</v>
      </c>
      <c r="AU167" s="77">
        <f t="shared" si="166"/>
        <v>94</v>
      </c>
      <c r="AV167" s="83">
        <f t="shared" si="195"/>
        <v>0</v>
      </c>
      <c r="AW167" s="84"/>
      <c r="AX167" s="83">
        <f t="shared" si="156"/>
        <v>0</v>
      </c>
      <c r="AY167" s="515">
        <v>10</v>
      </c>
      <c r="AZ167" s="48">
        <f t="shared" si="196"/>
        <v>0</v>
      </c>
      <c r="BA167" s="164">
        <f>AFRD2!C122</f>
        <v>0</v>
      </c>
      <c r="BB167" s="48">
        <f t="shared" si="182"/>
        <v>0</v>
      </c>
      <c r="BC167" s="48">
        <v>10</v>
      </c>
      <c r="BD167" s="45">
        <f t="shared" si="202"/>
        <v>0</v>
      </c>
      <c r="BE167" s="45">
        <f>TFCC!C106</f>
        <v>0</v>
      </c>
      <c r="BF167" s="46">
        <f t="shared" si="197"/>
        <v>0</v>
      </c>
      <c r="BG167" s="46">
        <v>10</v>
      </c>
      <c r="BH167" s="56">
        <f t="shared" si="198"/>
        <v>0</v>
      </c>
      <c r="BI167" s="56">
        <f>SWID!C106</f>
        <v>0</v>
      </c>
      <c r="BJ167" s="56">
        <f t="shared" si="199"/>
        <v>0</v>
      </c>
      <c r="BK167" s="516">
        <v>10</v>
      </c>
      <c r="BL167" s="36">
        <f t="shared" si="185"/>
        <v>0</v>
      </c>
      <c r="BM167" s="36">
        <f>NSCC!C108</f>
        <v>0</v>
      </c>
      <c r="BN167" s="122">
        <f t="shared" si="186"/>
        <v>0</v>
      </c>
      <c r="BO167" s="121">
        <v>10</v>
      </c>
      <c r="BP167" s="17">
        <f t="shared" si="164"/>
        <v>0</v>
      </c>
      <c r="BQ167" s="17">
        <f t="shared" si="204"/>
        <v>0</v>
      </c>
      <c r="BR167" s="17"/>
      <c r="BS167" s="54"/>
      <c r="BT167" s="53">
        <f t="shared" si="171"/>
        <v>0</v>
      </c>
      <c r="BU167" s="200"/>
      <c r="BV167" s="71"/>
      <c r="BW167" s="18"/>
      <c r="BX167" s="18"/>
      <c r="BY167" s="17">
        <f t="shared" si="165"/>
        <v>0</v>
      </c>
      <c r="BZ167" s="17">
        <f t="shared" si="161"/>
        <v>26191.589888999999</v>
      </c>
      <c r="CA167" s="17">
        <f t="shared" si="168"/>
        <v>0</v>
      </c>
      <c r="CB167" s="17">
        <f t="shared" si="181"/>
        <v>0</v>
      </c>
      <c r="CC167" s="17">
        <f t="shared" si="200"/>
        <v>26191.589888999999</v>
      </c>
      <c r="CF167" s="17"/>
      <c r="CG167" s="17"/>
      <c r="CH167" s="17"/>
      <c r="CI167" s="17"/>
    </row>
    <row r="168" spans="1:87" x14ac:dyDescent="0.25">
      <c r="A168" s="366">
        <f t="shared" si="162"/>
        <v>44953</v>
      </c>
      <c r="B168" s="112"/>
      <c r="C168" s="372">
        <f t="shared" si="179"/>
        <v>0</v>
      </c>
      <c r="D168" s="371"/>
      <c r="E168" s="371">
        <f t="shared" si="180"/>
        <v>0</v>
      </c>
      <c r="F168" s="371">
        <v>7</v>
      </c>
      <c r="G168" s="170">
        <f t="shared" si="201"/>
        <v>0</v>
      </c>
      <c r="H168" s="709"/>
      <c r="I168" s="169">
        <f t="shared" si="187"/>
        <v>0</v>
      </c>
      <c r="J168" s="169">
        <v>7</v>
      </c>
      <c r="K168" s="174">
        <f t="shared" si="176"/>
        <v>0</v>
      </c>
      <c r="L168" s="46"/>
      <c r="M168" s="697">
        <f t="shared" si="188"/>
        <v>0</v>
      </c>
      <c r="N168" s="45">
        <v>7</v>
      </c>
      <c r="O168" s="128">
        <f t="shared" si="203"/>
        <v>0</v>
      </c>
      <c r="P168" s="128"/>
      <c r="Q168" s="128">
        <f t="shared" si="163"/>
        <v>0</v>
      </c>
      <c r="R168" s="128">
        <v>6</v>
      </c>
      <c r="S168" s="181">
        <f t="shared" si="177"/>
        <v>0</v>
      </c>
      <c r="T168" s="180"/>
      <c r="U168" s="180">
        <f t="shared" si="189"/>
        <v>0</v>
      </c>
      <c r="V168" s="180">
        <v>5</v>
      </c>
      <c r="W168" s="380">
        <f t="shared" si="169"/>
        <v>0</v>
      </c>
      <c r="X168" s="379"/>
      <c r="Y168" s="379">
        <f t="shared" si="190"/>
        <v>0</v>
      </c>
      <c r="Z168" s="379">
        <v>7</v>
      </c>
      <c r="AA168" s="99">
        <f t="shared" si="183"/>
        <v>0</v>
      </c>
      <c r="AB168" s="175"/>
      <c r="AC168" s="98">
        <f t="shared" si="170"/>
        <v>0</v>
      </c>
      <c r="AD168" s="98">
        <v>6</v>
      </c>
      <c r="AE168" s="107">
        <f t="shared" si="172"/>
        <v>0</v>
      </c>
      <c r="AF168" s="106"/>
      <c r="AG168" s="106">
        <f t="shared" si="191"/>
        <v>0</v>
      </c>
      <c r="AH168" s="106">
        <v>6</v>
      </c>
      <c r="AI168" s="115">
        <f t="shared" si="184"/>
        <v>0</v>
      </c>
      <c r="AJ168" s="114"/>
      <c r="AK168" s="114">
        <f t="shared" si="178"/>
        <v>0</v>
      </c>
      <c r="AL168" s="114">
        <v>6</v>
      </c>
      <c r="AM168" s="95">
        <f t="shared" si="192"/>
        <v>0</v>
      </c>
      <c r="AN168" s="196"/>
      <c r="AO168" s="95">
        <v>0</v>
      </c>
      <c r="AP168" s="40">
        <v>8</v>
      </c>
      <c r="AQ168" s="96">
        <f t="shared" si="193"/>
        <v>0</v>
      </c>
      <c r="AR168" s="96"/>
      <c r="AS168" s="96">
        <f t="shared" si="194"/>
        <v>0</v>
      </c>
      <c r="AT168" s="39">
        <v>6</v>
      </c>
      <c r="AU168" s="77">
        <f t="shared" si="166"/>
        <v>95</v>
      </c>
      <c r="AV168" s="83">
        <f t="shared" si="195"/>
        <v>0</v>
      </c>
      <c r="AW168" s="84"/>
      <c r="AX168" s="83">
        <f t="shared" si="156"/>
        <v>0</v>
      </c>
      <c r="AY168" s="515">
        <v>10</v>
      </c>
      <c r="AZ168" s="48">
        <f t="shared" si="196"/>
        <v>0</v>
      </c>
      <c r="BA168" s="164">
        <f>AFRD2!C123</f>
        <v>0</v>
      </c>
      <c r="BB168" s="48">
        <f t="shared" si="182"/>
        <v>0</v>
      </c>
      <c r="BC168" s="48">
        <v>10</v>
      </c>
      <c r="BD168" s="45">
        <f t="shared" si="202"/>
        <v>0</v>
      </c>
      <c r="BE168" s="45">
        <f>TFCC!C107</f>
        <v>0</v>
      </c>
      <c r="BF168" s="46">
        <f t="shared" si="197"/>
        <v>0</v>
      </c>
      <c r="BG168" s="46">
        <v>10</v>
      </c>
      <c r="BH168" s="56">
        <f t="shared" si="198"/>
        <v>0</v>
      </c>
      <c r="BI168" s="56">
        <f>SWID!C107</f>
        <v>0</v>
      </c>
      <c r="BJ168" s="56">
        <f t="shared" si="199"/>
        <v>0</v>
      </c>
      <c r="BK168" s="516">
        <v>10</v>
      </c>
      <c r="BL168" s="36">
        <f t="shared" si="185"/>
        <v>0</v>
      </c>
      <c r="BM168" s="36">
        <f>NSCC!C109</f>
        <v>0</v>
      </c>
      <c r="BN168" s="122">
        <f t="shared" si="186"/>
        <v>0</v>
      </c>
      <c r="BO168" s="121">
        <v>10</v>
      </c>
      <c r="BP168" s="17">
        <f t="shared" si="164"/>
        <v>0</v>
      </c>
      <c r="BQ168" s="17">
        <f t="shared" si="204"/>
        <v>0</v>
      </c>
      <c r="BR168" s="17"/>
      <c r="BS168" s="54"/>
      <c r="BT168" s="53">
        <f t="shared" si="171"/>
        <v>0</v>
      </c>
      <c r="BU168" s="200"/>
      <c r="BV168" s="71"/>
      <c r="BW168" s="18"/>
      <c r="BX168" s="18"/>
      <c r="BY168" s="17">
        <f t="shared" si="165"/>
        <v>0</v>
      </c>
      <c r="BZ168" s="17">
        <f t="shared" si="161"/>
        <v>26191.589888999999</v>
      </c>
      <c r="CA168" s="17">
        <f t="shared" si="168"/>
        <v>0</v>
      </c>
      <c r="CB168" s="17">
        <f t="shared" si="181"/>
        <v>0</v>
      </c>
      <c r="CC168" s="17">
        <f t="shared" si="200"/>
        <v>26191.589888999999</v>
      </c>
      <c r="CF168" s="17"/>
      <c r="CG168" s="17"/>
      <c r="CH168" s="17"/>
      <c r="CI168" s="17"/>
    </row>
    <row r="169" spans="1:87" x14ac:dyDescent="0.25">
      <c r="A169" s="366">
        <f t="shared" si="162"/>
        <v>44954</v>
      </c>
      <c r="B169" s="112"/>
      <c r="C169" s="372">
        <f t="shared" si="179"/>
        <v>0</v>
      </c>
      <c r="D169" s="371"/>
      <c r="E169" s="371">
        <f t="shared" si="180"/>
        <v>0</v>
      </c>
      <c r="F169" s="371">
        <v>7</v>
      </c>
      <c r="G169" s="170">
        <f t="shared" si="201"/>
        <v>0</v>
      </c>
      <c r="H169" s="709"/>
      <c r="I169" s="169">
        <f t="shared" si="187"/>
        <v>0</v>
      </c>
      <c r="J169" s="169">
        <v>7</v>
      </c>
      <c r="K169" s="174">
        <f t="shared" si="176"/>
        <v>0</v>
      </c>
      <c r="L169" s="46"/>
      <c r="M169" s="697">
        <f t="shared" si="188"/>
        <v>0</v>
      </c>
      <c r="N169" s="45">
        <v>7</v>
      </c>
      <c r="O169" s="128">
        <f t="shared" si="203"/>
        <v>0</v>
      </c>
      <c r="P169" s="128"/>
      <c r="Q169" s="128">
        <f t="shared" si="163"/>
        <v>0</v>
      </c>
      <c r="R169" s="128">
        <v>6</v>
      </c>
      <c r="S169" s="181">
        <f t="shared" si="177"/>
        <v>0</v>
      </c>
      <c r="T169" s="180"/>
      <c r="U169" s="180">
        <f t="shared" si="189"/>
        <v>0</v>
      </c>
      <c r="V169" s="180">
        <v>5</v>
      </c>
      <c r="W169" s="380">
        <f t="shared" si="169"/>
        <v>0</v>
      </c>
      <c r="X169" s="379"/>
      <c r="Y169" s="379">
        <f t="shared" si="190"/>
        <v>0</v>
      </c>
      <c r="Z169" s="379">
        <v>7</v>
      </c>
      <c r="AA169" s="99">
        <f t="shared" si="183"/>
        <v>0</v>
      </c>
      <c r="AB169" s="175"/>
      <c r="AC169" s="98">
        <f t="shared" si="170"/>
        <v>0</v>
      </c>
      <c r="AD169" s="98">
        <v>6</v>
      </c>
      <c r="AE169" s="107">
        <f t="shared" si="172"/>
        <v>0</v>
      </c>
      <c r="AF169" s="106"/>
      <c r="AG169" s="106">
        <f t="shared" si="191"/>
        <v>0</v>
      </c>
      <c r="AH169" s="106">
        <v>6</v>
      </c>
      <c r="AI169" s="115">
        <f t="shared" si="184"/>
        <v>0</v>
      </c>
      <c r="AJ169" s="114"/>
      <c r="AK169" s="114">
        <f t="shared" si="178"/>
        <v>0</v>
      </c>
      <c r="AL169" s="114">
        <v>6</v>
      </c>
      <c r="AM169" s="95">
        <f t="shared" si="192"/>
        <v>0</v>
      </c>
      <c r="AN169" s="196"/>
      <c r="AO169" s="95">
        <v>0</v>
      </c>
      <c r="AP169" s="40">
        <v>8</v>
      </c>
      <c r="AQ169" s="96">
        <f t="shared" si="193"/>
        <v>0</v>
      </c>
      <c r="AR169" s="96"/>
      <c r="AS169" s="96">
        <f t="shared" si="194"/>
        <v>0</v>
      </c>
      <c r="AT169" s="39">
        <v>6</v>
      </c>
      <c r="AU169" s="77">
        <f t="shared" si="166"/>
        <v>96</v>
      </c>
      <c r="AV169" s="83">
        <f t="shared" si="195"/>
        <v>0</v>
      </c>
      <c r="AW169" s="84"/>
      <c r="AX169" s="83">
        <f t="shared" si="156"/>
        <v>0</v>
      </c>
      <c r="AY169" s="515">
        <v>10</v>
      </c>
      <c r="AZ169" s="48">
        <f t="shared" si="196"/>
        <v>0</v>
      </c>
      <c r="BA169" s="164">
        <f>AFRD2!C124</f>
        <v>0</v>
      </c>
      <c r="BB169" s="48">
        <f t="shared" si="182"/>
        <v>0</v>
      </c>
      <c r="BC169" s="48">
        <v>10</v>
      </c>
      <c r="BD169" s="45">
        <f t="shared" si="202"/>
        <v>0</v>
      </c>
      <c r="BE169" s="45">
        <f>TFCC!C108</f>
        <v>0</v>
      </c>
      <c r="BF169" s="46">
        <f t="shared" si="197"/>
        <v>0</v>
      </c>
      <c r="BG169" s="46">
        <v>10</v>
      </c>
      <c r="BH169" s="56">
        <f t="shared" si="198"/>
        <v>0</v>
      </c>
      <c r="BI169" s="56">
        <f>SWID!C108</f>
        <v>0</v>
      </c>
      <c r="BJ169" s="56">
        <f t="shared" si="199"/>
        <v>0</v>
      </c>
      <c r="BK169" s="516">
        <v>10</v>
      </c>
      <c r="BL169" s="36">
        <f t="shared" si="185"/>
        <v>0</v>
      </c>
      <c r="BM169" s="36">
        <f>NSCC!C110</f>
        <v>0</v>
      </c>
      <c r="BN169" s="122">
        <f t="shared" si="186"/>
        <v>0</v>
      </c>
      <c r="BO169" s="121">
        <v>10</v>
      </c>
      <c r="BP169" s="17">
        <f t="shared" si="164"/>
        <v>0</v>
      </c>
      <c r="BQ169" s="17">
        <f t="shared" si="204"/>
        <v>0</v>
      </c>
      <c r="BR169" s="17"/>
      <c r="BS169" s="54"/>
      <c r="BT169" s="53">
        <f t="shared" si="171"/>
        <v>0</v>
      </c>
      <c r="BU169" s="200"/>
      <c r="BV169" s="71"/>
      <c r="BW169" s="18"/>
      <c r="BX169" s="18"/>
      <c r="BY169" s="17">
        <f t="shared" si="165"/>
        <v>0</v>
      </c>
      <c r="BZ169" s="17">
        <f t="shared" si="161"/>
        <v>26191.589888999999</v>
      </c>
      <c r="CA169" s="17">
        <f t="shared" si="168"/>
        <v>0</v>
      </c>
      <c r="CB169" s="17">
        <f t="shared" si="181"/>
        <v>0</v>
      </c>
      <c r="CC169" s="17">
        <f t="shared" si="200"/>
        <v>26191.589888999999</v>
      </c>
      <c r="CF169" s="17"/>
      <c r="CG169" s="17"/>
      <c r="CH169" s="17"/>
      <c r="CI169" s="17"/>
    </row>
    <row r="170" spans="1:87" x14ac:dyDescent="0.25">
      <c r="A170" s="366">
        <f t="shared" si="162"/>
        <v>44955</v>
      </c>
      <c r="B170" s="112"/>
      <c r="C170" s="372">
        <f t="shared" si="179"/>
        <v>0</v>
      </c>
      <c r="D170" s="371"/>
      <c r="E170" s="371">
        <f t="shared" si="180"/>
        <v>0</v>
      </c>
      <c r="F170" s="371">
        <v>7</v>
      </c>
      <c r="G170" s="170">
        <f t="shared" si="201"/>
        <v>0</v>
      </c>
      <c r="H170" s="709"/>
      <c r="I170" s="169">
        <f t="shared" si="187"/>
        <v>0</v>
      </c>
      <c r="J170" s="169">
        <v>7</v>
      </c>
      <c r="K170" s="174">
        <f t="shared" si="176"/>
        <v>0</v>
      </c>
      <c r="L170" s="46"/>
      <c r="M170" s="697">
        <f t="shared" si="188"/>
        <v>0</v>
      </c>
      <c r="N170" s="45">
        <v>7</v>
      </c>
      <c r="O170" s="128">
        <f t="shared" si="203"/>
        <v>0</v>
      </c>
      <c r="P170" s="128"/>
      <c r="Q170" s="128">
        <f t="shared" si="163"/>
        <v>0</v>
      </c>
      <c r="R170" s="128">
        <v>6</v>
      </c>
      <c r="S170" s="181">
        <f t="shared" si="177"/>
        <v>0</v>
      </c>
      <c r="T170" s="180"/>
      <c r="U170" s="180">
        <f t="shared" si="189"/>
        <v>0</v>
      </c>
      <c r="V170" s="180">
        <v>5</v>
      </c>
      <c r="W170" s="380">
        <f t="shared" si="169"/>
        <v>0</v>
      </c>
      <c r="X170" s="379"/>
      <c r="Y170" s="379">
        <f t="shared" si="190"/>
        <v>0</v>
      </c>
      <c r="Z170" s="379">
        <v>7</v>
      </c>
      <c r="AA170" s="99">
        <f t="shared" si="183"/>
        <v>0</v>
      </c>
      <c r="AB170" s="175"/>
      <c r="AC170" s="98">
        <f t="shared" si="170"/>
        <v>0</v>
      </c>
      <c r="AD170" s="98">
        <v>6</v>
      </c>
      <c r="AE170" s="107">
        <f t="shared" si="172"/>
        <v>0</v>
      </c>
      <c r="AF170" s="106"/>
      <c r="AG170" s="106">
        <f t="shared" si="191"/>
        <v>0</v>
      </c>
      <c r="AH170" s="106">
        <v>6</v>
      </c>
      <c r="AI170" s="115">
        <f t="shared" si="184"/>
        <v>0</v>
      </c>
      <c r="AJ170" s="114"/>
      <c r="AK170" s="114">
        <f t="shared" si="178"/>
        <v>0</v>
      </c>
      <c r="AL170" s="114">
        <v>6</v>
      </c>
      <c r="AM170" s="95">
        <f t="shared" si="192"/>
        <v>0</v>
      </c>
      <c r="AN170" s="196"/>
      <c r="AO170" s="95">
        <v>0</v>
      </c>
      <c r="AP170" s="40">
        <v>8</v>
      </c>
      <c r="AQ170" s="96">
        <f t="shared" si="193"/>
        <v>0</v>
      </c>
      <c r="AR170" s="96"/>
      <c r="AS170" s="96">
        <f t="shared" si="194"/>
        <v>0</v>
      </c>
      <c r="AT170" s="39">
        <v>6</v>
      </c>
      <c r="AU170" s="77">
        <f t="shared" si="166"/>
        <v>97</v>
      </c>
      <c r="AV170" s="83">
        <f t="shared" si="195"/>
        <v>0</v>
      </c>
      <c r="AW170" s="84"/>
      <c r="AX170" s="83">
        <f t="shared" si="156"/>
        <v>0</v>
      </c>
      <c r="AY170" s="515">
        <v>10</v>
      </c>
      <c r="AZ170" s="48">
        <f t="shared" si="196"/>
        <v>0</v>
      </c>
      <c r="BA170" s="164">
        <f>AFRD2!C125</f>
        <v>0</v>
      </c>
      <c r="BB170" s="48">
        <f t="shared" si="182"/>
        <v>0</v>
      </c>
      <c r="BC170" s="48">
        <v>10</v>
      </c>
      <c r="BD170" s="45">
        <f t="shared" si="202"/>
        <v>0</v>
      </c>
      <c r="BE170" s="45">
        <f>TFCC!C109</f>
        <v>0</v>
      </c>
      <c r="BF170" s="46">
        <f t="shared" si="197"/>
        <v>0</v>
      </c>
      <c r="BG170" s="46">
        <v>10</v>
      </c>
      <c r="BH170" s="56">
        <f t="shared" si="198"/>
        <v>0</v>
      </c>
      <c r="BI170" s="56">
        <f>SWID!C109</f>
        <v>0</v>
      </c>
      <c r="BJ170" s="56">
        <f t="shared" si="199"/>
        <v>0</v>
      </c>
      <c r="BK170" s="516">
        <v>10</v>
      </c>
      <c r="BL170" s="36">
        <f t="shared" si="185"/>
        <v>0</v>
      </c>
      <c r="BM170" s="36">
        <f>NSCC!C111</f>
        <v>0</v>
      </c>
      <c r="BN170" s="122">
        <f t="shared" si="186"/>
        <v>0</v>
      </c>
      <c r="BO170" s="121">
        <v>10</v>
      </c>
      <c r="BP170" s="17">
        <f t="shared" si="164"/>
        <v>0</v>
      </c>
      <c r="BQ170" s="17">
        <f t="shared" si="204"/>
        <v>0</v>
      </c>
      <c r="BR170" s="17"/>
      <c r="BS170" s="54"/>
      <c r="BT170" s="53">
        <f t="shared" si="171"/>
        <v>0</v>
      </c>
      <c r="BU170" s="200"/>
      <c r="BV170" s="71"/>
      <c r="BW170" s="18"/>
      <c r="BX170" s="18"/>
      <c r="BY170" s="17">
        <f t="shared" si="165"/>
        <v>0</v>
      </c>
      <c r="BZ170" s="17">
        <f t="shared" si="161"/>
        <v>26191.589888999999</v>
      </c>
      <c r="CA170" s="17">
        <f t="shared" si="168"/>
        <v>0</v>
      </c>
      <c r="CB170" s="17">
        <f t="shared" si="181"/>
        <v>0</v>
      </c>
      <c r="CC170" s="17">
        <f t="shared" si="200"/>
        <v>26191.589888999999</v>
      </c>
      <c r="CF170" s="17"/>
      <c r="CG170" s="17"/>
      <c r="CH170" s="17"/>
      <c r="CI170" s="17"/>
    </row>
    <row r="171" spans="1:87" x14ac:dyDescent="0.25">
      <c r="A171" s="366">
        <f t="shared" si="162"/>
        <v>44956</v>
      </c>
      <c r="B171" s="112"/>
      <c r="C171" s="372">
        <f t="shared" si="179"/>
        <v>0</v>
      </c>
      <c r="D171" s="371"/>
      <c r="E171" s="371">
        <f t="shared" si="180"/>
        <v>0</v>
      </c>
      <c r="F171" s="371">
        <v>7</v>
      </c>
      <c r="G171" s="170">
        <f t="shared" si="201"/>
        <v>0</v>
      </c>
      <c r="H171" s="709"/>
      <c r="I171" s="169">
        <f t="shared" si="187"/>
        <v>0</v>
      </c>
      <c r="J171" s="169">
        <v>7</v>
      </c>
      <c r="K171" s="174">
        <f t="shared" si="176"/>
        <v>0</v>
      </c>
      <c r="L171" s="46"/>
      <c r="M171" s="697">
        <f t="shared" si="188"/>
        <v>0</v>
      </c>
      <c r="N171" s="45">
        <v>7</v>
      </c>
      <c r="O171" s="128">
        <f t="shared" si="203"/>
        <v>0</v>
      </c>
      <c r="P171" s="128"/>
      <c r="Q171" s="128">
        <f t="shared" si="163"/>
        <v>0</v>
      </c>
      <c r="R171" s="128">
        <v>6</v>
      </c>
      <c r="S171" s="181">
        <f t="shared" si="177"/>
        <v>0</v>
      </c>
      <c r="T171" s="180"/>
      <c r="U171" s="180">
        <f t="shared" si="189"/>
        <v>0</v>
      </c>
      <c r="V171" s="180">
        <v>5</v>
      </c>
      <c r="W171" s="380">
        <f t="shared" si="169"/>
        <v>0</v>
      </c>
      <c r="X171" s="379"/>
      <c r="Y171" s="379">
        <f t="shared" si="190"/>
        <v>0</v>
      </c>
      <c r="Z171" s="379">
        <v>7</v>
      </c>
      <c r="AA171" s="99">
        <f t="shared" si="183"/>
        <v>0</v>
      </c>
      <c r="AB171" s="175"/>
      <c r="AC171" s="98">
        <f t="shared" si="170"/>
        <v>0</v>
      </c>
      <c r="AD171" s="98">
        <v>6</v>
      </c>
      <c r="AE171" s="107">
        <f t="shared" si="172"/>
        <v>0</v>
      </c>
      <c r="AF171" s="106"/>
      <c r="AG171" s="106">
        <f t="shared" si="191"/>
        <v>0</v>
      </c>
      <c r="AH171" s="106">
        <v>6</v>
      </c>
      <c r="AI171" s="115">
        <f t="shared" si="184"/>
        <v>0</v>
      </c>
      <c r="AJ171" s="114"/>
      <c r="AK171" s="114">
        <f t="shared" si="178"/>
        <v>0</v>
      </c>
      <c r="AL171" s="114">
        <v>6</v>
      </c>
      <c r="AM171" s="95">
        <f t="shared" si="192"/>
        <v>0</v>
      </c>
      <c r="AN171" s="196"/>
      <c r="AO171" s="95">
        <v>0</v>
      </c>
      <c r="AP171" s="40">
        <v>8</v>
      </c>
      <c r="AQ171" s="96">
        <f t="shared" si="193"/>
        <v>0</v>
      </c>
      <c r="AR171" s="96"/>
      <c r="AS171" s="96">
        <f t="shared" si="194"/>
        <v>0</v>
      </c>
      <c r="AT171" s="39">
        <v>6</v>
      </c>
      <c r="AU171" s="77">
        <f t="shared" si="166"/>
        <v>98</v>
      </c>
      <c r="AV171" s="83">
        <f t="shared" si="195"/>
        <v>0</v>
      </c>
      <c r="AW171" s="84"/>
      <c r="AX171" s="83">
        <f t="shared" si="156"/>
        <v>0</v>
      </c>
      <c r="AY171" s="515">
        <v>10</v>
      </c>
      <c r="AZ171" s="48">
        <f t="shared" si="196"/>
        <v>0</v>
      </c>
      <c r="BA171" s="164">
        <f>AFRD2!C126</f>
        <v>0</v>
      </c>
      <c r="BB171" s="48">
        <f t="shared" si="182"/>
        <v>0</v>
      </c>
      <c r="BC171" s="48">
        <v>10</v>
      </c>
      <c r="BD171" s="45">
        <f t="shared" si="202"/>
        <v>0</v>
      </c>
      <c r="BE171" s="45">
        <f>TFCC!C110</f>
        <v>0</v>
      </c>
      <c r="BF171" s="46">
        <f t="shared" si="197"/>
        <v>0</v>
      </c>
      <c r="BG171" s="46">
        <v>10</v>
      </c>
      <c r="BH171" s="56">
        <f t="shared" si="198"/>
        <v>0</v>
      </c>
      <c r="BI171" s="56">
        <f>SWID!C110</f>
        <v>0</v>
      </c>
      <c r="BJ171" s="56">
        <f t="shared" si="199"/>
        <v>0</v>
      </c>
      <c r="BK171" s="516">
        <v>10</v>
      </c>
      <c r="BL171" s="36">
        <f t="shared" si="185"/>
        <v>0</v>
      </c>
      <c r="BM171" s="36">
        <f>NSCC!C112</f>
        <v>0</v>
      </c>
      <c r="BN171" s="122">
        <f t="shared" si="186"/>
        <v>0</v>
      </c>
      <c r="BO171" s="121">
        <v>10</v>
      </c>
      <c r="BP171" s="17">
        <f t="shared" si="164"/>
        <v>0</v>
      </c>
      <c r="BQ171" s="17">
        <f t="shared" si="204"/>
        <v>0</v>
      </c>
      <c r="BR171" s="17"/>
      <c r="BS171" s="54"/>
      <c r="BT171" s="53">
        <f t="shared" si="171"/>
        <v>0</v>
      </c>
      <c r="BU171" s="200"/>
      <c r="BV171" s="191" t="e">
        <f>AVERAGE(BU165:BU171)</f>
        <v>#DIV/0!</v>
      </c>
      <c r="BW171" s="18"/>
      <c r="BX171" s="18"/>
      <c r="BY171" s="17">
        <f t="shared" si="165"/>
        <v>0</v>
      </c>
      <c r="BZ171" s="17">
        <f t="shared" si="161"/>
        <v>26191.589888999999</v>
      </c>
      <c r="CA171" s="17">
        <f t="shared" si="168"/>
        <v>0</v>
      </c>
      <c r="CB171" s="17">
        <f t="shared" si="181"/>
        <v>0</v>
      </c>
      <c r="CC171" s="17">
        <f t="shared" si="200"/>
        <v>26191.589888999999</v>
      </c>
      <c r="CF171" s="17"/>
      <c r="CG171" s="17"/>
      <c r="CH171" s="17"/>
      <c r="CI171" s="17"/>
    </row>
    <row r="172" spans="1:87" x14ac:dyDescent="0.25">
      <c r="A172" s="366">
        <f t="shared" si="162"/>
        <v>44957</v>
      </c>
      <c r="B172" s="112"/>
      <c r="C172" s="372">
        <f t="shared" si="179"/>
        <v>0</v>
      </c>
      <c r="D172" s="371"/>
      <c r="E172" s="371">
        <f t="shared" si="180"/>
        <v>0</v>
      </c>
      <c r="F172" s="371">
        <v>7</v>
      </c>
      <c r="G172" s="170">
        <f t="shared" si="201"/>
        <v>0</v>
      </c>
      <c r="H172" s="709"/>
      <c r="I172" s="169">
        <f t="shared" si="187"/>
        <v>0</v>
      </c>
      <c r="J172" s="169">
        <v>7</v>
      </c>
      <c r="K172" s="174">
        <f t="shared" si="176"/>
        <v>0</v>
      </c>
      <c r="L172" s="46"/>
      <c r="M172" s="697">
        <f t="shared" si="188"/>
        <v>0</v>
      </c>
      <c r="N172" s="45">
        <v>7</v>
      </c>
      <c r="O172" s="128">
        <f t="shared" si="203"/>
        <v>0</v>
      </c>
      <c r="P172" s="128"/>
      <c r="Q172" s="128">
        <f t="shared" si="163"/>
        <v>0</v>
      </c>
      <c r="R172" s="128">
        <v>6</v>
      </c>
      <c r="S172" s="181">
        <f t="shared" si="177"/>
        <v>0</v>
      </c>
      <c r="T172" s="180"/>
      <c r="U172" s="180">
        <f t="shared" si="189"/>
        <v>0</v>
      </c>
      <c r="V172" s="180">
        <v>5</v>
      </c>
      <c r="W172" s="380">
        <f t="shared" si="169"/>
        <v>0</v>
      </c>
      <c r="X172" s="379"/>
      <c r="Y172" s="379">
        <f t="shared" si="190"/>
        <v>0</v>
      </c>
      <c r="Z172" s="379">
        <v>7</v>
      </c>
      <c r="AA172" s="99">
        <f t="shared" si="183"/>
        <v>0</v>
      </c>
      <c r="AB172" s="175"/>
      <c r="AC172" s="98">
        <f t="shared" si="170"/>
        <v>0</v>
      </c>
      <c r="AD172" s="98">
        <v>6</v>
      </c>
      <c r="AE172" s="107">
        <f t="shared" si="172"/>
        <v>0</v>
      </c>
      <c r="AF172" s="106"/>
      <c r="AG172" s="106">
        <f t="shared" si="191"/>
        <v>0</v>
      </c>
      <c r="AH172" s="106">
        <v>6</v>
      </c>
      <c r="AI172" s="115">
        <f t="shared" si="184"/>
        <v>0</v>
      </c>
      <c r="AJ172" s="114"/>
      <c r="AK172" s="114">
        <f t="shared" si="178"/>
        <v>0</v>
      </c>
      <c r="AL172" s="114">
        <v>6</v>
      </c>
      <c r="AM172" s="95">
        <f t="shared" si="192"/>
        <v>0</v>
      </c>
      <c r="AN172" s="196"/>
      <c r="AO172" s="95">
        <v>0</v>
      </c>
      <c r="AP172" s="40">
        <v>8</v>
      </c>
      <c r="AQ172" s="96">
        <f t="shared" si="193"/>
        <v>0</v>
      </c>
      <c r="AR172" s="96"/>
      <c r="AS172" s="96">
        <f t="shared" si="194"/>
        <v>0</v>
      </c>
      <c r="AT172" s="39">
        <v>6</v>
      </c>
      <c r="AU172" s="77">
        <f t="shared" si="166"/>
        <v>99</v>
      </c>
      <c r="AV172" s="83">
        <f t="shared" si="195"/>
        <v>0</v>
      </c>
      <c r="AW172" s="84"/>
      <c r="AX172" s="83">
        <f t="shared" si="156"/>
        <v>0</v>
      </c>
      <c r="AY172" s="515">
        <v>10</v>
      </c>
      <c r="AZ172" s="48">
        <f t="shared" si="196"/>
        <v>0</v>
      </c>
      <c r="BA172" s="164">
        <f>AFRD2!C127</f>
        <v>0</v>
      </c>
      <c r="BB172" s="48">
        <f t="shared" si="182"/>
        <v>0</v>
      </c>
      <c r="BC172" s="48">
        <v>10</v>
      </c>
      <c r="BD172" s="45">
        <f t="shared" si="202"/>
        <v>0</v>
      </c>
      <c r="BE172" s="45">
        <f>TFCC!C111</f>
        <v>0</v>
      </c>
      <c r="BF172" s="46">
        <f t="shared" si="197"/>
        <v>0</v>
      </c>
      <c r="BG172" s="46">
        <v>10</v>
      </c>
      <c r="BH172" s="56">
        <f t="shared" si="198"/>
        <v>0</v>
      </c>
      <c r="BI172" s="56">
        <f>SWID!C111</f>
        <v>0</v>
      </c>
      <c r="BJ172" s="56">
        <f t="shared" si="199"/>
        <v>0</v>
      </c>
      <c r="BK172" s="516">
        <v>10</v>
      </c>
      <c r="BL172" s="36">
        <f t="shared" si="185"/>
        <v>0</v>
      </c>
      <c r="BM172" s="36">
        <f>NSCC!C113</f>
        <v>0</v>
      </c>
      <c r="BN172" s="122">
        <f t="shared" si="186"/>
        <v>0</v>
      </c>
      <c r="BO172" s="121">
        <v>10</v>
      </c>
      <c r="BP172" s="17">
        <f t="shared" si="164"/>
        <v>0</v>
      </c>
      <c r="BQ172" s="17">
        <f t="shared" si="204"/>
        <v>0</v>
      </c>
      <c r="BR172" s="17"/>
      <c r="BS172" s="54"/>
      <c r="BT172" s="53">
        <f t="shared" si="171"/>
        <v>0</v>
      </c>
      <c r="BU172" s="200"/>
      <c r="BV172" s="71"/>
      <c r="BW172" s="18"/>
      <c r="BX172" s="18"/>
      <c r="BY172" s="17">
        <f t="shared" si="165"/>
        <v>0</v>
      </c>
      <c r="BZ172" s="17">
        <f t="shared" si="161"/>
        <v>26191.589888999999</v>
      </c>
      <c r="CA172" s="17">
        <f t="shared" si="168"/>
        <v>0</v>
      </c>
      <c r="CB172" s="17">
        <f t="shared" si="181"/>
        <v>0</v>
      </c>
      <c r="CC172" s="17">
        <f t="shared" si="200"/>
        <v>26191.589888999999</v>
      </c>
      <c r="CF172" s="17"/>
      <c r="CG172" s="17"/>
      <c r="CH172" s="17"/>
      <c r="CI172" s="17"/>
    </row>
    <row r="173" spans="1:87" x14ac:dyDescent="0.25">
      <c r="A173" s="366">
        <f t="shared" si="162"/>
        <v>44958</v>
      </c>
      <c r="B173" s="112"/>
      <c r="C173" s="372">
        <f t="shared" si="179"/>
        <v>0</v>
      </c>
      <c r="D173" s="371"/>
      <c r="E173" s="371">
        <f t="shared" si="180"/>
        <v>0</v>
      </c>
      <c r="F173" s="371">
        <v>7</v>
      </c>
      <c r="G173" s="170">
        <f t="shared" si="201"/>
        <v>0</v>
      </c>
      <c r="H173" s="709"/>
      <c r="I173" s="169">
        <f t="shared" si="187"/>
        <v>0</v>
      </c>
      <c r="J173" s="169">
        <v>7</v>
      </c>
      <c r="K173" s="174">
        <f t="shared" si="176"/>
        <v>0</v>
      </c>
      <c r="L173" s="46"/>
      <c r="M173" s="697">
        <f t="shared" si="188"/>
        <v>0</v>
      </c>
      <c r="N173" s="45">
        <v>7</v>
      </c>
      <c r="O173" s="128">
        <f t="shared" si="203"/>
        <v>0</v>
      </c>
      <c r="P173" s="128"/>
      <c r="Q173" s="128">
        <f t="shared" si="163"/>
        <v>0</v>
      </c>
      <c r="R173" s="128">
        <v>6</v>
      </c>
      <c r="S173" s="181">
        <f t="shared" si="177"/>
        <v>0</v>
      </c>
      <c r="T173" s="180"/>
      <c r="U173" s="180">
        <f t="shared" si="189"/>
        <v>0</v>
      </c>
      <c r="V173" s="180">
        <v>6</v>
      </c>
      <c r="W173" s="380">
        <f t="shared" si="169"/>
        <v>0</v>
      </c>
      <c r="X173" s="379"/>
      <c r="Y173" s="379">
        <f t="shared" si="190"/>
        <v>0</v>
      </c>
      <c r="Z173" s="379">
        <v>7</v>
      </c>
      <c r="AA173" s="99">
        <f t="shared" si="183"/>
        <v>0</v>
      </c>
      <c r="AB173" s="175"/>
      <c r="AC173" s="98">
        <f t="shared" si="170"/>
        <v>0</v>
      </c>
      <c r="AD173" s="98">
        <v>6</v>
      </c>
      <c r="AE173" s="107">
        <f t="shared" si="172"/>
        <v>0</v>
      </c>
      <c r="AF173" s="106"/>
      <c r="AG173" s="106">
        <f t="shared" si="191"/>
        <v>0</v>
      </c>
      <c r="AH173" s="106">
        <v>6</v>
      </c>
      <c r="AI173" s="115">
        <f t="shared" si="184"/>
        <v>0</v>
      </c>
      <c r="AJ173" s="114"/>
      <c r="AK173" s="114">
        <f t="shared" si="178"/>
        <v>0</v>
      </c>
      <c r="AL173" s="114">
        <v>6</v>
      </c>
      <c r="AM173" s="95">
        <f t="shared" si="192"/>
        <v>0</v>
      </c>
      <c r="AN173" s="196"/>
      <c r="AO173" s="95">
        <v>0</v>
      </c>
      <c r="AP173" s="40">
        <v>8</v>
      </c>
      <c r="AQ173" s="96">
        <f t="shared" si="193"/>
        <v>0</v>
      </c>
      <c r="AR173" s="96"/>
      <c r="AS173" s="96">
        <f t="shared" si="194"/>
        <v>0</v>
      </c>
      <c r="AT173" s="39">
        <v>6</v>
      </c>
      <c r="AU173" s="77">
        <f t="shared" si="166"/>
        <v>100</v>
      </c>
      <c r="AV173" s="83">
        <f t="shared" si="195"/>
        <v>0</v>
      </c>
      <c r="AW173" s="84"/>
      <c r="AX173" s="83">
        <f t="shared" si="156"/>
        <v>0</v>
      </c>
      <c r="AY173" s="515">
        <v>10</v>
      </c>
      <c r="AZ173" s="48">
        <f t="shared" si="196"/>
        <v>0</v>
      </c>
      <c r="BA173" s="164">
        <f>AFRD2!C128</f>
        <v>0</v>
      </c>
      <c r="BB173" s="48">
        <f t="shared" si="182"/>
        <v>0</v>
      </c>
      <c r="BC173" s="48">
        <v>10</v>
      </c>
      <c r="BD173" s="45">
        <f t="shared" si="202"/>
        <v>0</v>
      </c>
      <c r="BE173" s="45">
        <f>TFCC!C112</f>
        <v>0</v>
      </c>
      <c r="BF173" s="46">
        <f t="shared" si="197"/>
        <v>0</v>
      </c>
      <c r="BG173" s="46">
        <v>10</v>
      </c>
      <c r="BH173" s="56">
        <f t="shared" si="198"/>
        <v>0</v>
      </c>
      <c r="BI173" s="56">
        <f>SWID!C112</f>
        <v>0</v>
      </c>
      <c r="BJ173" s="56">
        <f t="shared" si="199"/>
        <v>0</v>
      </c>
      <c r="BK173" s="516">
        <v>10</v>
      </c>
      <c r="BL173" s="36">
        <f t="shared" si="185"/>
        <v>0</v>
      </c>
      <c r="BM173" s="36">
        <f>NSCC!C114</f>
        <v>0</v>
      </c>
      <c r="BN173" s="122">
        <f t="shared" si="186"/>
        <v>0</v>
      </c>
      <c r="BO173" s="121">
        <v>10</v>
      </c>
      <c r="BP173" s="17">
        <f t="shared" si="164"/>
        <v>0</v>
      </c>
      <c r="BQ173" s="17">
        <f t="shared" si="204"/>
        <v>0</v>
      </c>
      <c r="BR173" s="17"/>
      <c r="BS173" s="54"/>
      <c r="BT173" s="53">
        <f t="shared" si="171"/>
        <v>0</v>
      </c>
      <c r="BU173" s="200"/>
      <c r="BV173" s="71"/>
      <c r="BW173" s="18"/>
      <c r="BX173" s="18"/>
      <c r="BY173" s="17">
        <f t="shared" ref="BY173:BY182" si="205">BT173*1.9835</f>
        <v>0</v>
      </c>
      <c r="BZ173" s="17">
        <f t="shared" si="161"/>
        <v>26191.589888999999</v>
      </c>
      <c r="CA173" s="17">
        <f t="shared" si="168"/>
        <v>0</v>
      </c>
      <c r="CB173" s="17">
        <f t="shared" si="181"/>
        <v>0</v>
      </c>
      <c r="CC173" s="17">
        <f t="shared" si="200"/>
        <v>26191.589888999999</v>
      </c>
      <c r="CF173" s="17"/>
      <c r="CG173" s="17"/>
      <c r="CH173" s="17"/>
      <c r="CI173" s="17"/>
    </row>
    <row r="174" spans="1:87" x14ac:dyDescent="0.25">
      <c r="A174" s="366">
        <f t="shared" si="162"/>
        <v>44959</v>
      </c>
      <c r="B174" s="112"/>
      <c r="C174" s="372">
        <f t="shared" si="179"/>
        <v>0</v>
      </c>
      <c r="D174" s="371"/>
      <c r="E174" s="371">
        <f t="shared" si="180"/>
        <v>0</v>
      </c>
      <c r="F174" s="371">
        <v>7</v>
      </c>
      <c r="G174" s="170">
        <f t="shared" si="201"/>
        <v>0</v>
      </c>
      <c r="H174" s="709"/>
      <c r="I174" s="169">
        <f t="shared" si="187"/>
        <v>0</v>
      </c>
      <c r="J174" s="169">
        <v>7</v>
      </c>
      <c r="K174" s="174">
        <f t="shared" si="176"/>
        <v>0</v>
      </c>
      <c r="L174" s="46"/>
      <c r="M174" s="697">
        <f t="shared" si="188"/>
        <v>0</v>
      </c>
      <c r="N174" s="45">
        <v>7</v>
      </c>
      <c r="O174" s="128">
        <f t="shared" si="203"/>
        <v>0</v>
      </c>
      <c r="P174" s="128"/>
      <c r="Q174" s="128">
        <f t="shared" si="163"/>
        <v>0</v>
      </c>
      <c r="R174" s="128">
        <v>6</v>
      </c>
      <c r="S174" s="181">
        <f t="shared" si="177"/>
        <v>0</v>
      </c>
      <c r="T174" s="180"/>
      <c r="U174" s="180">
        <f t="shared" si="189"/>
        <v>0</v>
      </c>
      <c r="V174" s="180">
        <v>6</v>
      </c>
      <c r="W174" s="380">
        <f t="shared" si="169"/>
        <v>0</v>
      </c>
      <c r="X174" s="379"/>
      <c r="Y174" s="379">
        <f t="shared" si="190"/>
        <v>0</v>
      </c>
      <c r="Z174" s="379">
        <v>7</v>
      </c>
      <c r="AA174" s="99">
        <f t="shared" si="183"/>
        <v>0</v>
      </c>
      <c r="AB174" s="175"/>
      <c r="AC174" s="98">
        <f t="shared" si="170"/>
        <v>0</v>
      </c>
      <c r="AD174" s="98">
        <v>6</v>
      </c>
      <c r="AE174" s="107">
        <f t="shared" si="172"/>
        <v>0</v>
      </c>
      <c r="AF174" s="106"/>
      <c r="AG174" s="106">
        <f t="shared" si="191"/>
        <v>0</v>
      </c>
      <c r="AH174" s="106">
        <v>6</v>
      </c>
      <c r="AI174" s="115">
        <f t="shared" si="184"/>
        <v>0</v>
      </c>
      <c r="AJ174" s="114"/>
      <c r="AK174" s="114">
        <f t="shared" si="178"/>
        <v>0</v>
      </c>
      <c r="AL174" s="114">
        <v>6</v>
      </c>
      <c r="AM174" s="95">
        <f t="shared" si="192"/>
        <v>0</v>
      </c>
      <c r="AN174" s="196"/>
      <c r="AO174" s="95">
        <v>0</v>
      </c>
      <c r="AP174" s="40">
        <v>8</v>
      </c>
      <c r="AQ174" s="96">
        <f t="shared" si="193"/>
        <v>0</v>
      </c>
      <c r="AR174" s="96"/>
      <c r="AS174" s="96">
        <f t="shared" si="194"/>
        <v>0</v>
      </c>
      <c r="AT174" s="39">
        <v>6</v>
      </c>
      <c r="AU174" s="77">
        <f t="shared" si="166"/>
        <v>101</v>
      </c>
      <c r="AV174" s="83">
        <f t="shared" si="195"/>
        <v>0</v>
      </c>
      <c r="AW174" s="84"/>
      <c r="AX174" s="83">
        <f t="shared" si="156"/>
        <v>0</v>
      </c>
      <c r="AY174" s="515">
        <v>10</v>
      </c>
      <c r="AZ174" s="48">
        <f t="shared" si="196"/>
        <v>0</v>
      </c>
      <c r="BA174" s="164">
        <f>AFRD2!C129</f>
        <v>0</v>
      </c>
      <c r="BB174" s="48">
        <f t="shared" si="182"/>
        <v>0</v>
      </c>
      <c r="BC174" s="48">
        <v>10</v>
      </c>
      <c r="BD174" s="45">
        <f t="shared" si="202"/>
        <v>0</v>
      </c>
      <c r="BE174" s="45">
        <f>TFCC!C113</f>
        <v>0</v>
      </c>
      <c r="BF174" s="46">
        <f t="shared" si="197"/>
        <v>0</v>
      </c>
      <c r="BG174" s="46">
        <v>10</v>
      </c>
      <c r="BH174" s="56">
        <f t="shared" si="198"/>
        <v>0</v>
      </c>
      <c r="BI174" s="56">
        <f>SWID!C113</f>
        <v>0</v>
      </c>
      <c r="BJ174" s="56">
        <f t="shared" si="199"/>
        <v>0</v>
      </c>
      <c r="BK174" s="516">
        <v>10</v>
      </c>
      <c r="BL174" s="36">
        <f t="shared" si="185"/>
        <v>0</v>
      </c>
      <c r="BM174" s="36">
        <f>NSCC!C115</f>
        <v>0</v>
      </c>
      <c r="BN174" s="122">
        <f t="shared" si="186"/>
        <v>0</v>
      </c>
      <c r="BO174" s="121">
        <v>10</v>
      </c>
      <c r="BP174" s="17">
        <f t="shared" si="164"/>
        <v>0</v>
      </c>
      <c r="BQ174" s="17">
        <f t="shared" si="204"/>
        <v>0</v>
      </c>
      <c r="BR174" s="17"/>
      <c r="BS174" s="54"/>
      <c r="BT174" s="53">
        <f t="shared" si="171"/>
        <v>0</v>
      </c>
      <c r="BU174" s="200"/>
      <c r="BV174" s="71"/>
      <c r="BW174" s="18"/>
      <c r="BX174" s="18"/>
      <c r="BY174" s="17">
        <f t="shared" si="205"/>
        <v>0</v>
      </c>
      <c r="BZ174" s="17">
        <f t="shared" si="161"/>
        <v>26191.589888999999</v>
      </c>
      <c r="CA174" s="17">
        <f t="shared" si="168"/>
        <v>0</v>
      </c>
      <c r="CB174" s="17">
        <f t="shared" si="181"/>
        <v>0</v>
      </c>
      <c r="CC174" s="17">
        <f t="shared" si="200"/>
        <v>26191.589888999999</v>
      </c>
      <c r="CF174" s="17"/>
      <c r="CG174" s="17"/>
      <c r="CH174" s="17"/>
      <c r="CI174" s="17"/>
    </row>
    <row r="175" spans="1:87" x14ac:dyDescent="0.25">
      <c r="A175" s="366">
        <f t="shared" si="162"/>
        <v>44960</v>
      </c>
      <c r="B175" s="112"/>
      <c r="C175" s="372">
        <f t="shared" si="179"/>
        <v>0</v>
      </c>
      <c r="D175" s="371"/>
      <c r="E175" s="371">
        <f t="shared" si="180"/>
        <v>0</v>
      </c>
      <c r="F175" s="371">
        <v>7</v>
      </c>
      <c r="G175" s="170">
        <f t="shared" si="201"/>
        <v>0</v>
      </c>
      <c r="H175" s="709"/>
      <c r="I175" s="169">
        <f t="shared" si="187"/>
        <v>0</v>
      </c>
      <c r="J175" s="169">
        <v>7</v>
      </c>
      <c r="K175" s="174">
        <f t="shared" si="176"/>
        <v>0</v>
      </c>
      <c r="L175" s="46"/>
      <c r="M175" s="697">
        <f t="shared" si="188"/>
        <v>0</v>
      </c>
      <c r="N175" s="45">
        <v>7</v>
      </c>
      <c r="O175" s="128">
        <f t="shared" si="203"/>
        <v>0</v>
      </c>
      <c r="P175" s="128"/>
      <c r="Q175" s="128">
        <f t="shared" si="163"/>
        <v>0</v>
      </c>
      <c r="R175" s="128">
        <v>6</v>
      </c>
      <c r="S175" s="181">
        <f t="shared" si="177"/>
        <v>0</v>
      </c>
      <c r="T175" s="180"/>
      <c r="U175" s="180">
        <f t="shared" si="189"/>
        <v>0</v>
      </c>
      <c r="V175" s="180">
        <v>6</v>
      </c>
      <c r="W175" s="380">
        <f t="shared" si="169"/>
        <v>0</v>
      </c>
      <c r="X175" s="379"/>
      <c r="Y175" s="379">
        <f t="shared" si="190"/>
        <v>0</v>
      </c>
      <c r="Z175" s="379">
        <v>7</v>
      </c>
      <c r="AA175" s="99">
        <f t="shared" si="183"/>
        <v>0</v>
      </c>
      <c r="AB175" s="175"/>
      <c r="AC175" s="98">
        <f t="shared" si="170"/>
        <v>0</v>
      </c>
      <c r="AD175" s="98">
        <v>6</v>
      </c>
      <c r="AE175" s="107">
        <f t="shared" si="172"/>
        <v>0</v>
      </c>
      <c r="AF175" s="106"/>
      <c r="AG175" s="106">
        <f t="shared" si="191"/>
        <v>0</v>
      </c>
      <c r="AH175" s="106">
        <v>6</v>
      </c>
      <c r="AI175" s="115">
        <f t="shared" si="184"/>
        <v>0</v>
      </c>
      <c r="AJ175" s="114"/>
      <c r="AK175" s="114">
        <f t="shared" si="178"/>
        <v>0</v>
      </c>
      <c r="AL175" s="114">
        <v>6</v>
      </c>
      <c r="AM175" s="95">
        <f t="shared" si="192"/>
        <v>0</v>
      </c>
      <c r="AN175" s="196"/>
      <c r="AO175" s="95">
        <v>0</v>
      </c>
      <c r="AP175" s="40">
        <v>8</v>
      </c>
      <c r="AQ175" s="96">
        <f t="shared" si="193"/>
        <v>0</v>
      </c>
      <c r="AR175" s="96"/>
      <c r="AS175" s="96">
        <f t="shared" si="194"/>
        <v>0</v>
      </c>
      <c r="AT175" s="39">
        <v>6</v>
      </c>
      <c r="AU175" s="77">
        <f t="shared" si="166"/>
        <v>102</v>
      </c>
      <c r="AV175" s="83">
        <f t="shared" si="195"/>
        <v>0</v>
      </c>
      <c r="AW175" s="84"/>
      <c r="AX175" s="83">
        <f t="shared" ref="AX175:AX238" si="206">AV175*AY175</f>
        <v>0</v>
      </c>
      <c r="AY175" s="515">
        <v>10</v>
      </c>
      <c r="AZ175" s="48">
        <f t="shared" si="196"/>
        <v>0</v>
      </c>
      <c r="BA175" s="164">
        <f>AFRD2!C130</f>
        <v>0</v>
      </c>
      <c r="BB175" s="48">
        <f t="shared" si="182"/>
        <v>0</v>
      </c>
      <c r="BC175" s="48">
        <v>10</v>
      </c>
      <c r="BD175" s="45">
        <f t="shared" si="202"/>
        <v>0</v>
      </c>
      <c r="BE175" s="45">
        <f>TFCC!C114</f>
        <v>0</v>
      </c>
      <c r="BF175" s="46">
        <f t="shared" si="197"/>
        <v>0</v>
      </c>
      <c r="BG175" s="46">
        <v>10</v>
      </c>
      <c r="BH175" s="56">
        <f t="shared" si="198"/>
        <v>0</v>
      </c>
      <c r="BI175" s="56">
        <f>SWID!C114</f>
        <v>0</v>
      </c>
      <c r="BJ175" s="56">
        <f t="shared" si="199"/>
        <v>0</v>
      </c>
      <c r="BK175" s="516">
        <v>10</v>
      </c>
      <c r="BL175" s="36">
        <f t="shared" si="185"/>
        <v>0</v>
      </c>
      <c r="BM175" s="36">
        <f>NSCC!C116</f>
        <v>0</v>
      </c>
      <c r="BN175" s="122">
        <f t="shared" si="186"/>
        <v>0</v>
      </c>
      <c r="BO175" s="121">
        <v>10</v>
      </c>
      <c r="BP175" s="17">
        <f t="shared" si="164"/>
        <v>0</v>
      </c>
      <c r="BQ175" s="17">
        <f t="shared" si="204"/>
        <v>0</v>
      </c>
      <c r="BR175" s="17"/>
      <c r="BS175" s="54"/>
      <c r="BT175" s="53">
        <f t="shared" si="171"/>
        <v>0</v>
      </c>
      <c r="BU175" s="200"/>
      <c r="BV175" s="71"/>
      <c r="BW175" s="18"/>
      <c r="BX175" s="18"/>
      <c r="BY175" s="17">
        <f t="shared" si="205"/>
        <v>0</v>
      </c>
      <c r="BZ175" s="17">
        <f t="shared" si="161"/>
        <v>26191.589888999999</v>
      </c>
      <c r="CA175" s="17">
        <f t="shared" si="168"/>
        <v>0</v>
      </c>
      <c r="CB175" s="17">
        <f t="shared" si="181"/>
        <v>0</v>
      </c>
      <c r="CC175" s="17">
        <f t="shared" si="200"/>
        <v>26191.589888999999</v>
      </c>
      <c r="CF175" s="17"/>
      <c r="CG175" s="17"/>
      <c r="CH175" s="17"/>
      <c r="CI175" s="17"/>
    </row>
    <row r="176" spans="1:87" x14ac:dyDescent="0.25">
      <c r="A176" s="366">
        <f t="shared" si="162"/>
        <v>44961</v>
      </c>
      <c r="B176" s="112"/>
      <c r="C176" s="372">
        <f t="shared" si="179"/>
        <v>0</v>
      </c>
      <c r="D176" s="371"/>
      <c r="E176" s="371">
        <f t="shared" si="180"/>
        <v>0</v>
      </c>
      <c r="F176" s="371">
        <v>7</v>
      </c>
      <c r="G176" s="170">
        <f t="shared" si="201"/>
        <v>0</v>
      </c>
      <c r="H176" s="709"/>
      <c r="I176" s="169">
        <f t="shared" si="187"/>
        <v>0</v>
      </c>
      <c r="J176" s="169">
        <v>7</v>
      </c>
      <c r="K176" s="174">
        <f t="shared" si="176"/>
        <v>0</v>
      </c>
      <c r="L176" s="46"/>
      <c r="M176" s="697">
        <f t="shared" si="188"/>
        <v>0</v>
      </c>
      <c r="N176" s="45">
        <v>7</v>
      </c>
      <c r="O176" s="128">
        <f t="shared" si="203"/>
        <v>0</v>
      </c>
      <c r="P176" s="128"/>
      <c r="Q176" s="128">
        <f t="shared" si="163"/>
        <v>0</v>
      </c>
      <c r="R176" s="128">
        <v>6</v>
      </c>
      <c r="S176" s="181">
        <f t="shared" si="177"/>
        <v>0</v>
      </c>
      <c r="T176" s="180"/>
      <c r="U176" s="180">
        <f t="shared" si="189"/>
        <v>0</v>
      </c>
      <c r="V176" s="180">
        <v>6</v>
      </c>
      <c r="W176" s="380">
        <f t="shared" si="169"/>
        <v>0</v>
      </c>
      <c r="X176" s="379"/>
      <c r="Y176" s="379">
        <f t="shared" si="190"/>
        <v>0</v>
      </c>
      <c r="Z176" s="379">
        <v>7</v>
      </c>
      <c r="AA176" s="99">
        <f t="shared" si="183"/>
        <v>0</v>
      </c>
      <c r="AB176" s="175"/>
      <c r="AC176" s="98">
        <f t="shared" si="170"/>
        <v>0</v>
      </c>
      <c r="AD176" s="98">
        <v>6</v>
      </c>
      <c r="AE176" s="107">
        <f t="shared" si="172"/>
        <v>0</v>
      </c>
      <c r="AF176" s="106"/>
      <c r="AG176" s="106">
        <f t="shared" si="191"/>
        <v>0</v>
      </c>
      <c r="AH176" s="106">
        <v>6</v>
      </c>
      <c r="AI176" s="115">
        <f t="shared" si="184"/>
        <v>0</v>
      </c>
      <c r="AJ176" s="114"/>
      <c r="AK176" s="114">
        <f t="shared" si="178"/>
        <v>0</v>
      </c>
      <c r="AL176" s="114">
        <v>6</v>
      </c>
      <c r="AM176" s="95">
        <f t="shared" si="192"/>
        <v>0</v>
      </c>
      <c r="AN176" s="196"/>
      <c r="AO176" s="95">
        <v>0</v>
      </c>
      <c r="AP176" s="40">
        <v>8</v>
      </c>
      <c r="AQ176" s="96">
        <f t="shared" si="193"/>
        <v>0</v>
      </c>
      <c r="AR176" s="96"/>
      <c r="AS176" s="96">
        <f t="shared" si="194"/>
        <v>0</v>
      </c>
      <c r="AT176" s="39">
        <v>6</v>
      </c>
      <c r="AU176" s="77">
        <f t="shared" si="166"/>
        <v>103</v>
      </c>
      <c r="AV176" s="83">
        <f t="shared" si="195"/>
        <v>0</v>
      </c>
      <c r="AW176" s="84"/>
      <c r="AX176" s="83">
        <f t="shared" si="206"/>
        <v>0</v>
      </c>
      <c r="AY176" s="515">
        <v>10</v>
      </c>
      <c r="AZ176" s="48">
        <f t="shared" si="196"/>
        <v>0</v>
      </c>
      <c r="BA176" s="164">
        <f>AFRD2!C131</f>
        <v>0</v>
      </c>
      <c r="BB176" s="48">
        <f t="shared" si="182"/>
        <v>0</v>
      </c>
      <c r="BC176" s="48">
        <v>10</v>
      </c>
      <c r="BD176" s="45">
        <f t="shared" si="202"/>
        <v>0</v>
      </c>
      <c r="BE176" s="45">
        <f>TFCC!C115</f>
        <v>0</v>
      </c>
      <c r="BF176" s="46">
        <f t="shared" si="197"/>
        <v>0</v>
      </c>
      <c r="BG176" s="46">
        <v>10</v>
      </c>
      <c r="BH176" s="56">
        <f t="shared" si="198"/>
        <v>0</v>
      </c>
      <c r="BI176" s="56">
        <f>SWID!C115</f>
        <v>0</v>
      </c>
      <c r="BJ176" s="56">
        <f t="shared" si="199"/>
        <v>0</v>
      </c>
      <c r="BK176" s="516">
        <v>10</v>
      </c>
      <c r="BL176" s="36">
        <f t="shared" si="185"/>
        <v>0</v>
      </c>
      <c r="BM176" s="36">
        <f>NSCC!C117</f>
        <v>0</v>
      </c>
      <c r="BN176" s="122">
        <f t="shared" si="186"/>
        <v>0</v>
      </c>
      <c r="BO176" s="121">
        <v>10</v>
      </c>
      <c r="BP176" s="17">
        <f t="shared" si="164"/>
        <v>0</v>
      </c>
      <c r="BQ176" s="17">
        <f t="shared" si="204"/>
        <v>0</v>
      </c>
      <c r="BR176" s="17"/>
      <c r="BS176" s="54"/>
      <c r="BT176" s="53">
        <f t="shared" si="171"/>
        <v>0</v>
      </c>
      <c r="BU176" s="200"/>
      <c r="BV176" s="71"/>
      <c r="BW176" s="18"/>
      <c r="BX176" s="18"/>
      <c r="BY176" s="17">
        <f t="shared" si="205"/>
        <v>0</v>
      </c>
      <c r="BZ176" s="17">
        <f t="shared" si="161"/>
        <v>26191.589888999999</v>
      </c>
      <c r="CA176" s="17">
        <f t="shared" si="168"/>
        <v>0</v>
      </c>
      <c r="CB176" s="17">
        <f t="shared" si="181"/>
        <v>0</v>
      </c>
      <c r="CC176" s="17">
        <f t="shared" si="200"/>
        <v>26191.589888999999</v>
      </c>
      <c r="CF176" s="17"/>
      <c r="CG176" s="17"/>
      <c r="CH176" s="17"/>
      <c r="CI176" s="17"/>
    </row>
    <row r="177" spans="1:87" x14ac:dyDescent="0.25">
      <c r="A177" s="366">
        <f t="shared" si="162"/>
        <v>44962</v>
      </c>
      <c r="B177" s="112"/>
      <c r="C177" s="372">
        <f t="shared" si="179"/>
        <v>0</v>
      </c>
      <c r="D177" s="371"/>
      <c r="E177" s="371">
        <f t="shared" si="180"/>
        <v>0</v>
      </c>
      <c r="F177" s="371">
        <v>7</v>
      </c>
      <c r="G177" s="170">
        <f t="shared" si="201"/>
        <v>0</v>
      </c>
      <c r="H177" s="709"/>
      <c r="I177" s="169">
        <f t="shared" si="187"/>
        <v>0</v>
      </c>
      <c r="J177" s="169">
        <v>7</v>
      </c>
      <c r="K177" s="174">
        <f t="shared" si="176"/>
        <v>0</v>
      </c>
      <c r="L177" s="46"/>
      <c r="M177" s="697">
        <f t="shared" si="188"/>
        <v>0</v>
      </c>
      <c r="N177" s="45">
        <v>7</v>
      </c>
      <c r="O177" s="128">
        <f t="shared" si="203"/>
        <v>0</v>
      </c>
      <c r="P177" s="128"/>
      <c r="Q177" s="128">
        <f t="shared" si="163"/>
        <v>0</v>
      </c>
      <c r="R177" s="128">
        <v>6</v>
      </c>
      <c r="S177" s="181">
        <f t="shared" si="177"/>
        <v>0</v>
      </c>
      <c r="T177" s="180"/>
      <c r="U177" s="180">
        <f t="shared" si="189"/>
        <v>0</v>
      </c>
      <c r="V177" s="180">
        <v>6</v>
      </c>
      <c r="W177" s="380">
        <f t="shared" si="169"/>
        <v>0</v>
      </c>
      <c r="X177" s="379"/>
      <c r="Y177" s="379">
        <f t="shared" si="190"/>
        <v>0</v>
      </c>
      <c r="Z177" s="379">
        <v>7</v>
      </c>
      <c r="AA177" s="99">
        <f t="shared" si="183"/>
        <v>0</v>
      </c>
      <c r="AB177" s="175"/>
      <c r="AC177" s="98">
        <f t="shared" si="170"/>
        <v>0</v>
      </c>
      <c r="AD177" s="98">
        <v>6</v>
      </c>
      <c r="AE177" s="107">
        <f t="shared" si="172"/>
        <v>0</v>
      </c>
      <c r="AF177" s="106"/>
      <c r="AG177" s="106">
        <f t="shared" si="191"/>
        <v>0</v>
      </c>
      <c r="AH177" s="106">
        <v>6</v>
      </c>
      <c r="AI177" s="115">
        <f t="shared" si="184"/>
        <v>0</v>
      </c>
      <c r="AJ177" s="114"/>
      <c r="AK177" s="114">
        <f t="shared" si="178"/>
        <v>0</v>
      </c>
      <c r="AL177" s="114">
        <v>6</v>
      </c>
      <c r="AM177" s="95">
        <f t="shared" si="192"/>
        <v>0</v>
      </c>
      <c r="AN177" s="196"/>
      <c r="AO177" s="95">
        <v>0</v>
      </c>
      <c r="AP177" s="40">
        <v>8</v>
      </c>
      <c r="AQ177" s="96">
        <f t="shared" si="193"/>
        <v>0</v>
      </c>
      <c r="AR177" s="96"/>
      <c r="AS177" s="96">
        <f t="shared" si="194"/>
        <v>0</v>
      </c>
      <c r="AT177" s="39">
        <v>6</v>
      </c>
      <c r="AU177" s="77">
        <f t="shared" si="166"/>
        <v>104</v>
      </c>
      <c r="AV177" s="83">
        <f t="shared" si="195"/>
        <v>0</v>
      </c>
      <c r="AW177" s="84"/>
      <c r="AX177" s="83">
        <f t="shared" si="206"/>
        <v>0</v>
      </c>
      <c r="AY177" s="515">
        <v>10</v>
      </c>
      <c r="AZ177" s="48">
        <f t="shared" si="196"/>
        <v>0</v>
      </c>
      <c r="BA177" s="164">
        <f>AFRD2!C132</f>
        <v>0</v>
      </c>
      <c r="BB177" s="48">
        <f t="shared" si="182"/>
        <v>0</v>
      </c>
      <c r="BC177" s="48">
        <v>10</v>
      </c>
      <c r="BD177" s="45">
        <f t="shared" si="202"/>
        <v>0</v>
      </c>
      <c r="BE177" s="45">
        <f>TFCC!C116</f>
        <v>0</v>
      </c>
      <c r="BF177" s="46">
        <f t="shared" si="197"/>
        <v>0</v>
      </c>
      <c r="BG177" s="46">
        <v>10</v>
      </c>
      <c r="BH177" s="56">
        <f t="shared" si="198"/>
        <v>0</v>
      </c>
      <c r="BI177" s="56">
        <f>SWID!C116</f>
        <v>0</v>
      </c>
      <c r="BJ177" s="56">
        <f t="shared" si="199"/>
        <v>0</v>
      </c>
      <c r="BK177" s="516">
        <v>10</v>
      </c>
      <c r="BL177" s="36">
        <f t="shared" si="185"/>
        <v>0</v>
      </c>
      <c r="BM177" s="36">
        <f>NSCC!C118</f>
        <v>0</v>
      </c>
      <c r="BN177" s="122">
        <f t="shared" si="186"/>
        <v>0</v>
      </c>
      <c r="BO177" s="121">
        <v>10</v>
      </c>
      <c r="BP177" s="17">
        <f t="shared" si="164"/>
        <v>0</v>
      </c>
      <c r="BQ177" s="17">
        <f t="shared" si="204"/>
        <v>0</v>
      </c>
      <c r="BR177" s="17"/>
      <c r="BS177" s="54"/>
      <c r="BT177" s="53">
        <f t="shared" si="171"/>
        <v>0</v>
      </c>
      <c r="BU177" s="200"/>
      <c r="BV177" s="71"/>
      <c r="BW177" s="18"/>
      <c r="BX177" s="18"/>
      <c r="BY177" s="17">
        <f t="shared" si="205"/>
        <v>0</v>
      </c>
      <c r="BZ177" s="17">
        <f t="shared" si="161"/>
        <v>26191.589888999999</v>
      </c>
      <c r="CA177" s="17">
        <f t="shared" si="168"/>
        <v>0</v>
      </c>
      <c r="CB177" s="17">
        <f t="shared" si="181"/>
        <v>0</v>
      </c>
      <c r="CC177" s="17">
        <f t="shared" si="200"/>
        <v>26191.589888999999</v>
      </c>
      <c r="CF177" s="17"/>
      <c r="CG177" s="17"/>
      <c r="CH177" s="17"/>
      <c r="CI177" s="17"/>
    </row>
    <row r="178" spans="1:87" x14ac:dyDescent="0.25">
      <c r="A178" s="366">
        <f t="shared" si="162"/>
        <v>44963</v>
      </c>
      <c r="B178" s="112"/>
      <c r="C178" s="372">
        <f t="shared" si="179"/>
        <v>0</v>
      </c>
      <c r="D178" s="371"/>
      <c r="E178" s="371">
        <f t="shared" si="180"/>
        <v>0</v>
      </c>
      <c r="F178" s="371">
        <v>7</v>
      </c>
      <c r="G178" s="170">
        <f t="shared" si="201"/>
        <v>0</v>
      </c>
      <c r="H178" s="709"/>
      <c r="I178" s="169">
        <f t="shared" si="187"/>
        <v>0</v>
      </c>
      <c r="J178" s="169">
        <v>7</v>
      </c>
      <c r="K178" s="174">
        <f t="shared" si="176"/>
        <v>0</v>
      </c>
      <c r="L178" s="46"/>
      <c r="M178" s="697">
        <f t="shared" si="188"/>
        <v>0</v>
      </c>
      <c r="N178" s="45">
        <v>7</v>
      </c>
      <c r="O178" s="128">
        <f t="shared" si="203"/>
        <v>0</v>
      </c>
      <c r="P178" s="128"/>
      <c r="Q178" s="128">
        <f t="shared" si="163"/>
        <v>0</v>
      </c>
      <c r="R178" s="128">
        <v>6</v>
      </c>
      <c r="S178" s="181">
        <f t="shared" si="177"/>
        <v>0</v>
      </c>
      <c r="T178" s="180"/>
      <c r="U178" s="180">
        <f t="shared" si="189"/>
        <v>0</v>
      </c>
      <c r="V178" s="180">
        <v>6</v>
      </c>
      <c r="W178" s="380">
        <f t="shared" si="169"/>
        <v>0</v>
      </c>
      <c r="X178" s="379"/>
      <c r="Y178" s="379">
        <f t="shared" si="190"/>
        <v>0</v>
      </c>
      <c r="Z178" s="379">
        <v>7</v>
      </c>
      <c r="AA178" s="99">
        <f t="shared" si="183"/>
        <v>0</v>
      </c>
      <c r="AB178" s="175"/>
      <c r="AC178" s="98">
        <f t="shared" si="170"/>
        <v>0</v>
      </c>
      <c r="AD178" s="98">
        <v>6</v>
      </c>
      <c r="AE178" s="107">
        <f t="shared" si="172"/>
        <v>0</v>
      </c>
      <c r="AF178" s="106"/>
      <c r="AG178" s="106">
        <f t="shared" si="191"/>
        <v>0</v>
      </c>
      <c r="AH178" s="106">
        <v>6</v>
      </c>
      <c r="AI178" s="115">
        <f t="shared" si="184"/>
        <v>0</v>
      </c>
      <c r="AJ178" s="114"/>
      <c r="AK178" s="114">
        <f t="shared" si="178"/>
        <v>0</v>
      </c>
      <c r="AL178" s="114">
        <v>6</v>
      </c>
      <c r="AM178" s="95">
        <f t="shared" si="192"/>
        <v>0</v>
      </c>
      <c r="AN178" s="196"/>
      <c r="AO178" s="95">
        <v>0</v>
      </c>
      <c r="AP178" s="40">
        <v>8</v>
      </c>
      <c r="AQ178" s="96">
        <f t="shared" si="193"/>
        <v>0</v>
      </c>
      <c r="AR178" s="96"/>
      <c r="AS178" s="96">
        <f t="shared" si="194"/>
        <v>0</v>
      </c>
      <c r="AT178" s="39">
        <v>6</v>
      </c>
      <c r="AU178" s="77">
        <f t="shared" si="166"/>
        <v>105</v>
      </c>
      <c r="AV178" s="83">
        <f t="shared" si="195"/>
        <v>0</v>
      </c>
      <c r="AW178" s="84"/>
      <c r="AX178" s="83">
        <f t="shared" si="206"/>
        <v>0</v>
      </c>
      <c r="AY178" s="515">
        <v>10</v>
      </c>
      <c r="AZ178" s="48">
        <f t="shared" si="196"/>
        <v>0</v>
      </c>
      <c r="BA178" s="164">
        <f>AFRD2!C133</f>
        <v>0</v>
      </c>
      <c r="BB178" s="48">
        <f t="shared" si="182"/>
        <v>0</v>
      </c>
      <c r="BC178" s="48">
        <v>10</v>
      </c>
      <c r="BD178" s="45">
        <f t="shared" si="202"/>
        <v>0</v>
      </c>
      <c r="BE178" s="45">
        <f>TFCC!C117</f>
        <v>0</v>
      </c>
      <c r="BF178" s="46">
        <f t="shared" si="197"/>
        <v>0</v>
      </c>
      <c r="BG178" s="46">
        <v>10</v>
      </c>
      <c r="BH178" s="56">
        <f t="shared" si="198"/>
        <v>0</v>
      </c>
      <c r="BI178" s="56">
        <f>SWID!C117</f>
        <v>0</v>
      </c>
      <c r="BJ178" s="56">
        <f t="shared" si="199"/>
        <v>0</v>
      </c>
      <c r="BK178" s="516">
        <v>10</v>
      </c>
      <c r="BL178" s="36">
        <f t="shared" si="185"/>
        <v>0</v>
      </c>
      <c r="BM178" s="36">
        <f>NSCC!C119</f>
        <v>0</v>
      </c>
      <c r="BN178" s="122">
        <f t="shared" si="186"/>
        <v>0</v>
      </c>
      <c r="BO178" s="121">
        <v>10</v>
      </c>
      <c r="BP178" s="17">
        <f t="shared" si="164"/>
        <v>0</v>
      </c>
      <c r="BQ178" s="17">
        <f t="shared" si="204"/>
        <v>0</v>
      </c>
      <c r="BR178" s="17"/>
      <c r="BS178" s="54"/>
      <c r="BT178" s="53">
        <f t="shared" si="171"/>
        <v>0</v>
      </c>
      <c r="BU178" s="200"/>
      <c r="BV178" s="191" t="e">
        <f>AVERAGE(BU172:BU178)</f>
        <v>#DIV/0!</v>
      </c>
      <c r="BW178" s="18"/>
      <c r="BX178" s="18"/>
      <c r="BY178" s="17">
        <f t="shared" si="205"/>
        <v>0</v>
      </c>
      <c r="BZ178" s="17">
        <f t="shared" si="161"/>
        <v>26191.589888999999</v>
      </c>
      <c r="CA178" s="17">
        <f t="shared" si="168"/>
        <v>0</v>
      </c>
      <c r="CB178" s="17">
        <f t="shared" si="181"/>
        <v>0</v>
      </c>
      <c r="CC178" s="17">
        <f t="shared" si="200"/>
        <v>26191.589888999999</v>
      </c>
      <c r="CF178" s="17"/>
      <c r="CG178" s="17"/>
      <c r="CH178" s="17"/>
      <c r="CI178" s="17"/>
    </row>
    <row r="179" spans="1:87" x14ac:dyDescent="0.25">
      <c r="A179" s="366">
        <f t="shared" si="162"/>
        <v>44964</v>
      </c>
      <c r="B179" s="112"/>
      <c r="C179" s="372">
        <f t="shared" si="179"/>
        <v>0</v>
      </c>
      <c r="D179" s="371"/>
      <c r="E179" s="371">
        <f t="shared" si="180"/>
        <v>0</v>
      </c>
      <c r="F179" s="371">
        <v>7</v>
      </c>
      <c r="G179" s="170">
        <f t="shared" si="201"/>
        <v>0</v>
      </c>
      <c r="H179" s="709"/>
      <c r="I179" s="169">
        <f t="shared" si="187"/>
        <v>0</v>
      </c>
      <c r="J179" s="169">
        <v>7</v>
      </c>
      <c r="K179" s="174">
        <f t="shared" si="176"/>
        <v>0</v>
      </c>
      <c r="L179" s="46"/>
      <c r="M179" s="697">
        <f t="shared" si="188"/>
        <v>0</v>
      </c>
      <c r="N179" s="45">
        <v>7</v>
      </c>
      <c r="O179" s="128">
        <f t="shared" si="203"/>
        <v>0</v>
      </c>
      <c r="P179" s="128"/>
      <c r="Q179" s="128">
        <f t="shared" si="163"/>
        <v>0</v>
      </c>
      <c r="R179" s="128">
        <v>6</v>
      </c>
      <c r="S179" s="181">
        <f t="shared" si="177"/>
        <v>0</v>
      </c>
      <c r="T179" s="180"/>
      <c r="U179" s="180">
        <f t="shared" si="189"/>
        <v>0</v>
      </c>
      <c r="V179" s="180">
        <v>6</v>
      </c>
      <c r="W179" s="380">
        <f t="shared" si="169"/>
        <v>0</v>
      </c>
      <c r="X179" s="379"/>
      <c r="Y179" s="379">
        <f t="shared" si="190"/>
        <v>0</v>
      </c>
      <c r="Z179" s="379">
        <v>7</v>
      </c>
      <c r="AA179" s="99">
        <f t="shared" si="183"/>
        <v>0</v>
      </c>
      <c r="AB179" s="175"/>
      <c r="AC179" s="98">
        <f t="shared" si="170"/>
        <v>0</v>
      </c>
      <c r="AD179" s="98">
        <v>6</v>
      </c>
      <c r="AE179" s="107">
        <f t="shared" si="172"/>
        <v>0</v>
      </c>
      <c r="AF179" s="106"/>
      <c r="AG179" s="106">
        <f t="shared" si="191"/>
        <v>0</v>
      </c>
      <c r="AH179" s="106">
        <v>6</v>
      </c>
      <c r="AI179" s="115">
        <f t="shared" si="184"/>
        <v>0</v>
      </c>
      <c r="AJ179" s="114"/>
      <c r="AK179" s="114">
        <f t="shared" si="178"/>
        <v>0</v>
      </c>
      <c r="AL179" s="114">
        <v>6</v>
      </c>
      <c r="AM179" s="95">
        <f t="shared" si="192"/>
        <v>0</v>
      </c>
      <c r="AN179" s="196"/>
      <c r="AO179" s="95">
        <v>0</v>
      </c>
      <c r="AP179" s="40">
        <v>8</v>
      </c>
      <c r="AQ179" s="96">
        <f t="shared" si="193"/>
        <v>0</v>
      </c>
      <c r="AR179" s="96"/>
      <c r="AS179" s="96">
        <f t="shared" si="194"/>
        <v>0</v>
      </c>
      <c r="AT179" s="39">
        <v>6</v>
      </c>
      <c r="AU179" s="77">
        <f t="shared" si="166"/>
        <v>106</v>
      </c>
      <c r="AV179" s="83">
        <f t="shared" si="195"/>
        <v>0</v>
      </c>
      <c r="AW179" s="84"/>
      <c r="AX179" s="83">
        <f t="shared" si="206"/>
        <v>0</v>
      </c>
      <c r="AY179" s="515">
        <v>10</v>
      </c>
      <c r="AZ179" s="48">
        <f t="shared" si="196"/>
        <v>0</v>
      </c>
      <c r="BA179" s="164">
        <f>AFRD2!C134</f>
        <v>0</v>
      </c>
      <c r="BB179" s="48">
        <f t="shared" si="182"/>
        <v>0</v>
      </c>
      <c r="BC179" s="48">
        <v>10</v>
      </c>
      <c r="BD179" s="45">
        <f t="shared" si="202"/>
        <v>0</v>
      </c>
      <c r="BE179" s="45">
        <f>TFCC!C118</f>
        <v>0</v>
      </c>
      <c r="BF179" s="46">
        <f t="shared" si="197"/>
        <v>0</v>
      </c>
      <c r="BG179" s="46">
        <v>10</v>
      </c>
      <c r="BH179" s="56">
        <f t="shared" si="198"/>
        <v>0</v>
      </c>
      <c r="BI179" s="56">
        <f>SWID!C118</f>
        <v>0</v>
      </c>
      <c r="BJ179" s="56">
        <f t="shared" si="199"/>
        <v>0</v>
      </c>
      <c r="BK179" s="516">
        <v>10</v>
      </c>
      <c r="BL179" s="36">
        <f t="shared" si="185"/>
        <v>0</v>
      </c>
      <c r="BM179" s="36">
        <f>NSCC!C120</f>
        <v>0</v>
      </c>
      <c r="BN179" s="122">
        <f t="shared" si="186"/>
        <v>0</v>
      </c>
      <c r="BO179" s="121">
        <v>10</v>
      </c>
      <c r="BP179" s="17">
        <f t="shared" si="164"/>
        <v>0</v>
      </c>
      <c r="BQ179" s="17">
        <f t="shared" si="204"/>
        <v>0</v>
      </c>
      <c r="BR179" s="17"/>
      <c r="BS179" s="54"/>
      <c r="BT179" s="53">
        <f t="shared" si="171"/>
        <v>0</v>
      </c>
      <c r="BU179" s="200"/>
      <c r="BV179" s="71"/>
      <c r="BW179" s="18"/>
      <c r="BX179" s="18"/>
      <c r="BY179" s="17">
        <f t="shared" si="205"/>
        <v>0</v>
      </c>
      <c r="BZ179" s="17">
        <f t="shared" si="161"/>
        <v>26191.589888999999</v>
      </c>
      <c r="CA179" s="17">
        <f t="shared" si="168"/>
        <v>0</v>
      </c>
      <c r="CB179" s="17">
        <f t="shared" si="181"/>
        <v>0</v>
      </c>
      <c r="CC179" s="17">
        <f t="shared" si="200"/>
        <v>26191.589888999999</v>
      </c>
      <c r="CF179" s="17"/>
      <c r="CG179" s="17"/>
      <c r="CH179" s="17"/>
      <c r="CI179" s="17"/>
    </row>
    <row r="180" spans="1:87" x14ac:dyDescent="0.25">
      <c r="A180" s="366">
        <f t="shared" si="162"/>
        <v>44965</v>
      </c>
      <c r="B180" s="112"/>
      <c r="C180" s="372">
        <f t="shared" si="179"/>
        <v>0</v>
      </c>
      <c r="D180" s="371"/>
      <c r="E180" s="371">
        <f t="shared" si="180"/>
        <v>0</v>
      </c>
      <c r="F180" s="371">
        <v>7</v>
      </c>
      <c r="G180" s="170">
        <f t="shared" si="201"/>
        <v>0</v>
      </c>
      <c r="H180" s="709"/>
      <c r="I180" s="169">
        <f t="shared" si="187"/>
        <v>0</v>
      </c>
      <c r="J180" s="169">
        <v>7</v>
      </c>
      <c r="K180" s="174">
        <f t="shared" si="176"/>
        <v>0</v>
      </c>
      <c r="L180" s="46"/>
      <c r="M180" s="697">
        <f t="shared" si="188"/>
        <v>0</v>
      </c>
      <c r="N180" s="45">
        <v>7</v>
      </c>
      <c r="O180" s="128">
        <f t="shared" si="203"/>
        <v>0</v>
      </c>
      <c r="P180" s="128"/>
      <c r="Q180" s="128">
        <f t="shared" si="163"/>
        <v>0</v>
      </c>
      <c r="R180" s="128">
        <v>6</v>
      </c>
      <c r="S180" s="181">
        <f t="shared" si="177"/>
        <v>0</v>
      </c>
      <c r="T180" s="180"/>
      <c r="U180" s="180">
        <f t="shared" si="189"/>
        <v>0</v>
      </c>
      <c r="V180" s="180">
        <v>6</v>
      </c>
      <c r="W180" s="380">
        <f t="shared" si="169"/>
        <v>0</v>
      </c>
      <c r="X180" s="379"/>
      <c r="Y180" s="379">
        <f t="shared" si="190"/>
        <v>0</v>
      </c>
      <c r="Z180" s="379">
        <v>7</v>
      </c>
      <c r="AA180" s="99">
        <f t="shared" si="183"/>
        <v>0</v>
      </c>
      <c r="AB180" s="175"/>
      <c r="AC180" s="98">
        <f t="shared" si="170"/>
        <v>0</v>
      </c>
      <c r="AD180" s="98">
        <v>6</v>
      </c>
      <c r="AE180" s="107">
        <f t="shared" si="172"/>
        <v>0</v>
      </c>
      <c r="AF180" s="106"/>
      <c r="AG180" s="106">
        <f t="shared" si="191"/>
        <v>0</v>
      </c>
      <c r="AH180" s="106">
        <v>6</v>
      </c>
      <c r="AI180" s="115">
        <f t="shared" si="184"/>
        <v>0</v>
      </c>
      <c r="AJ180" s="114"/>
      <c r="AK180" s="114">
        <f t="shared" si="178"/>
        <v>0</v>
      </c>
      <c r="AL180" s="114">
        <v>6</v>
      </c>
      <c r="AM180" s="95">
        <f t="shared" si="192"/>
        <v>0</v>
      </c>
      <c r="AN180" s="196"/>
      <c r="AO180" s="95">
        <v>0</v>
      </c>
      <c r="AP180" s="40">
        <v>8</v>
      </c>
      <c r="AQ180" s="96">
        <f t="shared" si="193"/>
        <v>0</v>
      </c>
      <c r="AR180" s="96"/>
      <c r="AS180" s="96">
        <f t="shared" si="194"/>
        <v>0</v>
      </c>
      <c r="AT180" s="39">
        <v>6</v>
      </c>
      <c r="AU180" s="77">
        <f t="shared" si="166"/>
        <v>107</v>
      </c>
      <c r="AV180" s="83">
        <f t="shared" si="195"/>
        <v>0</v>
      </c>
      <c r="AW180" s="84"/>
      <c r="AX180" s="83">
        <f t="shared" si="206"/>
        <v>0</v>
      </c>
      <c r="AY180" s="515">
        <v>10</v>
      </c>
      <c r="AZ180" s="48">
        <f>BA180*1.9835</f>
        <v>0</v>
      </c>
      <c r="BA180" s="164">
        <f>AFRD2!C135</f>
        <v>0</v>
      </c>
      <c r="BB180" s="48">
        <f t="shared" si="182"/>
        <v>0</v>
      </c>
      <c r="BC180" s="48">
        <v>10</v>
      </c>
      <c r="BD180" s="45">
        <f t="shared" si="202"/>
        <v>0</v>
      </c>
      <c r="BE180" s="45">
        <f>TFCC!C119</f>
        <v>0</v>
      </c>
      <c r="BF180" s="46">
        <f t="shared" si="197"/>
        <v>0</v>
      </c>
      <c r="BG180" s="46">
        <v>10</v>
      </c>
      <c r="BH180" s="56">
        <f t="shared" si="198"/>
        <v>0</v>
      </c>
      <c r="BI180" s="56">
        <f>SWID!C119</f>
        <v>0</v>
      </c>
      <c r="BJ180" s="56">
        <f t="shared" si="199"/>
        <v>0</v>
      </c>
      <c r="BK180" s="516">
        <v>10</v>
      </c>
      <c r="BL180" s="36">
        <f t="shared" si="185"/>
        <v>0</v>
      </c>
      <c r="BM180" s="36">
        <f>NSCC!C121</f>
        <v>0</v>
      </c>
      <c r="BN180" s="122">
        <f t="shared" si="186"/>
        <v>0</v>
      </c>
      <c r="BO180" s="121">
        <v>10</v>
      </c>
      <c r="BP180" s="17">
        <f t="shared" si="164"/>
        <v>0</v>
      </c>
      <c r="BQ180" s="17">
        <f t="shared" si="204"/>
        <v>0</v>
      </c>
      <c r="BR180" s="17"/>
      <c r="BS180" s="54"/>
      <c r="BT180" s="53">
        <f t="shared" si="171"/>
        <v>0</v>
      </c>
      <c r="BU180" s="200"/>
      <c r="BV180" s="71"/>
      <c r="BW180" s="18"/>
      <c r="BX180" s="18"/>
      <c r="BY180" s="17">
        <f t="shared" si="205"/>
        <v>0</v>
      </c>
      <c r="BZ180" s="17">
        <f t="shared" si="161"/>
        <v>26191.589888999999</v>
      </c>
      <c r="CA180" s="17">
        <f t="shared" si="168"/>
        <v>0</v>
      </c>
      <c r="CB180" s="17">
        <f t="shared" si="181"/>
        <v>0</v>
      </c>
      <c r="CC180" s="17">
        <f t="shared" si="200"/>
        <v>26191.589888999999</v>
      </c>
      <c r="CF180" s="17"/>
      <c r="CG180" s="17"/>
      <c r="CH180" s="17"/>
      <c r="CI180" s="17"/>
    </row>
    <row r="181" spans="1:87" x14ac:dyDescent="0.25">
      <c r="A181" s="366">
        <f>A180+1</f>
        <v>44966</v>
      </c>
      <c r="B181" s="112"/>
      <c r="C181" s="372">
        <f t="shared" si="179"/>
        <v>0</v>
      </c>
      <c r="D181" s="371"/>
      <c r="E181" s="371">
        <f t="shared" si="180"/>
        <v>0</v>
      </c>
      <c r="F181" s="371">
        <v>7</v>
      </c>
      <c r="G181" s="170">
        <f t="shared" si="201"/>
        <v>0</v>
      </c>
      <c r="H181" s="709"/>
      <c r="I181" s="169">
        <f t="shared" si="187"/>
        <v>0</v>
      </c>
      <c r="J181" s="169">
        <v>7</v>
      </c>
      <c r="K181" s="174">
        <f t="shared" si="176"/>
        <v>0</v>
      </c>
      <c r="L181" s="46"/>
      <c r="M181" s="697">
        <f t="shared" si="188"/>
        <v>0</v>
      </c>
      <c r="N181" s="45">
        <v>7</v>
      </c>
      <c r="O181" s="128">
        <f t="shared" si="203"/>
        <v>0</v>
      </c>
      <c r="P181" s="128"/>
      <c r="Q181" s="128">
        <f t="shared" si="163"/>
        <v>0</v>
      </c>
      <c r="R181" s="128">
        <v>6</v>
      </c>
      <c r="S181" s="181">
        <f t="shared" si="177"/>
        <v>0</v>
      </c>
      <c r="T181" s="180"/>
      <c r="U181" s="180">
        <f t="shared" si="189"/>
        <v>0</v>
      </c>
      <c r="V181" s="180">
        <v>6</v>
      </c>
      <c r="W181" s="380">
        <f t="shared" si="169"/>
        <v>0</v>
      </c>
      <c r="X181" s="379"/>
      <c r="Y181" s="379">
        <f t="shared" si="190"/>
        <v>0</v>
      </c>
      <c r="Z181" s="379">
        <v>7</v>
      </c>
      <c r="AA181" s="99">
        <f t="shared" si="183"/>
        <v>0</v>
      </c>
      <c r="AB181" s="175"/>
      <c r="AC181" s="98">
        <f t="shared" si="170"/>
        <v>0</v>
      </c>
      <c r="AD181" s="98">
        <v>6</v>
      </c>
      <c r="AE181" s="107">
        <f t="shared" si="172"/>
        <v>0</v>
      </c>
      <c r="AF181" s="106"/>
      <c r="AG181" s="106">
        <f t="shared" si="191"/>
        <v>0</v>
      </c>
      <c r="AH181" s="106">
        <v>6</v>
      </c>
      <c r="AI181" s="115">
        <f t="shared" si="184"/>
        <v>0</v>
      </c>
      <c r="AJ181" s="114"/>
      <c r="AK181" s="114">
        <f t="shared" si="178"/>
        <v>0</v>
      </c>
      <c r="AL181" s="114">
        <v>6</v>
      </c>
      <c r="AM181" s="95">
        <f t="shared" si="192"/>
        <v>0</v>
      </c>
      <c r="AN181" s="196"/>
      <c r="AO181" s="95">
        <v>0</v>
      </c>
      <c r="AP181" s="40">
        <v>8</v>
      </c>
      <c r="AQ181" s="96">
        <f t="shared" si="193"/>
        <v>0</v>
      </c>
      <c r="AR181" s="96"/>
      <c r="AS181" s="96">
        <f t="shared" si="194"/>
        <v>0</v>
      </c>
      <c r="AT181" s="39">
        <v>6</v>
      </c>
      <c r="AU181" s="77">
        <f t="shared" si="166"/>
        <v>108</v>
      </c>
      <c r="AV181" s="83">
        <f t="shared" si="195"/>
        <v>0</v>
      </c>
      <c r="AW181" s="84"/>
      <c r="AX181" s="83">
        <f t="shared" si="206"/>
        <v>0</v>
      </c>
      <c r="AY181" s="515">
        <v>10</v>
      </c>
      <c r="AZ181" s="48">
        <f t="shared" ref="AZ181:AZ196" si="207">BA181*1.9835</f>
        <v>0</v>
      </c>
      <c r="BA181" s="164">
        <f>AFRD2!C136</f>
        <v>0</v>
      </c>
      <c r="BB181" s="48">
        <f t="shared" si="182"/>
        <v>0</v>
      </c>
      <c r="BC181" s="48">
        <v>10</v>
      </c>
      <c r="BD181" s="45">
        <f t="shared" si="202"/>
        <v>0</v>
      </c>
      <c r="BE181" s="45">
        <f>TFCC!C120</f>
        <v>0</v>
      </c>
      <c r="BF181" s="46">
        <f t="shared" si="197"/>
        <v>0</v>
      </c>
      <c r="BG181" s="46">
        <v>10</v>
      </c>
      <c r="BH181" s="56">
        <f t="shared" si="198"/>
        <v>0</v>
      </c>
      <c r="BI181" s="56">
        <f>SWID!C120</f>
        <v>0</v>
      </c>
      <c r="BJ181" s="56">
        <f t="shared" si="199"/>
        <v>0</v>
      </c>
      <c r="BK181" s="516">
        <v>10</v>
      </c>
      <c r="BL181" s="36">
        <f t="shared" si="185"/>
        <v>0</v>
      </c>
      <c r="BM181" s="36">
        <f>NSCC!C122</f>
        <v>0</v>
      </c>
      <c r="BN181" s="122">
        <f t="shared" si="186"/>
        <v>0</v>
      </c>
      <c r="BO181" s="121">
        <v>10</v>
      </c>
      <c r="BP181" s="17">
        <f t="shared" si="164"/>
        <v>0</v>
      </c>
      <c r="BQ181" s="17">
        <f t="shared" si="204"/>
        <v>0</v>
      </c>
      <c r="BR181" s="17"/>
      <c r="BS181" s="54"/>
      <c r="BT181" s="53">
        <f t="shared" si="171"/>
        <v>0</v>
      </c>
      <c r="BU181" s="200"/>
      <c r="BV181" s="71"/>
      <c r="BW181" s="18"/>
      <c r="BX181" s="18"/>
      <c r="BY181" s="17">
        <f t="shared" si="205"/>
        <v>0</v>
      </c>
      <c r="BZ181" s="17">
        <f t="shared" si="161"/>
        <v>26191.589888999999</v>
      </c>
      <c r="CA181" s="17">
        <f t="shared" si="168"/>
        <v>0</v>
      </c>
      <c r="CB181" s="17">
        <f t="shared" si="181"/>
        <v>0</v>
      </c>
      <c r="CC181" s="17">
        <f t="shared" si="200"/>
        <v>26191.589888999999</v>
      </c>
      <c r="CF181" s="17"/>
      <c r="CG181" s="17"/>
      <c r="CH181" s="17"/>
      <c r="CI181" s="17"/>
    </row>
    <row r="182" spans="1:87" x14ac:dyDescent="0.25">
      <c r="A182" s="366">
        <f t="shared" si="162"/>
        <v>44967</v>
      </c>
      <c r="B182" s="112"/>
      <c r="C182" s="372">
        <f t="shared" si="179"/>
        <v>0</v>
      </c>
      <c r="D182" s="371"/>
      <c r="E182" s="371">
        <f t="shared" si="180"/>
        <v>0</v>
      </c>
      <c r="F182" s="371">
        <v>7</v>
      </c>
      <c r="G182" s="170">
        <f t="shared" si="201"/>
        <v>0</v>
      </c>
      <c r="H182" s="709"/>
      <c r="I182" s="169">
        <f t="shared" si="187"/>
        <v>0</v>
      </c>
      <c r="J182" s="169">
        <v>7</v>
      </c>
      <c r="K182" s="174">
        <f t="shared" si="176"/>
        <v>0</v>
      </c>
      <c r="L182" s="46"/>
      <c r="M182" s="697">
        <f t="shared" si="188"/>
        <v>0</v>
      </c>
      <c r="N182" s="45">
        <v>7</v>
      </c>
      <c r="O182" s="128">
        <f t="shared" si="203"/>
        <v>0</v>
      </c>
      <c r="P182" s="128"/>
      <c r="Q182" s="128">
        <f t="shared" si="163"/>
        <v>0</v>
      </c>
      <c r="R182" s="128">
        <v>6</v>
      </c>
      <c r="S182" s="181">
        <f t="shared" si="177"/>
        <v>0</v>
      </c>
      <c r="T182" s="180"/>
      <c r="U182" s="180">
        <f t="shared" si="189"/>
        <v>0</v>
      </c>
      <c r="V182" s="180">
        <v>6</v>
      </c>
      <c r="W182" s="380">
        <f t="shared" si="169"/>
        <v>0</v>
      </c>
      <c r="X182" s="379"/>
      <c r="Y182" s="379">
        <f t="shared" si="190"/>
        <v>0</v>
      </c>
      <c r="Z182" s="379">
        <v>7</v>
      </c>
      <c r="AA182" s="99">
        <f t="shared" si="183"/>
        <v>0</v>
      </c>
      <c r="AB182" s="175"/>
      <c r="AC182" s="98">
        <f t="shared" si="170"/>
        <v>0</v>
      </c>
      <c r="AD182" s="98">
        <v>6</v>
      </c>
      <c r="AE182" s="107">
        <f t="shared" si="172"/>
        <v>0</v>
      </c>
      <c r="AF182" s="106"/>
      <c r="AG182" s="106">
        <f t="shared" si="191"/>
        <v>0</v>
      </c>
      <c r="AH182" s="106">
        <v>6</v>
      </c>
      <c r="AI182" s="115">
        <f t="shared" si="184"/>
        <v>0</v>
      </c>
      <c r="AJ182" s="114"/>
      <c r="AK182" s="114">
        <f t="shared" si="178"/>
        <v>0</v>
      </c>
      <c r="AL182" s="114">
        <v>6</v>
      </c>
      <c r="AM182" s="95">
        <f t="shared" si="192"/>
        <v>0</v>
      </c>
      <c r="AN182" s="196"/>
      <c r="AO182" s="95">
        <v>0</v>
      </c>
      <c r="AP182" s="40">
        <v>8</v>
      </c>
      <c r="AQ182" s="96">
        <f t="shared" si="193"/>
        <v>0</v>
      </c>
      <c r="AR182" s="96"/>
      <c r="AS182" s="96">
        <f t="shared" si="194"/>
        <v>0</v>
      </c>
      <c r="AT182" s="39">
        <v>6</v>
      </c>
      <c r="AU182" s="77">
        <f t="shared" si="166"/>
        <v>109</v>
      </c>
      <c r="AV182" s="83">
        <f t="shared" si="195"/>
        <v>0</v>
      </c>
      <c r="AW182" s="84"/>
      <c r="AX182" s="83">
        <f t="shared" si="206"/>
        <v>0</v>
      </c>
      <c r="AY182" s="515">
        <v>10</v>
      </c>
      <c r="AZ182" s="48">
        <f t="shared" si="207"/>
        <v>0</v>
      </c>
      <c r="BA182" s="164">
        <f>AFRD2!C137</f>
        <v>0</v>
      </c>
      <c r="BB182" s="48">
        <f t="shared" si="182"/>
        <v>0</v>
      </c>
      <c r="BC182" s="48">
        <v>10</v>
      </c>
      <c r="BD182" s="45">
        <f t="shared" si="202"/>
        <v>0</v>
      </c>
      <c r="BE182" s="45">
        <f>TFCC!C121</f>
        <v>0</v>
      </c>
      <c r="BF182" s="46">
        <f t="shared" si="197"/>
        <v>0</v>
      </c>
      <c r="BG182" s="46">
        <v>10</v>
      </c>
      <c r="BH182" s="56">
        <f t="shared" si="198"/>
        <v>0</v>
      </c>
      <c r="BI182" s="56">
        <f>SWID!C121</f>
        <v>0</v>
      </c>
      <c r="BJ182" s="56">
        <f t="shared" si="199"/>
        <v>0</v>
      </c>
      <c r="BK182" s="516">
        <v>10</v>
      </c>
      <c r="BL182" s="36">
        <f t="shared" si="185"/>
        <v>0</v>
      </c>
      <c r="BM182" s="36">
        <f>NSCC!C123</f>
        <v>0</v>
      </c>
      <c r="BN182" s="122">
        <f t="shared" si="186"/>
        <v>0</v>
      </c>
      <c r="BO182" s="121">
        <v>10</v>
      </c>
      <c r="BP182" s="17">
        <f t="shared" si="164"/>
        <v>0</v>
      </c>
      <c r="BQ182" s="17">
        <f t="shared" si="204"/>
        <v>0</v>
      </c>
      <c r="BR182" s="17"/>
      <c r="BS182" s="54"/>
      <c r="BT182" s="53">
        <f t="shared" si="171"/>
        <v>0</v>
      </c>
      <c r="BU182" s="200"/>
      <c r="BV182" s="71"/>
      <c r="BW182" s="18"/>
      <c r="BX182" s="18"/>
      <c r="BY182" s="17">
        <f t="shared" si="205"/>
        <v>0</v>
      </c>
      <c r="BZ182" s="17">
        <f t="shared" si="161"/>
        <v>26191.589888999999</v>
      </c>
      <c r="CA182" s="17">
        <f t="shared" si="168"/>
        <v>0</v>
      </c>
      <c r="CB182" s="17">
        <f t="shared" si="181"/>
        <v>0</v>
      </c>
      <c r="CC182" s="17">
        <f t="shared" si="200"/>
        <v>26191.589888999999</v>
      </c>
      <c r="CF182" s="17"/>
      <c r="CG182" s="17"/>
      <c r="CH182" s="17"/>
      <c r="CI182" s="17"/>
    </row>
    <row r="183" spans="1:87" x14ac:dyDescent="0.25">
      <c r="A183" s="366">
        <f t="shared" si="162"/>
        <v>44968</v>
      </c>
      <c r="B183" s="112"/>
      <c r="C183" s="372">
        <f t="shared" si="179"/>
        <v>0</v>
      </c>
      <c r="D183" s="371"/>
      <c r="E183" s="371">
        <f t="shared" si="180"/>
        <v>0</v>
      </c>
      <c r="F183" s="371">
        <v>7</v>
      </c>
      <c r="G183" s="170">
        <f t="shared" si="201"/>
        <v>0</v>
      </c>
      <c r="H183" s="709"/>
      <c r="I183" s="169">
        <f t="shared" si="187"/>
        <v>0</v>
      </c>
      <c r="J183" s="169">
        <v>7</v>
      </c>
      <c r="K183" s="174">
        <f t="shared" si="176"/>
        <v>0</v>
      </c>
      <c r="L183" s="46"/>
      <c r="M183" s="697">
        <f t="shared" si="188"/>
        <v>0</v>
      </c>
      <c r="N183" s="45">
        <v>7</v>
      </c>
      <c r="O183" s="128">
        <f t="shared" si="203"/>
        <v>0</v>
      </c>
      <c r="P183" s="128"/>
      <c r="Q183" s="128">
        <f t="shared" si="163"/>
        <v>0</v>
      </c>
      <c r="R183" s="128">
        <v>6</v>
      </c>
      <c r="S183" s="181">
        <f t="shared" si="177"/>
        <v>0</v>
      </c>
      <c r="T183" s="180"/>
      <c r="U183" s="180">
        <f t="shared" si="189"/>
        <v>0</v>
      </c>
      <c r="V183" s="180">
        <v>6</v>
      </c>
      <c r="W183" s="380">
        <f t="shared" si="169"/>
        <v>0</v>
      </c>
      <c r="X183" s="379"/>
      <c r="Y183" s="379">
        <f t="shared" si="190"/>
        <v>0</v>
      </c>
      <c r="Z183" s="379">
        <v>7</v>
      </c>
      <c r="AA183" s="99">
        <f t="shared" si="183"/>
        <v>0</v>
      </c>
      <c r="AB183" s="175"/>
      <c r="AC183" s="98">
        <f t="shared" si="170"/>
        <v>0</v>
      </c>
      <c r="AD183" s="98">
        <v>6</v>
      </c>
      <c r="AE183" s="107">
        <f t="shared" si="172"/>
        <v>0</v>
      </c>
      <c r="AF183" s="106"/>
      <c r="AG183" s="106">
        <f t="shared" si="191"/>
        <v>0</v>
      </c>
      <c r="AH183" s="106">
        <v>6</v>
      </c>
      <c r="AI183" s="115">
        <f t="shared" si="184"/>
        <v>0</v>
      </c>
      <c r="AJ183" s="114"/>
      <c r="AK183" s="114">
        <f t="shared" si="178"/>
        <v>0</v>
      </c>
      <c r="AL183" s="114">
        <v>6</v>
      </c>
      <c r="AM183" s="95">
        <f t="shared" si="192"/>
        <v>0</v>
      </c>
      <c r="AN183" s="196"/>
      <c r="AO183" s="95">
        <v>0</v>
      </c>
      <c r="AP183" s="40">
        <v>8</v>
      </c>
      <c r="AQ183" s="96">
        <f t="shared" si="193"/>
        <v>0</v>
      </c>
      <c r="AR183" s="96"/>
      <c r="AS183" s="96">
        <f t="shared" si="194"/>
        <v>0</v>
      </c>
      <c r="AT183" s="39">
        <v>6</v>
      </c>
      <c r="AU183" s="77">
        <f t="shared" si="166"/>
        <v>110</v>
      </c>
      <c r="AV183" s="83">
        <f t="shared" si="195"/>
        <v>0</v>
      </c>
      <c r="AW183" s="84"/>
      <c r="AX183" s="83">
        <f t="shared" si="206"/>
        <v>0</v>
      </c>
      <c r="AY183" s="515">
        <v>10</v>
      </c>
      <c r="AZ183" s="48">
        <f t="shared" si="207"/>
        <v>0</v>
      </c>
      <c r="BA183" s="164">
        <f>AFRD2!C138</f>
        <v>0</v>
      </c>
      <c r="BB183" s="48">
        <f t="shared" si="182"/>
        <v>0</v>
      </c>
      <c r="BC183" s="48">
        <v>10</v>
      </c>
      <c r="BD183" s="45">
        <f t="shared" si="202"/>
        <v>0</v>
      </c>
      <c r="BE183" s="45">
        <f>TFCC!C122</f>
        <v>0</v>
      </c>
      <c r="BF183" s="46">
        <f t="shared" si="197"/>
        <v>0</v>
      </c>
      <c r="BG183" s="46">
        <v>10</v>
      </c>
      <c r="BH183" s="56">
        <f t="shared" si="198"/>
        <v>0</v>
      </c>
      <c r="BI183" s="56">
        <f>SWID!C122</f>
        <v>0</v>
      </c>
      <c r="BJ183" s="56">
        <f t="shared" si="199"/>
        <v>0</v>
      </c>
      <c r="BK183" s="516">
        <v>10</v>
      </c>
      <c r="BL183" s="36">
        <f t="shared" si="185"/>
        <v>0</v>
      </c>
      <c r="BM183" s="36">
        <f>NSCC!C124</f>
        <v>0</v>
      </c>
      <c r="BN183" s="122">
        <f t="shared" si="186"/>
        <v>0</v>
      </c>
      <c r="BO183" s="121">
        <v>10</v>
      </c>
      <c r="BP183" s="17">
        <f t="shared" si="164"/>
        <v>0</v>
      </c>
      <c r="BQ183" s="17">
        <f t="shared" si="204"/>
        <v>0</v>
      </c>
      <c r="BR183" s="17"/>
      <c r="BS183" s="54"/>
      <c r="BT183" s="53">
        <f t="shared" si="171"/>
        <v>0</v>
      </c>
      <c r="BU183" s="200"/>
      <c r="BV183" s="71"/>
      <c r="BW183" s="18"/>
      <c r="BX183" s="18"/>
      <c r="BY183" s="17">
        <f t="shared" ref="BY183:BY214" si="208">BT183*1.9835</f>
        <v>0</v>
      </c>
      <c r="BZ183" s="17">
        <f t="shared" si="161"/>
        <v>26191.589888999999</v>
      </c>
      <c r="CA183" s="17">
        <f t="shared" si="168"/>
        <v>0</v>
      </c>
      <c r="CB183" s="17">
        <f t="shared" si="181"/>
        <v>0</v>
      </c>
      <c r="CC183" s="17">
        <f t="shared" si="200"/>
        <v>26191.589888999999</v>
      </c>
      <c r="CF183" s="17"/>
      <c r="CG183" s="17"/>
      <c r="CH183" s="17"/>
      <c r="CI183" s="17"/>
    </row>
    <row r="184" spans="1:87" x14ac:dyDescent="0.25">
      <c r="A184" s="366">
        <f>A183+1</f>
        <v>44969</v>
      </c>
      <c r="B184" s="112"/>
      <c r="C184" s="372">
        <f t="shared" si="179"/>
        <v>0</v>
      </c>
      <c r="D184" s="371"/>
      <c r="E184" s="371">
        <f t="shared" si="180"/>
        <v>0</v>
      </c>
      <c r="F184" s="371">
        <v>7</v>
      </c>
      <c r="G184" s="170">
        <f t="shared" si="201"/>
        <v>0</v>
      </c>
      <c r="H184" s="709"/>
      <c r="I184" s="169">
        <f t="shared" si="187"/>
        <v>0</v>
      </c>
      <c r="J184" s="169">
        <v>7</v>
      </c>
      <c r="K184" s="174">
        <f t="shared" si="176"/>
        <v>0</v>
      </c>
      <c r="L184" s="46"/>
      <c r="M184" s="697">
        <f t="shared" si="188"/>
        <v>0</v>
      </c>
      <c r="N184" s="45">
        <v>7</v>
      </c>
      <c r="O184" s="128">
        <f t="shared" si="203"/>
        <v>0</v>
      </c>
      <c r="P184" s="128"/>
      <c r="Q184" s="128">
        <f t="shared" si="163"/>
        <v>0</v>
      </c>
      <c r="R184" s="128">
        <v>6</v>
      </c>
      <c r="S184" s="181">
        <f t="shared" si="177"/>
        <v>0</v>
      </c>
      <c r="T184" s="180"/>
      <c r="U184" s="180">
        <f t="shared" si="189"/>
        <v>0</v>
      </c>
      <c r="V184" s="180">
        <v>6</v>
      </c>
      <c r="W184" s="380">
        <f t="shared" si="169"/>
        <v>0</v>
      </c>
      <c r="X184" s="379"/>
      <c r="Y184" s="379">
        <f t="shared" si="190"/>
        <v>0</v>
      </c>
      <c r="Z184" s="379">
        <v>7</v>
      </c>
      <c r="AA184" s="99">
        <f t="shared" si="183"/>
        <v>0</v>
      </c>
      <c r="AB184" s="175"/>
      <c r="AC184" s="98">
        <f t="shared" si="170"/>
        <v>0</v>
      </c>
      <c r="AD184" s="98">
        <v>6</v>
      </c>
      <c r="AE184" s="107">
        <f t="shared" si="172"/>
        <v>0</v>
      </c>
      <c r="AF184" s="106"/>
      <c r="AG184" s="106">
        <f t="shared" si="191"/>
        <v>0</v>
      </c>
      <c r="AH184" s="106">
        <v>6</v>
      </c>
      <c r="AI184" s="115">
        <f t="shared" si="184"/>
        <v>0</v>
      </c>
      <c r="AJ184" s="114"/>
      <c r="AK184" s="114">
        <f t="shared" si="178"/>
        <v>0</v>
      </c>
      <c r="AL184" s="114">
        <v>6</v>
      </c>
      <c r="AM184" s="95">
        <f t="shared" si="192"/>
        <v>0</v>
      </c>
      <c r="AN184" s="196"/>
      <c r="AO184" s="95">
        <v>0</v>
      </c>
      <c r="AP184" s="40">
        <v>8</v>
      </c>
      <c r="AQ184" s="96">
        <f t="shared" si="193"/>
        <v>0</v>
      </c>
      <c r="AR184" s="96"/>
      <c r="AS184" s="96">
        <f t="shared" si="194"/>
        <v>0</v>
      </c>
      <c r="AT184" s="39">
        <v>6</v>
      </c>
      <c r="AU184" s="77">
        <f t="shared" si="166"/>
        <v>111</v>
      </c>
      <c r="AV184" s="83">
        <f t="shared" si="195"/>
        <v>0</v>
      </c>
      <c r="AW184" s="84"/>
      <c r="AX184" s="83">
        <f t="shared" si="206"/>
        <v>0</v>
      </c>
      <c r="AY184" s="515">
        <v>10</v>
      </c>
      <c r="AZ184" s="48">
        <f t="shared" si="207"/>
        <v>0</v>
      </c>
      <c r="BA184" s="164">
        <f>AFRD2!C139</f>
        <v>0</v>
      </c>
      <c r="BB184" s="48">
        <f t="shared" si="182"/>
        <v>0</v>
      </c>
      <c r="BC184" s="48">
        <v>10</v>
      </c>
      <c r="BD184" s="45">
        <f t="shared" si="202"/>
        <v>0</v>
      </c>
      <c r="BE184" s="45">
        <f>TFCC!C123</f>
        <v>0</v>
      </c>
      <c r="BF184" s="46">
        <f t="shared" si="197"/>
        <v>0</v>
      </c>
      <c r="BG184" s="46">
        <v>10</v>
      </c>
      <c r="BH184" s="56">
        <f t="shared" si="198"/>
        <v>0</v>
      </c>
      <c r="BI184" s="56">
        <f>SWID!C123</f>
        <v>0</v>
      </c>
      <c r="BJ184" s="56">
        <f t="shared" si="199"/>
        <v>0</v>
      </c>
      <c r="BK184" s="516">
        <v>10</v>
      </c>
      <c r="BL184" s="36">
        <f t="shared" si="185"/>
        <v>0</v>
      </c>
      <c r="BM184" s="36">
        <f>NSCC!C125</f>
        <v>0</v>
      </c>
      <c r="BN184" s="122">
        <f t="shared" si="186"/>
        <v>0</v>
      </c>
      <c r="BO184" s="121">
        <v>10</v>
      </c>
      <c r="BP184" s="17">
        <f t="shared" si="164"/>
        <v>0</v>
      </c>
      <c r="BQ184" s="17">
        <f t="shared" si="204"/>
        <v>0</v>
      </c>
      <c r="BR184" s="17"/>
      <c r="BS184" s="54"/>
      <c r="BT184" s="53">
        <f t="shared" si="171"/>
        <v>0</v>
      </c>
      <c r="BU184" s="200"/>
      <c r="BW184" s="18"/>
      <c r="BX184" s="18"/>
      <c r="BY184" s="17">
        <f t="shared" si="208"/>
        <v>0</v>
      </c>
      <c r="BZ184" s="17">
        <f t="shared" si="161"/>
        <v>26191.589888999999</v>
      </c>
      <c r="CA184" s="17">
        <f t="shared" si="168"/>
        <v>0</v>
      </c>
      <c r="CB184" s="17">
        <f t="shared" si="181"/>
        <v>0</v>
      </c>
      <c r="CC184" s="17">
        <f t="shared" si="200"/>
        <v>26191.589888999999</v>
      </c>
      <c r="CF184" s="17"/>
      <c r="CG184" s="17"/>
      <c r="CH184" s="17"/>
      <c r="CI184" s="17"/>
    </row>
    <row r="185" spans="1:87" x14ac:dyDescent="0.25">
      <c r="A185" s="366">
        <f t="shared" si="162"/>
        <v>44970</v>
      </c>
      <c r="B185" s="112"/>
      <c r="C185" s="372">
        <f t="shared" si="179"/>
        <v>0</v>
      </c>
      <c r="D185" s="371"/>
      <c r="E185" s="371">
        <f t="shared" si="180"/>
        <v>0</v>
      </c>
      <c r="F185" s="371">
        <v>7</v>
      </c>
      <c r="G185" s="170">
        <f t="shared" si="201"/>
        <v>0</v>
      </c>
      <c r="H185" s="709"/>
      <c r="I185" s="169"/>
      <c r="J185" s="169">
        <v>7</v>
      </c>
      <c r="K185" s="174">
        <f t="shared" si="176"/>
        <v>0</v>
      </c>
      <c r="L185" s="46"/>
      <c r="M185" s="697">
        <f t="shared" si="188"/>
        <v>0</v>
      </c>
      <c r="N185" s="45">
        <v>7</v>
      </c>
      <c r="O185" s="128">
        <f t="shared" si="203"/>
        <v>0</v>
      </c>
      <c r="P185" s="128"/>
      <c r="Q185" s="128">
        <f t="shared" si="163"/>
        <v>0</v>
      </c>
      <c r="R185" s="128">
        <v>6</v>
      </c>
      <c r="S185" s="181">
        <f t="shared" si="177"/>
        <v>0</v>
      </c>
      <c r="T185" s="180"/>
      <c r="U185" s="180">
        <f t="shared" si="189"/>
        <v>0</v>
      </c>
      <c r="V185" s="180">
        <v>6</v>
      </c>
      <c r="W185" s="380">
        <f t="shared" si="169"/>
        <v>0</v>
      </c>
      <c r="X185" s="379"/>
      <c r="Y185" s="379">
        <f t="shared" si="190"/>
        <v>0</v>
      </c>
      <c r="Z185" s="379">
        <v>7</v>
      </c>
      <c r="AA185" s="99">
        <f t="shared" si="183"/>
        <v>0</v>
      </c>
      <c r="AB185" s="175"/>
      <c r="AC185" s="98">
        <f t="shared" si="170"/>
        <v>0</v>
      </c>
      <c r="AD185" s="98">
        <v>6</v>
      </c>
      <c r="AE185" s="107">
        <f t="shared" si="172"/>
        <v>0</v>
      </c>
      <c r="AF185" s="106"/>
      <c r="AG185" s="106">
        <f t="shared" si="191"/>
        <v>0</v>
      </c>
      <c r="AH185" s="106">
        <v>6</v>
      </c>
      <c r="AI185" s="115">
        <f t="shared" si="184"/>
        <v>0</v>
      </c>
      <c r="AJ185" s="114"/>
      <c r="AK185" s="114">
        <f t="shared" si="178"/>
        <v>0</v>
      </c>
      <c r="AL185" s="114">
        <v>6</v>
      </c>
      <c r="AM185" s="95">
        <f t="shared" si="192"/>
        <v>0</v>
      </c>
      <c r="AN185" s="196"/>
      <c r="AO185" s="95">
        <v>0</v>
      </c>
      <c r="AP185" s="40">
        <v>8</v>
      </c>
      <c r="AQ185" s="96">
        <f t="shared" si="193"/>
        <v>0</v>
      </c>
      <c r="AR185" s="96"/>
      <c r="AS185" s="96">
        <f t="shared" si="194"/>
        <v>0</v>
      </c>
      <c r="AT185" s="39">
        <v>6</v>
      </c>
      <c r="AU185" s="77">
        <f t="shared" si="166"/>
        <v>112</v>
      </c>
      <c r="AV185" s="83">
        <f t="shared" si="195"/>
        <v>0</v>
      </c>
      <c r="AW185" s="84"/>
      <c r="AX185" s="83">
        <f t="shared" si="206"/>
        <v>0</v>
      </c>
      <c r="AY185" s="515">
        <v>10</v>
      </c>
      <c r="AZ185" s="48">
        <f t="shared" si="207"/>
        <v>0</v>
      </c>
      <c r="BA185" s="164">
        <f>AFRD2!C140</f>
        <v>0</v>
      </c>
      <c r="BB185" s="48">
        <f t="shared" si="182"/>
        <v>0</v>
      </c>
      <c r="BC185" s="48">
        <v>10</v>
      </c>
      <c r="BD185" s="45">
        <f t="shared" si="202"/>
        <v>0</v>
      </c>
      <c r="BE185" s="45">
        <f>TFCC!C124</f>
        <v>0</v>
      </c>
      <c r="BF185" s="46">
        <f t="shared" si="197"/>
        <v>0</v>
      </c>
      <c r="BG185" s="46">
        <v>10</v>
      </c>
      <c r="BH185" s="56">
        <f t="shared" si="198"/>
        <v>0</v>
      </c>
      <c r="BI185" s="56">
        <f>SWID!C124</f>
        <v>0</v>
      </c>
      <c r="BJ185" s="56">
        <f t="shared" si="199"/>
        <v>0</v>
      </c>
      <c r="BK185" s="516">
        <v>10</v>
      </c>
      <c r="BL185" s="36">
        <f t="shared" ref="BL185:BL195" si="209">BM185*1.9835</f>
        <v>0</v>
      </c>
      <c r="BM185" s="36">
        <f>NSCC!C126</f>
        <v>0</v>
      </c>
      <c r="BN185" s="122">
        <f t="shared" ref="BN185:BN195" si="210">BL185*BO185</f>
        <v>0</v>
      </c>
      <c r="BO185" s="121">
        <v>10</v>
      </c>
      <c r="BP185" s="17">
        <f t="shared" si="164"/>
        <v>0</v>
      </c>
      <c r="BQ185" s="17">
        <f t="shared" si="204"/>
        <v>0</v>
      </c>
      <c r="BR185" s="17"/>
      <c r="BS185" s="54"/>
      <c r="BT185" s="53">
        <f t="shared" si="171"/>
        <v>0</v>
      </c>
      <c r="BU185" s="200"/>
      <c r="BV185" s="191" t="e">
        <f>AVERAGE(BU179:BU185)</f>
        <v>#DIV/0!</v>
      </c>
      <c r="BW185" s="18"/>
      <c r="BX185" s="18"/>
      <c r="BY185" s="17">
        <f t="shared" si="208"/>
        <v>0</v>
      </c>
      <c r="BZ185" s="17">
        <f t="shared" si="161"/>
        <v>26191.589888999999</v>
      </c>
      <c r="CA185" s="17">
        <f t="shared" si="168"/>
        <v>0</v>
      </c>
      <c r="CB185" s="17">
        <f t="shared" si="181"/>
        <v>0</v>
      </c>
      <c r="CC185" s="17">
        <f t="shared" si="200"/>
        <v>26191.589888999999</v>
      </c>
      <c r="CF185" s="17"/>
      <c r="CG185" s="17"/>
      <c r="CH185" s="17"/>
      <c r="CI185" s="17"/>
    </row>
    <row r="186" spans="1:87" x14ac:dyDescent="0.25">
      <c r="A186" s="366">
        <f t="shared" si="162"/>
        <v>44971</v>
      </c>
      <c r="B186" s="112"/>
      <c r="C186" s="372">
        <f t="shared" si="179"/>
        <v>0</v>
      </c>
      <c r="D186" s="371"/>
      <c r="E186" s="371">
        <f t="shared" si="180"/>
        <v>0</v>
      </c>
      <c r="F186" s="371">
        <v>7</v>
      </c>
      <c r="G186" s="170">
        <f t="shared" si="201"/>
        <v>0</v>
      </c>
      <c r="H186" s="709"/>
      <c r="I186" s="169">
        <f t="shared" si="187"/>
        <v>0</v>
      </c>
      <c r="J186" s="169">
        <v>7</v>
      </c>
      <c r="K186" s="174">
        <f t="shared" si="176"/>
        <v>0</v>
      </c>
      <c r="L186" s="46"/>
      <c r="M186" s="697">
        <f t="shared" si="188"/>
        <v>0</v>
      </c>
      <c r="N186" s="45">
        <v>7</v>
      </c>
      <c r="O186" s="128">
        <f t="shared" si="203"/>
        <v>0</v>
      </c>
      <c r="P186" s="128"/>
      <c r="Q186" s="128">
        <f t="shared" si="163"/>
        <v>0</v>
      </c>
      <c r="R186" s="128">
        <v>6</v>
      </c>
      <c r="S186" s="181">
        <f t="shared" si="177"/>
        <v>0</v>
      </c>
      <c r="T186" s="180"/>
      <c r="U186" s="180">
        <f t="shared" si="189"/>
        <v>0</v>
      </c>
      <c r="V186" s="180">
        <v>6</v>
      </c>
      <c r="W186" s="380">
        <f t="shared" si="169"/>
        <v>0</v>
      </c>
      <c r="X186" s="379"/>
      <c r="Y186" s="379">
        <f t="shared" si="190"/>
        <v>0</v>
      </c>
      <c r="Z186" s="379">
        <v>7</v>
      </c>
      <c r="AA186" s="99">
        <f t="shared" si="183"/>
        <v>0</v>
      </c>
      <c r="AB186" s="175"/>
      <c r="AC186" s="98">
        <f t="shared" si="170"/>
        <v>0</v>
      </c>
      <c r="AD186" s="98">
        <v>6</v>
      </c>
      <c r="AE186" s="107">
        <f t="shared" si="172"/>
        <v>0</v>
      </c>
      <c r="AF186" s="106"/>
      <c r="AG186" s="106">
        <f t="shared" si="191"/>
        <v>0</v>
      </c>
      <c r="AH186" s="106">
        <v>6</v>
      </c>
      <c r="AI186" s="115">
        <f t="shared" si="184"/>
        <v>0</v>
      </c>
      <c r="AJ186" s="114"/>
      <c r="AK186" s="114">
        <f t="shared" si="178"/>
        <v>0</v>
      </c>
      <c r="AL186" s="114">
        <v>6</v>
      </c>
      <c r="AM186" s="95">
        <f t="shared" si="192"/>
        <v>0</v>
      </c>
      <c r="AN186" s="196"/>
      <c r="AO186" s="95">
        <v>0</v>
      </c>
      <c r="AP186" s="40">
        <v>8</v>
      </c>
      <c r="AQ186" s="96">
        <f t="shared" si="193"/>
        <v>0</v>
      </c>
      <c r="AR186" s="96"/>
      <c r="AS186" s="96">
        <f t="shared" si="194"/>
        <v>0</v>
      </c>
      <c r="AT186" s="39">
        <v>6</v>
      </c>
      <c r="AU186" s="77">
        <f t="shared" si="166"/>
        <v>113</v>
      </c>
      <c r="AV186" s="83">
        <f t="shared" si="195"/>
        <v>0</v>
      </c>
      <c r="AW186" s="84"/>
      <c r="AX186" s="83">
        <f t="shared" si="206"/>
        <v>0</v>
      </c>
      <c r="AY186" s="515">
        <v>10</v>
      </c>
      <c r="AZ186" s="48">
        <f t="shared" si="207"/>
        <v>0</v>
      </c>
      <c r="BA186" s="164">
        <f>AFRD2!C141</f>
        <v>0</v>
      </c>
      <c r="BB186" s="48">
        <f t="shared" si="182"/>
        <v>0</v>
      </c>
      <c r="BC186" s="48">
        <v>10</v>
      </c>
      <c r="BD186" s="45">
        <f t="shared" ref="BD186:BD231" si="211">BE186*1.9835</f>
        <v>0</v>
      </c>
      <c r="BE186" s="45">
        <f>TFCC!C125</f>
        <v>0</v>
      </c>
      <c r="BF186" s="46">
        <f t="shared" ref="BF186:BF231" si="212">BD186*BG186</f>
        <v>0</v>
      </c>
      <c r="BG186" s="46">
        <v>10</v>
      </c>
      <c r="BH186" s="56">
        <f t="shared" ref="BH186:BH230" si="213">BI186*1.9835</f>
        <v>0</v>
      </c>
      <c r="BI186" s="56">
        <f>SWID!C125</f>
        <v>0</v>
      </c>
      <c r="BJ186" s="56">
        <f t="shared" ref="BJ186:BJ230" si="214">BH186*BK186</f>
        <v>0</v>
      </c>
      <c r="BK186" s="516">
        <v>10</v>
      </c>
      <c r="BL186" s="36">
        <f t="shared" si="209"/>
        <v>0</v>
      </c>
      <c r="BM186" s="36">
        <f>NSCC!C127</f>
        <v>0</v>
      </c>
      <c r="BN186" s="122">
        <f t="shared" si="210"/>
        <v>0</v>
      </c>
      <c r="BO186" s="121">
        <v>10</v>
      </c>
      <c r="BP186" s="17">
        <f t="shared" si="164"/>
        <v>0</v>
      </c>
      <c r="BQ186" s="17">
        <f t="shared" si="204"/>
        <v>0</v>
      </c>
      <c r="BR186" s="17"/>
      <c r="BS186" s="54"/>
      <c r="BT186" s="53">
        <f t="shared" si="171"/>
        <v>0</v>
      </c>
      <c r="BU186" s="200"/>
      <c r="BV186" s="71"/>
      <c r="BW186" s="18"/>
      <c r="BX186" s="18"/>
      <c r="BY186" s="17">
        <f t="shared" si="208"/>
        <v>0</v>
      </c>
      <c r="BZ186" s="17">
        <f t="shared" si="161"/>
        <v>26191.589888999999</v>
      </c>
      <c r="CA186" s="17">
        <f t="shared" si="168"/>
        <v>0</v>
      </c>
      <c r="CB186" s="17">
        <f t="shared" si="181"/>
        <v>0</v>
      </c>
      <c r="CC186" s="17">
        <f t="shared" si="200"/>
        <v>26191.589888999999</v>
      </c>
      <c r="CF186" s="17"/>
      <c r="CG186" s="17"/>
      <c r="CH186" s="17"/>
      <c r="CI186" s="17"/>
    </row>
    <row r="187" spans="1:87" x14ac:dyDescent="0.25">
      <c r="A187" s="366">
        <f t="shared" si="162"/>
        <v>44972</v>
      </c>
      <c r="B187" s="112"/>
      <c r="C187" s="372">
        <f t="shared" si="179"/>
        <v>0</v>
      </c>
      <c r="D187" s="371"/>
      <c r="E187" s="371">
        <f t="shared" si="180"/>
        <v>0</v>
      </c>
      <c r="F187" s="371">
        <v>7</v>
      </c>
      <c r="G187" s="170">
        <f t="shared" si="201"/>
        <v>0</v>
      </c>
      <c r="H187" s="709"/>
      <c r="I187" s="169">
        <f t="shared" si="187"/>
        <v>0</v>
      </c>
      <c r="J187" s="169">
        <v>7</v>
      </c>
      <c r="K187" s="174">
        <f t="shared" si="176"/>
        <v>0</v>
      </c>
      <c r="L187" s="46"/>
      <c r="M187" s="697">
        <f t="shared" si="188"/>
        <v>0</v>
      </c>
      <c r="N187" s="45">
        <v>7</v>
      </c>
      <c r="O187" s="128">
        <f t="shared" si="203"/>
        <v>0</v>
      </c>
      <c r="P187" s="128"/>
      <c r="Q187" s="128">
        <f t="shared" si="163"/>
        <v>0</v>
      </c>
      <c r="R187" s="128">
        <v>6</v>
      </c>
      <c r="S187" s="181">
        <f t="shared" si="177"/>
        <v>0</v>
      </c>
      <c r="T187" s="180"/>
      <c r="U187" s="180">
        <f t="shared" si="189"/>
        <v>0</v>
      </c>
      <c r="V187" s="180">
        <v>6</v>
      </c>
      <c r="W187" s="380">
        <f t="shared" si="169"/>
        <v>0</v>
      </c>
      <c r="X187" s="379"/>
      <c r="Y187" s="379">
        <f t="shared" si="190"/>
        <v>0</v>
      </c>
      <c r="Z187" s="379">
        <v>7</v>
      </c>
      <c r="AA187" s="99">
        <f t="shared" si="183"/>
        <v>0</v>
      </c>
      <c r="AB187" s="175"/>
      <c r="AC187" s="98">
        <f t="shared" si="170"/>
        <v>0</v>
      </c>
      <c r="AD187" s="98">
        <v>6</v>
      </c>
      <c r="AE187" s="107">
        <f t="shared" si="172"/>
        <v>0</v>
      </c>
      <c r="AF187" s="106"/>
      <c r="AG187" s="106">
        <f t="shared" si="191"/>
        <v>0</v>
      </c>
      <c r="AH187" s="106">
        <v>6</v>
      </c>
      <c r="AI187" s="115">
        <f t="shared" si="184"/>
        <v>0</v>
      </c>
      <c r="AJ187" s="114"/>
      <c r="AK187" s="114">
        <f t="shared" si="178"/>
        <v>0</v>
      </c>
      <c r="AL187" s="114">
        <v>6</v>
      </c>
      <c r="AM187" s="95">
        <f t="shared" si="192"/>
        <v>0</v>
      </c>
      <c r="AN187" s="196"/>
      <c r="AO187" s="95">
        <v>0</v>
      </c>
      <c r="AP187" s="40">
        <v>8</v>
      </c>
      <c r="AQ187" s="96">
        <f t="shared" si="193"/>
        <v>0</v>
      </c>
      <c r="AR187" s="96"/>
      <c r="AS187" s="96">
        <f t="shared" si="194"/>
        <v>0</v>
      </c>
      <c r="AT187" s="39">
        <v>6</v>
      </c>
      <c r="AU187" s="77">
        <f t="shared" si="166"/>
        <v>114</v>
      </c>
      <c r="AV187" s="83">
        <f t="shared" si="195"/>
        <v>0</v>
      </c>
      <c r="AW187" s="84"/>
      <c r="AX187" s="83">
        <f t="shared" si="206"/>
        <v>0</v>
      </c>
      <c r="AY187" s="515">
        <v>10</v>
      </c>
      <c r="AZ187" s="48">
        <f t="shared" si="207"/>
        <v>0</v>
      </c>
      <c r="BA187" s="164">
        <f>AFRD2!C142</f>
        <v>0</v>
      </c>
      <c r="BB187" s="48">
        <f t="shared" si="182"/>
        <v>0</v>
      </c>
      <c r="BC187" s="48">
        <v>10</v>
      </c>
      <c r="BD187" s="45">
        <f t="shared" si="211"/>
        <v>0</v>
      </c>
      <c r="BE187" s="45">
        <f>TFCC!C126</f>
        <v>0</v>
      </c>
      <c r="BF187" s="46">
        <f t="shared" si="212"/>
        <v>0</v>
      </c>
      <c r="BG187" s="46">
        <v>10</v>
      </c>
      <c r="BH187" s="56">
        <f t="shared" si="213"/>
        <v>0</v>
      </c>
      <c r="BI187" s="56">
        <f>SWID!C126</f>
        <v>0</v>
      </c>
      <c r="BJ187" s="56">
        <f t="shared" si="214"/>
        <v>0</v>
      </c>
      <c r="BK187" s="516">
        <v>10</v>
      </c>
      <c r="BL187" s="36">
        <f t="shared" si="209"/>
        <v>0</v>
      </c>
      <c r="BM187" s="36">
        <f>NSCC!C128</f>
        <v>0</v>
      </c>
      <c r="BN187" s="122">
        <f t="shared" si="210"/>
        <v>0</v>
      </c>
      <c r="BO187" s="121">
        <v>10</v>
      </c>
      <c r="BP187" s="17">
        <f t="shared" si="164"/>
        <v>0</v>
      </c>
      <c r="BQ187" s="17">
        <f t="shared" si="204"/>
        <v>0</v>
      </c>
      <c r="BR187" s="17"/>
      <c r="BS187" s="54"/>
      <c r="BT187" s="53">
        <f t="shared" si="171"/>
        <v>0</v>
      </c>
      <c r="BU187" s="200"/>
      <c r="BV187" s="71"/>
      <c r="BW187" s="18"/>
      <c r="BX187" s="18"/>
      <c r="BY187" s="17">
        <f t="shared" si="208"/>
        <v>0</v>
      </c>
      <c r="BZ187" s="17">
        <f t="shared" si="161"/>
        <v>26191.589888999999</v>
      </c>
      <c r="CA187" s="17">
        <f t="shared" si="168"/>
        <v>0</v>
      </c>
      <c r="CB187" s="17">
        <f t="shared" si="181"/>
        <v>0</v>
      </c>
      <c r="CC187" s="17">
        <f t="shared" ref="CC187:CC229" si="215">CB187+CC186</f>
        <v>26191.589888999999</v>
      </c>
      <c r="CF187" s="17"/>
      <c r="CG187" s="17"/>
      <c r="CH187" s="17"/>
      <c r="CI187" s="17"/>
    </row>
    <row r="188" spans="1:87" x14ac:dyDescent="0.25">
      <c r="A188" s="366">
        <f t="shared" si="162"/>
        <v>44973</v>
      </c>
      <c r="B188" s="112"/>
      <c r="C188" s="372">
        <f t="shared" si="179"/>
        <v>0</v>
      </c>
      <c r="D188" s="371"/>
      <c r="E188" s="371">
        <f t="shared" si="180"/>
        <v>0</v>
      </c>
      <c r="F188" s="371">
        <v>7</v>
      </c>
      <c r="G188" s="170">
        <f t="shared" si="201"/>
        <v>0</v>
      </c>
      <c r="H188" s="709"/>
      <c r="I188" s="169">
        <f t="shared" si="187"/>
        <v>0</v>
      </c>
      <c r="J188" s="169">
        <v>7</v>
      </c>
      <c r="K188" s="174">
        <f t="shared" si="176"/>
        <v>0</v>
      </c>
      <c r="L188" s="46"/>
      <c r="M188" s="697">
        <f t="shared" si="188"/>
        <v>0</v>
      </c>
      <c r="N188" s="45">
        <v>7</v>
      </c>
      <c r="O188" s="128">
        <f t="shared" si="203"/>
        <v>0</v>
      </c>
      <c r="P188" s="128"/>
      <c r="Q188" s="128">
        <f t="shared" si="163"/>
        <v>0</v>
      </c>
      <c r="R188" s="128">
        <v>6</v>
      </c>
      <c r="S188" s="181">
        <f t="shared" si="177"/>
        <v>0</v>
      </c>
      <c r="T188" s="180"/>
      <c r="U188" s="180">
        <f t="shared" si="189"/>
        <v>0</v>
      </c>
      <c r="V188" s="180">
        <v>6</v>
      </c>
      <c r="W188" s="380">
        <f t="shared" si="169"/>
        <v>0</v>
      </c>
      <c r="X188" s="379"/>
      <c r="Y188" s="379">
        <f t="shared" si="190"/>
        <v>0</v>
      </c>
      <c r="Z188" s="379">
        <v>7</v>
      </c>
      <c r="AA188" s="99">
        <f t="shared" si="183"/>
        <v>0</v>
      </c>
      <c r="AB188" s="175"/>
      <c r="AC188" s="98">
        <f t="shared" si="170"/>
        <v>0</v>
      </c>
      <c r="AD188" s="98">
        <v>6</v>
      </c>
      <c r="AE188" s="107">
        <f t="shared" si="172"/>
        <v>0</v>
      </c>
      <c r="AF188" s="106"/>
      <c r="AG188" s="106">
        <f t="shared" si="191"/>
        <v>0</v>
      </c>
      <c r="AH188" s="106">
        <v>6</v>
      </c>
      <c r="AI188" s="115">
        <f t="shared" si="184"/>
        <v>0</v>
      </c>
      <c r="AJ188" s="114"/>
      <c r="AK188" s="114">
        <f t="shared" si="178"/>
        <v>0</v>
      </c>
      <c r="AL188" s="114">
        <v>6</v>
      </c>
      <c r="AM188" s="95">
        <f t="shared" si="192"/>
        <v>0</v>
      </c>
      <c r="AN188" s="196"/>
      <c r="AO188" s="95">
        <v>0</v>
      </c>
      <c r="AP188" s="40">
        <v>8</v>
      </c>
      <c r="AQ188" s="96">
        <f t="shared" si="193"/>
        <v>0</v>
      </c>
      <c r="AR188" s="96"/>
      <c r="AS188" s="96">
        <f t="shared" si="194"/>
        <v>0</v>
      </c>
      <c r="AT188" s="39">
        <v>6</v>
      </c>
      <c r="AU188" s="77">
        <f t="shared" si="166"/>
        <v>115</v>
      </c>
      <c r="AV188" s="83">
        <f t="shared" si="195"/>
        <v>0</v>
      </c>
      <c r="AW188" s="84"/>
      <c r="AX188" s="83">
        <f t="shared" si="206"/>
        <v>0</v>
      </c>
      <c r="AY188" s="515">
        <v>5</v>
      </c>
      <c r="AZ188" s="48">
        <f t="shared" si="207"/>
        <v>0</v>
      </c>
      <c r="BA188" s="164">
        <f>AFRD2!C143</f>
        <v>0</v>
      </c>
      <c r="BB188" s="48">
        <f t="shared" si="182"/>
        <v>0</v>
      </c>
      <c r="BC188" s="48">
        <v>5</v>
      </c>
      <c r="BD188" s="45">
        <f t="shared" si="211"/>
        <v>0</v>
      </c>
      <c r="BE188" s="45">
        <f>TFCC!C127</f>
        <v>0</v>
      </c>
      <c r="BF188" s="46">
        <f t="shared" si="212"/>
        <v>0</v>
      </c>
      <c r="BG188" s="46">
        <v>5</v>
      </c>
      <c r="BH188" s="56">
        <f t="shared" si="213"/>
        <v>0</v>
      </c>
      <c r="BI188" s="56">
        <f>SWID!C127</f>
        <v>0</v>
      </c>
      <c r="BJ188" s="56">
        <f t="shared" si="214"/>
        <v>0</v>
      </c>
      <c r="BK188" s="516">
        <v>5</v>
      </c>
      <c r="BL188" s="36">
        <f t="shared" si="209"/>
        <v>0</v>
      </c>
      <c r="BM188" s="36">
        <f>NSCC!C129</f>
        <v>0</v>
      </c>
      <c r="BN188" s="122">
        <f t="shared" si="210"/>
        <v>0</v>
      </c>
      <c r="BO188" s="121">
        <v>5</v>
      </c>
      <c r="BP188" s="17">
        <f t="shared" si="164"/>
        <v>0</v>
      </c>
      <c r="BQ188" s="17">
        <f t="shared" si="204"/>
        <v>0</v>
      </c>
      <c r="BR188" s="17"/>
      <c r="BS188" s="54"/>
      <c r="BT188" s="53">
        <f t="shared" si="171"/>
        <v>0</v>
      </c>
      <c r="BU188" s="200"/>
      <c r="BV188" s="71"/>
      <c r="BW188" s="18"/>
      <c r="BX188" s="18"/>
      <c r="BY188" s="17">
        <f t="shared" si="208"/>
        <v>0</v>
      </c>
      <c r="BZ188" s="17">
        <f t="shared" si="161"/>
        <v>26191.589888999999</v>
      </c>
      <c r="CA188" s="17">
        <f t="shared" si="168"/>
        <v>0</v>
      </c>
      <c r="CB188" s="17">
        <f t="shared" si="181"/>
        <v>0</v>
      </c>
      <c r="CC188" s="17">
        <f t="shared" si="215"/>
        <v>26191.589888999999</v>
      </c>
      <c r="CF188" s="17"/>
      <c r="CG188" s="17"/>
      <c r="CH188" s="17"/>
      <c r="CI188" s="17"/>
    </row>
    <row r="189" spans="1:87" x14ac:dyDescent="0.25">
      <c r="A189" s="366">
        <f t="shared" si="162"/>
        <v>44974</v>
      </c>
      <c r="B189" s="112"/>
      <c r="C189" s="372">
        <f t="shared" si="179"/>
        <v>0</v>
      </c>
      <c r="D189" s="371"/>
      <c r="E189" s="371">
        <f t="shared" si="180"/>
        <v>0</v>
      </c>
      <c r="F189" s="371">
        <v>7</v>
      </c>
      <c r="G189" s="170">
        <f t="shared" si="201"/>
        <v>0</v>
      </c>
      <c r="H189" s="709"/>
      <c r="I189" s="169">
        <f t="shared" si="187"/>
        <v>0</v>
      </c>
      <c r="J189" s="169">
        <v>7</v>
      </c>
      <c r="K189" s="174">
        <f t="shared" si="176"/>
        <v>0</v>
      </c>
      <c r="L189" s="46"/>
      <c r="M189" s="697">
        <f t="shared" si="188"/>
        <v>0</v>
      </c>
      <c r="N189" s="45">
        <v>7</v>
      </c>
      <c r="O189" s="128">
        <f t="shared" si="203"/>
        <v>0</v>
      </c>
      <c r="P189" s="128"/>
      <c r="Q189" s="128">
        <f t="shared" si="163"/>
        <v>0</v>
      </c>
      <c r="R189" s="128">
        <v>6</v>
      </c>
      <c r="S189" s="181">
        <f t="shared" si="177"/>
        <v>0</v>
      </c>
      <c r="T189" s="180"/>
      <c r="U189" s="180">
        <f t="shared" si="189"/>
        <v>0</v>
      </c>
      <c r="V189" s="180">
        <v>6</v>
      </c>
      <c r="W189" s="380">
        <f t="shared" si="169"/>
        <v>0</v>
      </c>
      <c r="X189" s="379"/>
      <c r="Y189" s="379">
        <f t="shared" si="190"/>
        <v>0</v>
      </c>
      <c r="Z189" s="379">
        <v>7</v>
      </c>
      <c r="AA189" s="99">
        <f t="shared" si="183"/>
        <v>0</v>
      </c>
      <c r="AB189" s="175"/>
      <c r="AC189" s="98">
        <f t="shared" si="170"/>
        <v>0</v>
      </c>
      <c r="AD189" s="98">
        <v>6</v>
      </c>
      <c r="AE189" s="107">
        <f t="shared" si="172"/>
        <v>0</v>
      </c>
      <c r="AF189" s="106"/>
      <c r="AG189" s="106">
        <f t="shared" si="191"/>
        <v>0</v>
      </c>
      <c r="AH189" s="106">
        <v>6</v>
      </c>
      <c r="AI189" s="115">
        <f t="shared" si="184"/>
        <v>0</v>
      </c>
      <c r="AJ189" s="114"/>
      <c r="AK189" s="114">
        <f t="shared" si="178"/>
        <v>0</v>
      </c>
      <c r="AL189" s="114">
        <v>6</v>
      </c>
      <c r="AM189" s="95">
        <f t="shared" si="192"/>
        <v>0</v>
      </c>
      <c r="AN189" s="196"/>
      <c r="AO189" s="95">
        <v>0</v>
      </c>
      <c r="AP189" s="40">
        <v>8</v>
      </c>
      <c r="AQ189" s="96">
        <f t="shared" si="193"/>
        <v>0</v>
      </c>
      <c r="AR189" s="96"/>
      <c r="AS189" s="96">
        <f t="shared" si="194"/>
        <v>0</v>
      </c>
      <c r="AT189" s="39">
        <v>6</v>
      </c>
      <c r="AU189" s="77">
        <f t="shared" si="166"/>
        <v>116</v>
      </c>
      <c r="AV189" s="83">
        <f t="shared" si="195"/>
        <v>0</v>
      </c>
      <c r="AW189" s="84"/>
      <c r="AX189" s="83">
        <f t="shared" si="206"/>
        <v>0</v>
      </c>
      <c r="AY189" s="515">
        <v>5</v>
      </c>
      <c r="AZ189" s="48">
        <f t="shared" si="207"/>
        <v>0</v>
      </c>
      <c r="BA189" s="164">
        <f>AFRD2!C144</f>
        <v>0</v>
      </c>
      <c r="BB189" s="48">
        <f t="shared" si="182"/>
        <v>0</v>
      </c>
      <c r="BC189" s="48">
        <v>5</v>
      </c>
      <c r="BD189" s="45">
        <f t="shared" si="211"/>
        <v>0</v>
      </c>
      <c r="BE189" s="45">
        <f>TFCC!C128</f>
        <v>0</v>
      </c>
      <c r="BF189" s="46">
        <f t="shared" si="212"/>
        <v>0</v>
      </c>
      <c r="BG189" s="46">
        <v>5</v>
      </c>
      <c r="BH189" s="56">
        <f t="shared" si="213"/>
        <v>0</v>
      </c>
      <c r="BI189" s="56">
        <f>SWID!C128</f>
        <v>0</v>
      </c>
      <c r="BJ189" s="56">
        <f t="shared" si="214"/>
        <v>0</v>
      </c>
      <c r="BK189" s="516">
        <v>5</v>
      </c>
      <c r="BL189" s="36">
        <f t="shared" si="209"/>
        <v>0</v>
      </c>
      <c r="BM189" s="36">
        <f>NSCC!C130</f>
        <v>0</v>
      </c>
      <c r="BN189" s="122">
        <f t="shared" si="210"/>
        <v>0</v>
      </c>
      <c r="BO189" s="121">
        <v>5</v>
      </c>
      <c r="BP189" s="17">
        <f t="shared" si="164"/>
        <v>0</v>
      </c>
      <c r="BQ189" s="17">
        <f t="shared" si="204"/>
        <v>0</v>
      </c>
      <c r="BR189" s="17"/>
      <c r="BS189" s="54"/>
      <c r="BT189" s="53">
        <f t="shared" si="171"/>
        <v>0</v>
      </c>
      <c r="BU189" s="200"/>
      <c r="BV189" s="71"/>
      <c r="BW189" s="18"/>
      <c r="BX189" s="18"/>
      <c r="BY189" s="17">
        <f t="shared" si="208"/>
        <v>0</v>
      </c>
      <c r="BZ189" s="17">
        <f t="shared" si="161"/>
        <v>26191.589888999999</v>
      </c>
      <c r="CA189" s="17">
        <f t="shared" si="168"/>
        <v>0</v>
      </c>
      <c r="CB189" s="17">
        <f t="shared" si="181"/>
        <v>0</v>
      </c>
      <c r="CC189" s="17">
        <f t="shared" si="215"/>
        <v>26191.589888999999</v>
      </c>
      <c r="CF189" s="17"/>
      <c r="CG189" s="17"/>
      <c r="CH189" s="17"/>
      <c r="CI189" s="17"/>
    </row>
    <row r="190" spans="1:87" x14ac:dyDescent="0.25">
      <c r="A190" s="366">
        <f t="shared" si="162"/>
        <v>44975</v>
      </c>
      <c r="B190" s="112"/>
      <c r="C190" s="372">
        <f t="shared" si="179"/>
        <v>0</v>
      </c>
      <c r="D190" s="371"/>
      <c r="E190" s="371">
        <f t="shared" si="180"/>
        <v>0</v>
      </c>
      <c r="F190" s="371">
        <v>7</v>
      </c>
      <c r="G190" s="170">
        <f t="shared" si="201"/>
        <v>0</v>
      </c>
      <c r="H190" s="709"/>
      <c r="I190" s="169">
        <f t="shared" si="187"/>
        <v>0</v>
      </c>
      <c r="J190" s="169">
        <v>7</v>
      </c>
      <c r="K190" s="174">
        <f t="shared" si="176"/>
        <v>0</v>
      </c>
      <c r="L190" s="46"/>
      <c r="M190" s="697">
        <f t="shared" si="188"/>
        <v>0</v>
      </c>
      <c r="N190" s="45">
        <v>7</v>
      </c>
      <c r="O190" s="128">
        <f t="shared" si="203"/>
        <v>0</v>
      </c>
      <c r="P190" s="128"/>
      <c r="Q190" s="128">
        <f t="shared" si="163"/>
        <v>0</v>
      </c>
      <c r="R190" s="128">
        <v>6</v>
      </c>
      <c r="S190" s="181">
        <f t="shared" si="177"/>
        <v>0</v>
      </c>
      <c r="T190" s="180"/>
      <c r="U190" s="180">
        <f t="shared" si="189"/>
        <v>0</v>
      </c>
      <c r="V190" s="180">
        <v>6</v>
      </c>
      <c r="W190" s="380">
        <f t="shared" si="169"/>
        <v>0</v>
      </c>
      <c r="X190" s="379"/>
      <c r="Y190" s="379">
        <f t="shared" si="190"/>
        <v>0</v>
      </c>
      <c r="Z190" s="379">
        <v>7</v>
      </c>
      <c r="AA190" s="99">
        <f t="shared" si="183"/>
        <v>0</v>
      </c>
      <c r="AB190" s="175"/>
      <c r="AC190" s="98">
        <f t="shared" si="170"/>
        <v>0</v>
      </c>
      <c r="AD190" s="98">
        <v>6</v>
      </c>
      <c r="AE190" s="107">
        <f t="shared" si="172"/>
        <v>0</v>
      </c>
      <c r="AF190" s="106"/>
      <c r="AG190" s="106">
        <f t="shared" si="191"/>
        <v>0</v>
      </c>
      <c r="AH190" s="106">
        <v>6</v>
      </c>
      <c r="AI190" s="115">
        <f t="shared" si="184"/>
        <v>0</v>
      </c>
      <c r="AJ190" s="114"/>
      <c r="AK190" s="114">
        <f t="shared" si="178"/>
        <v>0</v>
      </c>
      <c r="AL190" s="114">
        <v>6</v>
      </c>
      <c r="AM190" s="95">
        <f t="shared" si="192"/>
        <v>0</v>
      </c>
      <c r="AN190" s="196"/>
      <c r="AO190" s="95">
        <v>0</v>
      </c>
      <c r="AP190" s="40">
        <v>8</v>
      </c>
      <c r="AQ190" s="96">
        <f t="shared" si="193"/>
        <v>0</v>
      </c>
      <c r="AR190" s="96"/>
      <c r="AS190" s="96">
        <f t="shared" si="194"/>
        <v>0</v>
      </c>
      <c r="AT190" s="39">
        <v>6</v>
      </c>
      <c r="AU190" s="77">
        <f t="shared" si="166"/>
        <v>117</v>
      </c>
      <c r="AV190" s="83">
        <f t="shared" si="195"/>
        <v>0</v>
      </c>
      <c r="AW190" s="84"/>
      <c r="AX190" s="83">
        <f t="shared" si="206"/>
        <v>0</v>
      </c>
      <c r="AY190" s="515">
        <v>5</v>
      </c>
      <c r="AZ190" s="48">
        <f t="shared" si="207"/>
        <v>0</v>
      </c>
      <c r="BA190" s="164">
        <f>AFRD2!C145</f>
        <v>0</v>
      </c>
      <c r="BB190" s="48">
        <f t="shared" si="182"/>
        <v>0</v>
      </c>
      <c r="BC190" s="48">
        <v>5</v>
      </c>
      <c r="BD190" s="45">
        <f t="shared" si="211"/>
        <v>0</v>
      </c>
      <c r="BE190" s="45">
        <f>TFCC!C129</f>
        <v>0</v>
      </c>
      <c r="BF190" s="46">
        <f t="shared" si="212"/>
        <v>0</v>
      </c>
      <c r="BG190" s="46">
        <v>5</v>
      </c>
      <c r="BH190" s="56">
        <f t="shared" si="213"/>
        <v>0</v>
      </c>
      <c r="BI190" s="56">
        <f>SWID!C129</f>
        <v>0</v>
      </c>
      <c r="BJ190" s="56">
        <f t="shared" si="214"/>
        <v>0</v>
      </c>
      <c r="BK190" s="516">
        <v>5</v>
      </c>
      <c r="BL190" s="36">
        <f t="shared" si="209"/>
        <v>0</v>
      </c>
      <c r="BM190" s="36">
        <f>NSCC!C131</f>
        <v>0</v>
      </c>
      <c r="BN190" s="122">
        <f t="shared" si="210"/>
        <v>0</v>
      </c>
      <c r="BO190" s="121">
        <v>5</v>
      </c>
      <c r="BP190" s="17">
        <f t="shared" si="164"/>
        <v>0</v>
      </c>
      <c r="BQ190" s="17">
        <f t="shared" si="204"/>
        <v>0</v>
      </c>
      <c r="BR190" s="17"/>
      <c r="BS190" s="54"/>
      <c r="BT190" s="53">
        <f t="shared" si="171"/>
        <v>0</v>
      </c>
      <c r="BU190" s="200"/>
      <c r="BV190" s="71"/>
      <c r="BW190" s="18"/>
      <c r="BX190" s="18"/>
      <c r="BY190" s="17">
        <f t="shared" si="208"/>
        <v>0</v>
      </c>
      <c r="BZ190" s="17">
        <f t="shared" si="161"/>
        <v>26191.589888999999</v>
      </c>
      <c r="CA190" s="17">
        <f t="shared" si="168"/>
        <v>0</v>
      </c>
      <c r="CB190" s="17">
        <f t="shared" si="181"/>
        <v>0</v>
      </c>
      <c r="CC190" s="17">
        <f t="shared" si="215"/>
        <v>26191.589888999999</v>
      </c>
      <c r="CF190" s="17"/>
      <c r="CG190" s="17"/>
      <c r="CH190" s="17"/>
      <c r="CI190" s="17"/>
    </row>
    <row r="191" spans="1:87" x14ac:dyDescent="0.25">
      <c r="A191" s="366">
        <f t="shared" si="162"/>
        <v>44976</v>
      </c>
      <c r="B191" s="112"/>
      <c r="C191" s="372">
        <f t="shared" si="179"/>
        <v>0</v>
      </c>
      <c r="D191" s="371"/>
      <c r="E191" s="371">
        <f t="shared" si="180"/>
        <v>0</v>
      </c>
      <c r="F191" s="371">
        <v>7</v>
      </c>
      <c r="G191" s="170">
        <f t="shared" si="201"/>
        <v>0</v>
      </c>
      <c r="H191" s="709"/>
      <c r="I191" s="169">
        <f t="shared" si="187"/>
        <v>0</v>
      </c>
      <c r="J191" s="169">
        <v>7</v>
      </c>
      <c r="K191" s="174">
        <f t="shared" si="176"/>
        <v>0</v>
      </c>
      <c r="L191" s="46"/>
      <c r="M191" s="697">
        <f t="shared" si="188"/>
        <v>0</v>
      </c>
      <c r="N191" s="45">
        <v>7</v>
      </c>
      <c r="O191" s="128">
        <f t="shared" si="203"/>
        <v>0</v>
      </c>
      <c r="P191" s="128"/>
      <c r="Q191" s="128">
        <f t="shared" si="163"/>
        <v>0</v>
      </c>
      <c r="R191" s="128">
        <v>6</v>
      </c>
      <c r="S191" s="181">
        <f t="shared" si="177"/>
        <v>0</v>
      </c>
      <c r="T191" s="180"/>
      <c r="U191" s="180">
        <f t="shared" si="189"/>
        <v>0</v>
      </c>
      <c r="V191" s="180">
        <v>6</v>
      </c>
      <c r="W191" s="380">
        <f t="shared" si="169"/>
        <v>0</v>
      </c>
      <c r="X191" s="379"/>
      <c r="Y191" s="379">
        <f t="shared" si="190"/>
        <v>0</v>
      </c>
      <c r="Z191" s="379">
        <v>7</v>
      </c>
      <c r="AA191" s="99">
        <f t="shared" si="183"/>
        <v>0</v>
      </c>
      <c r="AB191" s="175"/>
      <c r="AC191" s="98">
        <f t="shared" si="170"/>
        <v>0</v>
      </c>
      <c r="AD191" s="98">
        <v>6</v>
      </c>
      <c r="AE191" s="107">
        <f t="shared" si="172"/>
        <v>0</v>
      </c>
      <c r="AF191" s="106"/>
      <c r="AG191" s="106">
        <f t="shared" si="191"/>
        <v>0</v>
      </c>
      <c r="AH191" s="106">
        <v>6</v>
      </c>
      <c r="AI191" s="115">
        <f t="shared" si="184"/>
        <v>0</v>
      </c>
      <c r="AJ191" s="114"/>
      <c r="AK191" s="114">
        <f t="shared" si="178"/>
        <v>0</v>
      </c>
      <c r="AL191" s="114">
        <v>6</v>
      </c>
      <c r="AM191" s="95">
        <f t="shared" si="192"/>
        <v>0</v>
      </c>
      <c r="AN191" s="196"/>
      <c r="AO191" s="95">
        <v>0</v>
      </c>
      <c r="AP191" s="40">
        <v>8</v>
      </c>
      <c r="AQ191" s="96">
        <f t="shared" si="193"/>
        <v>0</v>
      </c>
      <c r="AR191" s="96"/>
      <c r="AS191" s="96">
        <f t="shared" si="194"/>
        <v>0</v>
      </c>
      <c r="AT191" s="39">
        <v>6</v>
      </c>
      <c r="AU191" s="77">
        <f t="shared" si="166"/>
        <v>118</v>
      </c>
      <c r="AV191" s="83">
        <f t="shared" si="195"/>
        <v>0</v>
      </c>
      <c r="AW191" s="84"/>
      <c r="AX191" s="83">
        <f t="shared" si="206"/>
        <v>0</v>
      </c>
      <c r="AY191" s="515">
        <v>5</v>
      </c>
      <c r="AZ191" s="48">
        <f t="shared" si="207"/>
        <v>0</v>
      </c>
      <c r="BA191" s="164">
        <f>AFRD2!C146</f>
        <v>0</v>
      </c>
      <c r="BB191" s="48">
        <f t="shared" si="182"/>
        <v>0</v>
      </c>
      <c r="BC191" s="48">
        <v>5</v>
      </c>
      <c r="BD191" s="45">
        <f t="shared" si="211"/>
        <v>0</v>
      </c>
      <c r="BE191" s="45">
        <f>TFCC!C130</f>
        <v>0</v>
      </c>
      <c r="BF191" s="46">
        <f t="shared" si="212"/>
        <v>0</v>
      </c>
      <c r="BG191" s="46">
        <v>5</v>
      </c>
      <c r="BH191" s="56">
        <f t="shared" si="213"/>
        <v>0</v>
      </c>
      <c r="BI191" s="56">
        <f>SWID!C130</f>
        <v>0</v>
      </c>
      <c r="BJ191" s="56">
        <f t="shared" si="214"/>
        <v>0</v>
      </c>
      <c r="BK191" s="516">
        <v>5</v>
      </c>
      <c r="BL191" s="36">
        <f t="shared" si="209"/>
        <v>0</v>
      </c>
      <c r="BM191" s="36">
        <f>NSCC!C132</f>
        <v>0</v>
      </c>
      <c r="BN191" s="122">
        <f t="shared" si="210"/>
        <v>0</v>
      </c>
      <c r="BO191" s="121">
        <v>5</v>
      </c>
      <c r="BP191" s="17">
        <f t="shared" si="164"/>
        <v>0</v>
      </c>
      <c r="BQ191" s="17">
        <f t="shared" si="204"/>
        <v>0</v>
      </c>
      <c r="BR191" s="17"/>
      <c r="BS191" s="54"/>
      <c r="BT191" s="53">
        <f t="shared" si="171"/>
        <v>0</v>
      </c>
      <c r="BU191" s="200"/>
      <c r="BV191" s="71"/>
      <c r="BW191" s="18"/>
      <c r="BX191" s="18"/>
      <c r="BY191" s="17">
        <f t="shared" si="208"/>
        <v>0</v>
      </c>
      <c r="BZ191" s="17">
        <f t="shared" si="161"/>
        <v>26191.589888999999</v>
      </c>
      <c r="CA191" s="17">
        <f t="shared" si="168"/>
        <v>0</v>
      </c>
      <c r="CB191" s="17">
        <f t="shared" si="181"/>
        <v>0</v>
      </c>
      <c r="CC191" s="17">
        <f t="shared" si="215"/>
        <v>26191.589888999999</v>
      </c>
      <c r="CF191" s="17"/>
      <c r="CG191" s="17"/>
      <c r="CH191" s="17"/>
      <c r="CI191" s="17"/>
    </row>
    <row r="192" spans="1:87" x14ac:dyDescent="0.25">
      <c r="A192" s="366">
        <f t="shared" si="162"/>
        <v>44977</v>
      </c>
      <c r="B192" s="112"/>
      <c r="C192" s="372">
        <f t="shared" si="179"/>
        <v>0</v>
      </c>
      <c r="D192" s="371"/>
      <c r="E192" s="371">
        <f t="shared" si="180"/>
        <v>0</v>
      </c>
      <c r="F192" s="371">
        <v>7</v>
      </c>
      <c r="G192" s="170">
        <f t="shared" si="201"/>
        <v>0</v>
      </c>
      <c r="H192" s="709"/>
      <c r="I192" s="169">
        <f t="shared" si="187"/>
        <v>0</v>
      </c>
      <c r="J192" s="169">
        <v>7</v>
      </c>
      <c r="K192" s="174">
        <f t="shared" si="176"/>
        <v>0</v>
      </c>
      <c r="L192" s="46"/>
      <c r="M192" s="697">
        <f t="shared" si="188"/>
        <v>0</v>
      </c>
      <c r="N192" s="45">
        <v>7</v>
      </c>
      <c r="O192" s="128">
        <f t="shared" si="203"/>
        <v>0</v>
      </c>
      <c r="P192" s="128"/>
      <c r="Q192" s="128">
        <f t="shared" si="163"/>
        <v>0</v>
      </c>
      <c r="R192" s="128">
        <v>6</v>
      </c>
      <c r="S192" s="181">
        <f t="shared" si="177"/>
        <v>0</v>
      </c>
      <c r="T192" s="180"/>
      <c r="U192" s="180">
        <f t="shared" si="189"/>
        <v>0</v>
      </c>
      <c r="V192" s="180">
        <v>6</v>
      </c>
      <c r="W192" s="380">
        <f t="shared" si="169"/>
        <v>0</v>
      </c>
      <c r="X192" s="379"/>
      <c r="Y192" s="379">
        <f t="shared" si="190"/>
        <v>0</v>
      </c>
      <c r="Z192" s="379">
        <v>7</v>
      </c>
      <c r="AA192" s="99">
        <f t="shared" si="183"/>
        <v>0</v>
      </c>
      <c r="AB192" s="175"/>
      <c r="AC192" s="98">
        <f t="shared" si="170"/>
        <v>0</v>
      </c>
      <c r="AD192" s="98">
        <v>6</v>
      </c>
      <c r="AE192" s="107">
        <f t="shared" si="172"/>
        <v>0</v>
      </c>
      <c r="AF192" s="106"/>
      <c r="AG192" s="106">
        <f t="shared" si="191"/>
        <v>0</v>
      </c>
      <c r="AH192" s="106">
        <v>6</v>
      </c>
      <c r="AI192" s="115">
        <f t="shared" si="184"/>
        <v>0</v>
      </c>
      <c r="AJ192" s="114"/>
      <c r="AK192" s="114">
        <f t="shared" si="178"/>
        <v>0</v>
      </c>
      <c r="AL192" s="114">
        <v>6</v>
      </c>
      <c r="AM192" s="95">
        <f t="shared" si="192"/>
        <v>0</v>
      </c>
      <c r="AN192" s="196"/>
      <c r="AO192" s="95">
        <v>0</v>
      </c>
      <c r="AP192" s="40">
        <v>8</v>
      </c>
      <c r="AQ192" s="96">
        <f t="shared" si="193"/>
        <v>0</v>
      </c>
      <c r="AR192" s="96"/>
      <c r="AS192" s="96">
        <f t="shared" si="194"/>
        <v>0</v>
      </c>
      <c r="AT192" s="39">
        <v>6</v>
      </c>
      <c r="AU192" s="77">
        <f t="shared" si="166"/>
        <v>119</v>
      </c>
      <c r="AV192" s="83">
        <f t="shared" si="195"/>
        <v>0</v>
      </c>
      <c r="AW192" s="84"/>
      <c r="AX192" s="83">
        <f t="shared" si="206"/>
        <v>0</v>
      </c>
      <c r="AY192" s="515">
        <v>5</v>
      </c>
      <c r="AZ192" s="48">
        <f t="shared" si="207"/>
        <v>0</v>
      </c>
      <c r="BA192" s="164">
        <f>AFRD2!C147</f>
        <v>0</v>
      </c>
      <c r="BB192" s="48">
        <f t="shared" si="182"/>
        <v>0</v>
      </c>
      <c r="BC192" s="48">
        <v>5</v>
      </c>
      <c r="BD192" s="45">
        <f t="shared" si="211"/>
        <v>0</v>
      </c>
      <c r="BE192" s="45">
        <f>TFCC!C131</f>
        <v>0</v>
      </c>
      <c r="BF192" s="46">
        <f t="shared" si="212"/>
        <v>0</v>
      </c>
      <c r="BG192" s="46">
        <v>5</v>
      </c>
      <c r="BH192" s="56">
        <f t="shared" si="213"/>
        <v>0</v>
      </c>
      <c r="BI192" s="56">
        <f>SWID!C131</f>
        <v>0</v>
      </c>
      <c r="BJ192" s="56">
        <f t="shared" si="214"/>
        <v>0</v>
      </c>
      <c r="BK192" s="516">
        <v>5</v>
      </c>
      <c r="BL192" s="36">
        <f t="shared" si="209"/>
        <v>0</v>
      </c>
      <c r="BM192" s="36">
        <f>NSCC!C133</f>
        <v>0</v>
      </c>
      <c r="BN192" s="122">
        <f t="shared" si="210"/>
        <v>0</v>
      </c>
      <c r="BO192" s="121">
        <v>5</v>
      </c>
      <c r="BP192" s="17">
        <f t="shared" si="164"/>
        <v>0</v>
      </c>
      <c r="BQ192" s="17">
        <f t="shared" si="204"/>
        <v>0</v>
      </c>
      <c r="BR192" s="17"/>
      <c r="BS192" s="54"/>
      <c r="BT192" s="53">
        <f t="shared" si="171"/>
        <v>0</v>
      </c>
      <c r="BU192" s="200"/>
      <c r="BV192" s="191" t="e">
        <f>AVERAGE(BU186:BU192)</f>
        <v>#DIV/0!</v>
      </c>
      <c r="BW192" s="18"/>
      <c r="BX192" s="18"/>
      <c r="BY192" s="17">
        <f t="shared" si="208"/>
        <v>0</v>
      </c>
      <c r="BZ192" s="17">
        <f t="shared" si="161"/>
        <v>26191.589888999999</v>
      </c>
      <c r="CA192" s="17">
        <f t="shared" si="168"/>
        <v>0</v>
      </c>
      <c r="CB192" s="17">
        <f t="shared" si="181"/>
        <v>0</v>
      </c>
      <c r="CC192" s="17">
        <f t="shared" si="215"/>
        <v>26191.589888999999</v>
      </c>
      <c r="CF192" s="17"/>
      <c r="CG192" s="17"/>
      <c r="CH192" s="17"/>
      <c r="CI192" s="17"/>
    </row>
    <row r="193" spans="1:87" x14ac:dyDescent="0.25">
      <c r="A193" s="366">
        <f t="shared" si="162"/>
        <v>44978</v>
      </c>
      <c r="B193" s="112"/>
      <c r="C193" s="372">
        <f t="shared" si="179"/>
        <v>0</v>
      </c>
      <c r="D193" s="371"/>
      <c r="E193" s="371">
        <f t="shared" si="180"/>
        <v>0</v>
      </c>
      <c r="F193" s="371">
        <v>7</v>
      </c>
      <c r="G193" s="170">
        <f t="shared" si="201"/>
        <v>0</v>
      </c>
      <c r="H193" s="709"/>
      <c r="I193" s="169">
        <f t="shared" si="187"/>
        <v>0</v>
      </c>
      <c r="J193" s="169">
        <v>7</v>
      </c>
      <c r="K193" s="174">
        <f t="shared" si="176"/>
        <v>0</v>
      </c>
      <c r="L193" s="46"/>
      <c r="M193" s="697">
        <f t="shared" si="188"/>
        <v>0</v>
      </c>
      <c r="N193" s="45">
        <v>7</v>
      </c>
      <c r="O193" s="128">
        <f t="shared" si="203"/>
        <v>0</v>
      </c>
      <c r="P193" s="128"/>
      <c r="Q193" s="128">
        <f t="shared" si="163"/>
        <v>0</v>
      </c>
      <c r="R193" s="128">
        <v>6</v>
      </c>
      <c r="S193" s="181">
        <f t="shared" si="177"/>
        <v>0</v>
      </c>
      <c r="T193" s="180"/>
      <c r="U193" s="180">
        <f t="shared" si="189"/>
        <v>0</v>
      </c>
      <c r="V193" s="180">
        <v>6</v>
      </c>
      <c r="W193" s="380">
        <f t="shared" si="169"/>
        <v>0</v>
      </c>
      <c r="X193" s="379"/>
      <c r="Y193" s="379">
        <f t="shared" si="190"/>
        <v>0</v>
      </c>
      <c r="Z193" s="379">
        <v>7</v>
      </c>
      <c r="AA193" s="99">
        <f t="shared" si="183"/>
        <v>0</v>
      </c>
      <c r="AB193" s="175"/>
      <c r="AC193" s="98">
        <f t="shared" si="170"/>
        <v>0</v>
      </c>
      <c r="AD193" s="98">
        <v>6</v>
      </c>
      <c r="AE193" s="107">
        <f t="shared" si="172"/>
        <v>0</v>
      </c>
      <c r="AF193" s="106"/>
      <c r="AG193" s="106">
        <f t="shared" si="191"/>
        <v>0</v>
      </c>
      <c r="AH193" s="106">
        <v>6</v>
      </c>
      <c r="AI193" s="115">
        <f t="shared" si="184"/>
        <v>0</v>
      </c>
      <c r="AJ193" s="114"/>
      <c r="AK193" s="114">
        <f t="shared" si="178"/>
        <v>0</v>
      </c>
      <c r="AL193" s="114">
        <v>6</v>
      </c>
      <c r="AM193" s="95">
        <f t="shared" si="192"/>
        <v>0</v>
      </c>
      <c r="AN193" s="196"/>
      <c r="AO193" s="95">
        <v>0</v>
      </c>
      <c r="AP193" s="40">
        <v>8</v>
      </c>
      <c r="AQ193" s="96">
        <f t="shared" si="193"/>
        <v>0</v>
      </c>
      <c r="AR193" s="96"/>
      <c r="AS193" s="96">
        <f t="shared" si="194"/>
        <v>0</v>
      </c>
      <c r="AT193" s="39">
        <v>6</v>
      </c>
      <c r="AU193" s="77">
        <f t="shared" si="166"/>
        <v>120</v>
      </c>
      <c r="AV193" s="83">
        <f t="shared" si="195"/>
        <v>0</v>
      </c>
      <c r="AW193" s="84"/>
      <c r="AX193" s="83">
        <f t="shared" si="206"/>
        <v>0</v>
      </c>
      <c r="AY193" s="515">
        <v>5</v>
      </c>
      <c r="AZ193" s="48">
        <f t="shared" si="207"/>
        <v>0</v>
      </c>
      <c r="BA193" s="164">
        <f>AFRD2!C148</f>
        <v>0</v>
      </c>
      <c r="BB193" s="48">
        <f t="shared" si="182"/>
        <v>0</v>
      </c>
      <c r="BC193" s="48">
        <v>5</v>
      </c>
      <c r="BD193" s="45">
        <f t="shared" si="211"/>
        <v>0</v>
      </c>
      <c r="BE193" s="45">
        <f>TFCC!C132</f>
        <v>0</v>
      </c>
      <c r="BF193" s="46">
        <f t="shared" si="212"/>
        <v>0</v>
      </c>
      <c r="BG193" s="46">
        <v>5</v>
      </c>
      <c r="BH193" s="56">
        <f t="shared" si="213"/>
        <v>0</v>
      </c>
      <c r="BI193" s="56">
        <f>SWID!C132</f>
        <v>0</v>
      </c>
      <c r="BJ193" s="56">
        <f t="shared" si="214"/>
        <v>0</v>
      </c>
      <c r="BK193" s="516">
        <v>5</v>
      </c>
      <c r="BL193" s="36">
        <f t="shared" si="209"/>
        <v>0</v>
      </c>
      <c r="BM193" s="36">
        <f>NSCC!C134</f>
        <v>0</v>
      </c>
      <c r="BN193" s="122">
        <f t="shared" si="210"/>
        <v>0</v>
      </c>
      <c r="BO193" s="121">
        <v>5</v>
      </c>
      <c r="BP193" s="17">
        <f t="shared" si="164"/>
        <v>0</v>
      </c>
      <c r="BQ193" s="17">
        <f t="shared" si="204"/>
        <v>0</v>
      </c>
      <c r="BR193" s="17"/>
      <c r="BS193" s="54"/>
      <c r="BT193" s="53">
        <f t="shared" si="171"/>
        <v>0</v>
      </c>
      <c r="BU193" s="200"/>
      <c r="BW193" s="18"/>
      <c r="BX193" s="18"/>
      <c r="BY193" s="17">
        <f t="shared" si="208"/>
        <v>0</v>
      </c>
      <c r="BZ193" s="17">
        <f t="shared" si="161"/>
        <v>26191.589888999999</v>
      </c>
      <c r="CA193" s="17">
        <f t="shared" si="168"/>
        <v>0</v>
      </c>
      <c r="CB193" s="17">
        <f t="shared" si="181"/>
        <v>0</v>
      </c>
      <c r="CC193" s="17">
        <f t="shared" si="215"/>
        <v>26191.589888999999</v>
      </c>
      <c r="CF193" s="17"/>
      <c r="CG193" s="17"/>
      <c r="CH193" s="17"/>
      <c r="CI193" s="17"/>
    </row>
    <row r="194" spans="1:87" x14ac:dyDescent="0.25">
      <c r="A194" s="366">
        <f t="shared" si="162"/>
        <v>44979</v>
      </c>
      <c r="B194" s="112"/>
      <c r="C194" s="372">
        <f t="shared" si="179"/>
        <v>0</v>
      </c>
      <c r="D194" s="371"/>
      <c r="E194" s="371">
        <f t="shared" si="180"/>
        <v>0</v>
      </c>
      <c r="F194" s="371">
        <v>7</v>
      </c>
      <c r="G194" s="170">
        <f t="shared" si="201"/>
        <v>0</v>
      </c>
      <c r="H194" s="709"/>
      <c r="I194" s="169">
        <f t="shared" si="187"/>
        <v>0</v>
      </c>
      <c r="J194" s="169">
        <v>7</v>
      </c>
      <c r="K194" s="174">
        <f t="shared" si="176"/>
        <v>0</v>
      </c>
      <c r="L194" s="46"/>
      <c r="M194" s="697">
        <f t="shared" si="188"/>
        <v>0</v>
      </c>
      <c r="N194" s="45">
        <v>7</v>
      </c>
      <c r="O194" s="128">
        <f t="shared" si="203"/>
        <v>0</v>
      </c>
      <c r="P194" s="128"/>
      <c r="Q194" s="128">
        <f t="shared" si="163"/>
        <v>0</v>
      </c>
      <c r="R194" s="128">
        <v>6</v>
      </c>
      <c r="S194" s="181">
        <f t="shared" si="177"/>
        <v>0</v>
      </c>
      <c r="T194" s="180"/>
      <c r="U194" s="180">
        <f t="shared" si="189"/>
        <v>0</v>
      </c>
      <c r="V194" s="180">
        <v>6</v>
      </c>
      <c r="W194" s="380">
        <f t="shared" si="169"/>
        <v>0</v>
      </c>
      <c r="X194" s="379"/>
      <c r="Y194" s="379">
        <f t="shared" si="190"/>
        <v>0</v>
      </c>
      <c r="Z194" s="379">
        <v>7</v>
      </c>
      <c r="AA194" s="99">
        <f t="shared" si="183"/>
        <v>0</v>
      </c>
      <c r="AB194" s="175"/>
      <c r="AC194" s="98">
        <f t="shared" si="170"/>
        <v>0</v>
      </c>
      <c r="AD194" s="98">
        <v>6</v>
      </c>
      <c r="AE194" s="107">
        <f t="shared" si="172"/>
        <v>0</v>
      </c>
      <c r="AF194" s="106"/>
      <c r="AG194" s="106">
        <f t="shared" si="191"/>
        <v>0</v>
      </c>
      <c r="AH194" s="106">
        <v>6</v>
      </c>
      <c r="AI194" s="115">
        <f t="shared" si="184"/>
        <v>0</v>
      </c>
      <c r="AJ194" s="114"/>
      <c r="AK194" s="114">
        <f t="shared" si="178"/>
        <v>0</v>
      </c>
      <c r="AL194" s="114">
        <v>6</v>
      </c>
      <c r="AM194" s="95">
        <f t="shared" si="192"/>
        <v>0</v>
      </c>
      <c r="AN194" s="196"/>
      <c r="AO194" s="95">
        <v>0</v>
      </c>
      <c r="AP194" s="40">
        <v>8</v>
      </c>
      <c r="AQ194" s="96">
        <f t="shared" si="193"/>
        <v>0</v>
      </c>
      <c r="AR194" s="96"/>
      <c r="AS194" s="96">
        <f t="shared" si="194"/>
        <v>0</v>
      </c>
      <c r="AT194" s="39">
        <v>6</v>
      </c>
      <c r="AU194" s="77">
        <f t="shared" si="166"/>
        <v>121</v>
      </c>
      <c r="AV194" s="83">
        <f t="shared" si="195"/>
        <v>0</v>
      </c>
      <c r="AW194" s="84"/>
      <c r="AX194" s="83">
        <f t="shared" si="206"/>
        <v>0</v>
      </c>
      <c r="AY194" s="515">
        <v>5</v>
      </c>
      <c r="AZ194" s="48">
        <f t="shared" si="207"/>
        <v>0</v>
      </c>
      <c r="BA194" s="164">
        <f>AFRD2!C149</f>
        <v>0</v>
      </c>
      <c r="BB194" s="48">
        <f t="shared" si="182"/>
        <v>0</v>
      </c>
      <c r="BC194" s="48">
        <v>5</v>
      </c>
      <c r="BD194" s="45">
        <f t="shared" si="211"/>
        <v>0</v>
      </c>
      <c r="BE194" s="45">
        <f>TFCC!C133</f>
        <v>0</v>
      </c>
      <c r="BF194" s="46">
        <f t="shared" si="212"/>
        <v>0</v>
      </c>
      <c r="BG194" s="46">
        <v>5</v>
      </c>
      <c r="BH194" s="56">
        <f t="shared" si="213"/>
        <v>0</v>
      </c>
      <c r="BI194" s="56">
        <f>SWID!C133</f>
        <v>0</v>
      </c>
      <c r="BJ194" s="56">
        <f t="shared" si="214"/>
        <v>0</v>
      </c>
      <c r="BK194" s="516">
        <v>5</v>
      </c>
      <c r="BL194" s="36">
        <f t="shared" si="209"/>
        <v>0</v>
      </c>
      <c r="BM194" s="36">
        <f>NSCC!C135</f>
        <v>0</v>
      </c>
      <c r="BN194" s="122">
        <f t="shared" si="210"/>
        <v>0</v>
      </c>
      <c r="BO194" s="121">
        <v>5</v>
      </c>
      <c r="BP194" s="17">
        <f t="shared" si="164"/>
        <v>0</v>
      </c>
      <c r="BQ194" s="17">
        <f t="shared" si="204"/>
        <v>0</v>
      </c>
      <c r="BR194" s="17"/>
      <c r="BS194" s="54"/>
      <c r="BT194" s="53">
        <f t="shared" si="171"/>
        <v>0</v>
      </c>
      <c r="BU194" s="200"/>
      <c r="BW194" s="18"/>
      <c r="BX194" s="18"/>
      <c r="BY194" s="17">
        <f t="shared" si="208"/>
        <v>0</v>
      </c>
      <c r="BZ194" s="17">
        <f t="shared" si="161"/>
        <v>26191.589888999999</v>
      </c>
      <c r="CA194" s="17">
        <f t="shared" si="168"/>
        <v>0</v>
      </c>
      <c r="CB194" s="17">
        <f t="shared" si="181"/>
        <v>0</v>
      </c>
      <c r="CC194" s="17">
        <f t="shared" si="215"/>
        <v>26191.589888999999</v>
      </c>
      <c r="CF194" s="17"/>
      <c r="CG194" s="17"/>
      <c r="CH194" s="17"/>
      <c r="CI194" s="17"/>
    </row>
    <row r="195" spans="1:87" x14ac:dyDescent="0.25">
      <c r="A195" s="366">
        <f t="shared" si="162"/>
        <v>44980</v>
      </c>
      <c r="B195" s="112"/>
      <c r="C195" s="372">
        <f t="shared" si="179"/>
        <v>0</v>
      </c>
      <c r="D195" s="371"/>
      <c r="E195" s="371">
        <f t="shared" si="180"/>
        <v>0</v>
      </c>
      <c r="F195" s="371">
        <v>7</v>
      </c>
      <c r="G195" s="170">
        <f t="shared" si="201"/>
        <v>0</v>
      </c>
      <c r="H195" s="709"/>
      <c r="I195" s="169">
        <f t="shared" si="187"/>
        <v>0</v>
      </c>
      <c r="J195" s="169">
        <v>7</v>
      </c>
      <c r="K195" s="174">
        <f t="shared" si="176"/>
        <v>0</v>
      </c>
      <c r="L195" s="46"/>
      <c r="M195" s="697">
        <f t="shared" si="188"/>
        <v>0</v>
      </c>
      <c r="N195" s="45">
        <v>7</v>
      </c>
      <c r="O195" s="128">
        <f t="shared" si="203"/>
        <v>0</v>
      </c>
      <c r="P195" s="128"/>
      <c r="Q195" s="128">
        <f t="shared" si="163"/>
        <v>0</v>
      </c>
      <c r="R195" s="128">
        <v>6</v>
      </c>
      <c r="S195" s="181">
        <f t="shared" si="177"/>
        <v>0</v>
      </c>
      <c r="T195" s="180"/>
      <c r="U195" s="180">
        <f t="shared" si="189"/>
        <v>0</v>
      </c>
      <c r="V195" s="180">
        <v>6</v>
      </c>
      <c r="W195" s="380">
        <f t="shared" si="169"/>
        <v>0</v>
      </c>
      <c r="X195" s="379"/>
      <c r="Y195" s="379">
        <f t="shared" si="190"/>
        <v>0</v>
      </c>
      <c r="Z195" s="379">
        <v>7</v>
      </c>
      <c r="AA195" s="99">
        <f t="shared" si="183"/>
        <v>0</v>
      </c>
      <c r="AB195" s="175"/>
      <c r="AC195" s="98">
        <f t="shared" si="170"/>
        <v>0</v>
      </c>
      <c r="AD195" s="98">
        <v>6</v>
      </c>
      <c r="AE195" s="107">
        <f t="shared" si="172"/>
        <v>0</v>
      </c>
      <c r="AF195" s="106"/>
      <c r="AG195" s="106">
        <f t="shared" si="191"/>
        <v>0</v>
      </c>
      <c r="AH195" s="106">
        <v>6</v>
      </c>
      <c r="AI195" s="115">
        <f t="shared" si="184"/>
        <v>0</v>
      </c>
      <c r="AJ195" s="114"/>
      <c r="AK195" s="114">
        <f t="shared" si="178"/>
        <v>0</v>
      </c>
      <c r="AL195" s="114">
        <v>6</v>
      </c>
      <c r="AM195" s="95">
        <f t="shared" si="192"/>
        <v>0</v>
      </c>
      <c r="AN195" s="196"/>
      <c r="AO195" s="95">
        <v>0</v>
      </c>
      <c r="AP195" s="40">
        <v>8</v>
      </c>
      <c r="AQ195" s="96">
        <f t="shared" si="193"/>
        <v>0</v>
      </c>
      <c r="AR195" s="96"/>
      <c r="AS195" s="96">
        <f t="shared" si="194"/>
        <v>0</v>
      </c>
      <c r="AT195" s="39">
        <v>6</v>
      </c>
      <c r="AU195" s="77"/>
      <c r="AV195" s="83">
        <f t="shared" si="195"/>
        <v>0</v>
      </c>
      <c r="AW195" s="84"/>
      <c r="AX195" s="83">
        <f t="shared" si="206"/>
        <v>0</v>
      </c>
      <c r="AY195" s="515">
        <v>5</v>
      </c>
      <c r="AZ195" s="48">
        <f t="shared" si="207"/>
        <v>0</v>
      </c>
      <c r="BA195" s="164">
        <f>AFRD2!C150</f>
        <v>0</v>
      </c>
      <c r="BB195" s="48">
        <f t="shared" si="182"/>
        <v>0</v>
      </c>
      <c r="BC195" s="48">
        <v>5</v>
      </c>
      <c r="BD195" s="45">
        <f t="shared" si="211"/>
        <v>0</v>
      </c>
      <c r="BE195" s="45">
        <f>TFCC!C134</f>
        <v>0</v>
      </c>
      <c r="BF195" s="46">
        <f t="shared" si="212"/>
        <v>0</v>
      </c>
      <c r="BG195" s="46">
        <v>5</v>
      </c>
      <c r="BH195" s="56">
        <f t="shared" si="213"/>
        <v>0</v>
      </c>
      <c r="BI195" s="56">
        <f>SWID!C134</f>
        <v>0</v>
      </c>
      <c r="BJ195" s="56">
        <f t="shared" si="214"/>
        <v>0</v>
      </c>
      <c r="BK195" s="516">
        <v>5</v>
      </c>
      <c r="BL195" s="36">
        <f t="shared" si="209"/>
        <v>0</v>
      </c>
      <c r="BM195" s="36">
        <f>NSCC!C136</f>
        <v>0</v>
      </c>
      <c r="BN195" s="122">
        <f t="shared" si="210"/>
        <v>0</v>
      </c>
      <c r="BO195" s="121">
        <v>5</v>
      </c>
      <c r="BP195" s="17">
        <f t="shared" si="164"/>
        <v>0</v>
      </c>
      <c r="BQ195" s="17">
        <f t="shared" si="204"/>
        <v>0</v>
      </c>
      <c r="BR195" s="17"/>
      <c r="BS195" s="54"/>
      <c r="BT195" s="53">
        <f t="shared" si="171"/>
        <v>0</v>
      </c>
      <c r="BU195" s="200"/>
      <c r="BV195" s="71"/>
      <c r="BW195" s="18"/>
      <c r="BX195" s="18"/>
      <c r="BY195" s="17">
        <f t="shared" si="208"/>
        <v>0</v>
      </c>
      <c r="BZ195" s="17">
        <f t="shared" si="161"/>
        <v>26191.589888999999</v>
      </c>
      <c r="CA195" s="17">
        <f t="shared" si="168"/>
        <v>0</v>
      </c>
      <c r="CB195" s="17">
        <f t="shared" si="181"/>
        <v>0</v>
      </c>
      <c r="CC195" s="17">
        <f t="shared" si="215"/>
        <v>26191.589888999999</v>
      </c>
      <c r="CF195" s="17"/>
      <c r="CG195" s="17"/>
      <c r="CH195" s="17"/>
      <c r="CI195" s="17"/>
    </row>
    <row r="196" spans="1:87" x14ac:dyDescent="0.25">
      <c r="A196" s="366">
        <f t="shared" si="162"/>
        <v>44981</v>
      </c>
      <c r="B196" s="112"/>
      <c r="C196" s="372">
        <f t="shared" si="179"/>
        <v>0</v>
      </c>
      <c r="D196" s="371"/>
      <c r="E196" s="371">
        <f t="shared" si="180"/>
        <v>0</v>
      </c>
      <c r="F196" s="371">
        <v>7</v>
      </c>
      <c r="G196" s="170">
        <f t="shared" si="201"/>
        <v>0</v>
      </c>
      <c r="H196" s="709"/>
      <c r="I196" s="169">
        <f t="shared" si="187"/>
        <v>0</v>
      </c>
      <c r="J196" s="169">
        <v>7</v>
      </c>
      <c r="K196" s="174">
        <f t="shared" si="176"/>
        <v>0</v>
      </c>
      <c r="L196" s="46"/>
      <c r="M196" s="697">
        <f t="shared" si="188"/>
        <v>0</v>
      </c>
      <c r="N196" s="45">
        <v>7</v>
      </c>
      <c r="O196" s="128">
        <f t="shared" si="203"/>
        <v>0</v>
      </c>
      <c r="P196" s="128"/>
      <c r="Q196" s="128">
        <f t="shared" si="163"/>
        <v>0</v>
      </c>
      <c r="R196" s="128">
        <v>6</v>
      </c>
      <c r="S196" s="181">
        <f t="shared" si="177"/>
        <v>0</v>
      </c>
      <c r="T196" s="180"/>
      <c r="U196" s="180">
        <f t="shared" si="189"/>
        <v>0</v>
      </c>
      <c r="V196" s="180">
        <v>6</v>
      </c>
      <c r="W196" s="380">
        <f t="shared" si="169"/>
        <v>0</v>
      </c>
      <c r="X196" s="379"/>
      <c r="Y196" s="379">
        <f t="shared" si="190"/>
        <v>0</v>
      </c>
      <c r="Z196" s="379">
        <v>7</v>
      </c>
      <c r="AA196" s="99">
        <f t="shared" si="183"/>
        <v>0</v>
      </c>
      <c r="AB196" s="175"/>
      <c r="AC196" s="98">
        <f t="shared" si="170"/>
        <v>0</v>
      </c>
      <c r="AD196" s="98">
        <v>6</v>
      </c>
      <c r="AE196" s="107">
        <f t="shared" si="172"/>
        <v>0</v>
      </c>
      <c r="AF196" s="106"/>
      <c r="AG196" s="106">
        <f t="shared" si="191"/>
        <v>0</v>
      </c>
      <c r="AH196" s="106">
        <v>6</v>
      </c>
      <c r="AI196" s="115">
        <f t="shared" si="184"/>
        <v>0</v>
      </c>
      <c r="AJ196" s="114"/>
      <c r="AK196" s="114">
        <f t="shared" si="178"/>
        <v>0</v>
      </c>
      <c r="AL196" s="114">
        <v>6</v>
      </c>
      <c r="AM196" s="95">
        <f t="shared" si="192"/>
        <v>0</v>
      </c>
      <c r="AN196" s="196"/>
      <c r="AO196" s="95">
        <v>0</v>
      </c>
      <c r="AP196" s="40">
        <v>8</v>
      </c>
      <c r="AQ196" s="96">
        <f t="shared" si="193"/>
        <v>0</v>
      </c>
      <c r="AR196" s="96"/>
      <c r="AS196" s="96">
        <f t="shared" si="194"/>
        <v>0</v>
      </c>
      <c r="AT196" s="39">
        <v>6</v>
      </c>
      <c r="AU196" s="77"/>
      <c r="AV196" s="83">
        <f t="shared" si="195"/>
        <v>0</v>
      </c>
      <c r="AW196" s="84"/>
      <c r="AX196" s="83">
        <f t="shared" si="206"/>
        <v>0</v>
      </c>
      <c r="AY196" s="515">
        <v>5</v>
      </c>
      <c r="AZ196" s="48">
        <f t="shared" si="207"/>
        <v>0</v>
      </c>
      <c r="BA196" s="164">
        <f>AFRD2!C151</f>
        <v>0</v>
      </c>
      <c r="BB196" s="48">
        <f t="shared" si="182"/>
        <v>0</v>
      </c>
      <c r="BC196" s="48">
        <v>5</v>
      </c>
      <c r="BD196" s="45">
        <f t="shared" si="211"/>
        <v>0</v>
      </c>
      <c r="BE196" s="45">
        <f>TFCC!C135</f>
        <v>0</v>
      </c>
      <c r="BF196" s="46">
        <f t="shared" si="212"/>
        <v>0</v>
      </c>
      <c r="BG196" s="46">
        <v>5</v>
      </c>
      <c r="BH196" s="56">
        <f t="shared" si="213"/>
        <v>0</v>
      </c>
      <c r="BI196" s="56">
        <f>SWID!C135</f>
        <v>0</v>
      </c>
      <c r="BJ196" s="56">
        <f t="shared" si="214"/>
        <v>0</v>
      </c>
      <c r="BK196" s="516">
        <v>5</v>
      </c>
      <c r="BL196" s="36">
        <f>BM196*1.9835</f>
        <v>0</v>
      </c>
      <c r="BM196" s="36">
        <f>NSCC!C137</f>
        <v>0</v>
      </c>
      <c r="BN196" s="122">
        <f>BL196*BO196</f>
        <v>0</v>
      </c>
      <c r="BO196" s="121">
        <v>5</v>
      </c>
      <c r="BP196" s="17">
        <f t="shared" si="164"/>
        <v>0</v>
      </c>
      <c r="BQ196" s="17">
        <f t="shared" si="204"/>
        <v>0</v>
      </c>
      <c r="BR196" s="17"/>
      <c r="BS196" s="54"/>
      <c r="BT196" s="53">
        <f t="shared" si="171"/>
        <v>0</v>
      </c>
      <c r="BU196" s="200"/>
      <c r="BV196" s="71"/>
      <c r="BW196" s="18"/>
      <c r="BX196" s="18"/>
      <c r="BY196" s="17">
        <f t="shared" si="208"/>
        <v>0</v>
      </c>
      <c r="BZ196" s="17">
        <f t="shared" ref="BZ196:BZ259" si="216">BY196+BZ195</f>
        <v>26191.589888999999</v>
      </c>
      <c r="CA196" s="17">
        <f t="shared" si="168"/>
        <v>0</v>
      </c>
      <c r="CB196" s="17">
        <f t="shared" si="181"/>
        <v>0</v>
      </c>
      <c r="CC196" s="17">
        <f t="shared" si="215"/>
        <v>26191.589888999999</v>
      </c>
      <c r="CF196" s="17"/>
      <c r="CG196" s="17"/>
      <c r="CH196" s="17"/>
      <c r="CI196" s="17"/>
    </row>
    <row r="197" spans="1:87" x14ac:dyDescent="0.25">
      <c r="A197" s="366">
        <f t="shared" ref="A197:A260" si="217">A196+1</f>
        <v>44982</v>
      </c>
      <c r="B197" s="112"/>
      <c r="C197" s="372">
        <f t="shared" si="179"/>
        <v>0</v>
      </c>
      <c r="D197" s="371"/>
      <c r="E197" s="371">
        <f t="shared" si="180"/>
        <v>0</v>
      </c>
      <c r="F197" s="371">
        <v>7</v>
      </c>
      <c r="G197" s="170">
        <f t="shared" si="201"/>
        <v>0</v>
      </c>
      <c r="H197" s="709"/>
      <c r="I197" s="169">
        <f t="shared" si="187"/>
        <v>0</v>
      </c>
      <c r="J197" s="169">
        <v>7</v>
      </c>
      <c r="K197" s="174">
        <f t="shared" si="176"/>
        <v>0</v>
      </c>
      <c r="L197" s="46"/>
      <c r="M197" s="697">
        <f t="shared" si="188"/>
        <v>0</v>
      </c>
      <c r="N197" s="45">
        <v>7</v>
      </c>
      <c r="O197" s="128">
        <f t="shared" si="203"/>
        <v>0</v>
      </c>
      <c r="P197" s="128"/>
      <c r="Q197" s="128">
        <f t="shared" si="163"/>
        <v>0</v>
      </c>
      <c r="R197" s="128">
        <v>6</v>
      </c>
      <c r="S197" s="181">
        <f t="shared" si="177"/>
        <v>0</v>
      </c>
      <c r="T197" s="180"/>
      <c r="U197" s="180">
        <f t="shared" si="189"/>
        <v>0</v>
      </c>
      <c r="V197" s="180">
        <v>6</v>
      </c>
      <c r="W197" s="380">
        <f t="shared" si="169"/>
        <v>0</v>
      </c>
      <c r="X197" s="379"/>
      <c r="Y197" s="379">
        <f t="shared" si="190"/>
        <v>0</v>
      </c>
      <c r="Z197" s="379">
        <v>7</v>
      </c>
      <c r="AA197" s="99">
        <f t="shared" si="183"/>
        <v>0</v>
      </c>
      <c r="AB197" s="175"/>
      <c r="AC197" s="98">
        <f t="shared" si="170"/>
        <v>0</v>
      </c>
      <c r="AD197" s="98">
        <v>6</v>
      </c>
      <c r="AE197" s="107">
        <f t="shared" si="172"/>
        <v>0</v>
      </c>
      <c r="AF197" s="106"/>
      <c r="AG197" s="106">
        <f t="shared" si="191"/>
        <v>0</v>
      </c>
      <c r="AH197" s="106">
        <v>6</v>
      </c>
      <c r="AI197" s="115">
        <f t="shared" si="184"/>
        <v>0</v>
      </c>
      <c r="AJ197" s="114"/>
      <c r="AK197" s="114">
        <f t="shared" si="178"/>
        <v>0</v>
      </c>
      <c r="AL197" s="114">
        <v>6</v>
      </c>
      <c r="AM197" s="95">
        <f t="shared" si="192"/>
        <v>0</v>
      </c>
      <c r="AN197" s="196"/>
      <c r="AO197" s="95">
        <v>0</v>
      </c>
      <c r="AP197" s="40">
        <v>8</v>
      </c>
      <c r="AQ197" s="96">
        <f t="shared" si="193"/>
        <v>0</v>
      </c>
      <c r="AR197" s="96"/>
      <c r="AS197" s="96">
        <f t="shared" si="194"/>
        <v>0</v>
      </c>
      <c r="AT197" s="39">
        <v>6</v>
      </c>
      <c r="AU197" s="77"/>
      <c r="AV197" s="83">
        <f t="shared" si="195"/>
        <v>0</v>
      </c>
      <c r="AW197" s="84"/>
      <c r="AX197" s="83">
        <f t="shared" si="206"/>
        <v>0</v>
      </c>
      <c r="AY197" s="515">
        <v>5</v>
      </c>
      <c r="AZ197" s="48">
        <f>BA197*1.9835</f>
        <v>0</v>
      </c>
      <c r="BA197" s="164">
        <f>AFRD2!C152</f>
        <v>0</v>
      </c>
      <c r="BB197" s="48">
        <f t="shared" si="182"/>
        <v>0</v>
      </c>
      <c r="BC197" s="48">
        <v>5</v>
      </c>
      <c r="BD197" s="45">
        <f t="shared" si="211"/>
        <v>0</v>
      </c>
      <c r="BE197" s="45">
        <f>TFCC!C136</f>
        <v>0</v>
      </c>
      <c r="BF197" s="46">
        <f t="shared" si="212"/>
        <v>0</v>
      </c>
      <c r="BG197" s="46">
        <v>5</v>
      </c>
      <c r="BH197" s="56">
        <f t="shared" si="213"/>
        <v>0</v>
      </c>
      <c r="BI197" s="56">
        <f>SWID!C136</f>
        <v>0</v>
      </c>
      <c r="BJ197" s="56">
        <f t="shared" si="214"/>
        <v>0</v>
      </c>
      <c r="BK197" s="516">
        <v>5</v>
      </c>
      <c r="BL197" s="36">
        <f t="shared" ref="BL197:BL231" si="218">BM197*1.9835</f>
        <v>0</v>
      </c>
      <c r="BM197" s="36">
        <f>NSCC!C138</f>
        <v>0</v>
      </c>
      <c r="BN197" s="122">
        <f t="shared" ref="BN197:BN231" si="219">BL197*BO197</f>
        <v>0</v>
      </c>
      <c r="BO197" s="121">
        <v>5</v>
      </c>
      <c r="BP197" s="17">
        <f t="shared" si="164"/>
        <v>0</v>
      </c>
      <c r="BQ197" s="17">
        <f t="shared" si="204"/>
        <v>0</v>
      </c>
      <c r="BR197" s="17"/>
      <c r="BS197" s="54"/>
      <c r="BT197" s="53">
        <f t="shared" si="171"/>
        <v>0</v>
      </c>
      <c r="BU197" s="200"/>
      <c r="BV197" s="71"/>
      <c r="BW197" s="18"/>
      <c r="BX197" s="18"/>
      <c r="BY197" s="17">
        <f t="shared" si="208"/>
        <v>0</v>
      </c>
      <c r="BZ197" s="17">
        <f t="shared" si="216"/>
        <v>26191.589888999999</v>
      </c>
      <c r="CA197" s="17">
        <f t="shared" si="168"/>
        <v>0</v>
      </c>
      <c r="CB197" s="17">
        <f t="shared" si="181"/>
        <v>0</v>
      </c>
      <c r="CC197" s="17">
        <f t="shared" si="215"/>
        <v>26191.589888999999</v>
      </c>
      <c r="CF197" s="17"/>
      <c r="CG197" s="17"/>
      <c r="CH197" s="17"/>
      <c r="CI197" s="17"/>
    </row>
    <row r="198" spans="1:87" x14ac:dyDescent="0.25">
      <c r="A198" s="366">
        <f t="shared" si="217"/>
        <v>44983</v>
      </c>
      <c r="B198" s="112"/>
      <c r="C198" s="372">
        <f t="shared" si="179"/>
        <v>0</v>
      </c>
      <c r="D198" s="371"/>
      <c r="E198" s="371">
        <f t="shared" si="180"/>
        <v>0</v>
      </c>
      <c r="F198" s="371">
        <v>7</v>
      </c>
      <c r="G198" s="170">
        <f t="shared" si="201"/>
        <v>0</v>
      </c>
      <c r="H198" s="709"/>
      <c r="I198" s="169">
        <f t="shared" si="187"/>
        <v>0</v>
      </c>
      <c r="J198" s="169">
        <v>7</v>
      </c>
      <c r="K198" s="174">
        <f t="shared" si="176"/>
        <v>0</v>
      </c>
      <c r="L198" s="46"/>
      <c r="M198" s="697">
        <f t="shared" si="188"/>
        <v>0</v>
      </c>
      <c r="N198" s="45">
        <v>7</v>
      </c>
      <c r="O198" s="128">
        <f t="shared" si="203"/>
        <v>0</v>
      </c>
      <c r="P198" s="128"/>
      <c r="Q198" s="128">
        <f t="shared" si="163"/>
        <v>0</v>
      </c>
      <c r="R198" s="128">
        <v>6</v>
      </c>
      <c r="S198" s="181">
        <f t="shared" si="177"/>
        <v>0</v>
      </c>
      <c r="T198" s="180"/>
      <c r="U198" s="180">
        <f t="shared" si="189"/>
        <v>0</v>
      </c>
      <c r="V198" s="180">
        <v>6</v>
      </c>
      <c r="W198" s="380">
        <f t="shared" si="169"/>
        <v>0</v>
      </c>
      <c r="X198" s="379"/>
      <c r="Y198" s="379">
        <f t="shared" si="190"/>
        <v>0</v>
      </c>
      <c r="Z198" s="379">
        <v>7</v>
      </c>
      <c r="AA198" s="99">
        <f t="shared" si="183"/>
        <v>0</v>
      </c>
      <c r="AB198" s="175"/>
      <c r="AC198" s="98">
        <f t="shared" si="170"/>
        <v>0</v>
      </c>
      <c r="AD198" s="98">
        <v>6</v>
      </c>
      <c r="AE198" s="107">
        <f t="shared" si="172"/>
        <v>0</v>
      </c>
      <c r="AF198" s="106"/>
      <c r="AG198" s="106">
        <f t="shared" si="191"/>
        <v>0</v>
      </c>
      <c r="AH198" s="106">
        <v>6</v>
      </c>
      <c r="AI198" s="115">
        <f t="shared" si="184"/>
        <v>0</v>
      </c>
      <c r="AJ198" s="114"/>
      <c r="AK198" s="114">
        <f t="shared" si="178"/>
        <v>0</v>
      </c>
      <c r="AL198" s="114">
        <v>6</v>
      </c>
      <c r="AM198" s="95">
        <f t="shared" si="192"/>
        <v>0</v>
      </c>
      <c r="AN198" s="196"/>
      <c r="AO198" s="95">
        <v>0</v>
      </c>
      <c r="AP198" s="40">
        <v>8</v>
      </c>
      <c r="AQ198" s="96">
        <f t="shared" si="193"/>
        <v>0</v>
      </c>
      <c r="AR198" s="96"/>
      <c r="AS198" s="96">
        <f t="shared" si="194"/>
        <v>0</v>
      </c>
      <c r="AT198" s="39">
        <v>6</v>
      </c>
      <c r="AU198" s="77"/>
      <c r="AV198" s="83">
        <f t="shared" si="195"/>
        <v>0</v>
      </c>
      <c r="AW198" s="84"/>
      <c r="AX198" s="83">
        <f t="shared" si="206"/>
        <v>0</v>
      </c>
      <c r="AY198" s="515">
        <v>5</v>
      </c>
      <c r="AZ198" s="48">
        <f t="shared" ref="AZ198:AZ245" si="220">BA198*1.9835</f>
        <v>0</v>
      </c>
      <c r="BA198" s="164">
        <f>AFRD2!C153</f>
        <v>0</v>
      </c>
      <c r="BB198" s="48">
        <f t="shared" si="182"/>
        <v>0</v>
      </c>
      <c r="BC198" s="48">
        <v>5</v>
      </c>
      <c r="BD198" s="45">
        <f t="shared" si="211"/>
        <v>0</v>
      </c>
      <c r="BE198" s="45">
        <f>TFCC!C137</f>
        <v>0</v>
      </c>
      <c r="BF198" s="46">
        <f t="shared" si="212"/>
        <v>0</v>
      </c>
      <c r="BG198" s="46">
        <v>5</v>
      </c>
      <c r="BH198" s="56">
        <f t="shared" si="213"/>
        <v>0</v>
      </c>
      <c r="BI198" s="56">
        <f>SWID!C137</f>
        <v>0</v>
      </c>
      <c r="BJ198" s="56">
        <f t="shared" si="214"/>
        <v>0</v>
      </c>
      <c r="BK198" s="516">
        <v>5</v>
      </c>
      <c r="BL198" s="36">
        <f t="shared" si="218"/>
        <v>0</v>
      </c>
      <c r="BM198" s="36">
        <f>NSCC!C139</f>
        <v>0</v>
      </c>
      <c r="BN198" s="122">
        <f t="shared" si="219"/>
        <v>0</v>
      </c>
      <c r="BO198" s="121">
        <v>5</v>
      </c>
      <c r="BP198" s="17">
        <f t="shared" si="164"/>
        <v>0</v>
      </c>
      <c r="BQ198" s="17">
        <f t="shared" si="204"/>
        <v>0</v>
      </c>
      <c r="BR198" s="17"/>
      <c r="BS198" s="54"/>
      <c r="BT198" s="53">
        <f t="shared" si="171"/>
        <v>0</v>
      </c>
      <c r="BU198" s="200"/>
      <c r="BV198" s="71"/>
      <c r="BW198" s="18"/>
      <c r="BX198" s="18"/>
      <c r="BY198" s="17">
        <f t="shared" si="208"/>
        <v>0</v>
      </c>
      <c r="BZ198" s="17">
        <f t="shared" si="216"/>
        <v>26191.589888999999</v>
      </c>
      <c r="CA198" s="17">
        <f t="shared" si="168"/>
        <v>0</v>
      </c>
      <c r="CB198" s="17">
        <f t="shared" si="181"/>
        <v>0</v>
      </c>
      <c r="CC198" s="17">
        <f t="shared" si="215"/>
        <v>26191.589888999999</v>
      </c>
      <c r="CF198" s="17"/>
      <c r="CG198" s="17"/>
      <c r="CH198" s="17"/>
      <c r="CI198" s="17"/>
    </row>
    <row r="199" spans="1:87" x14ac:dyDescent="0.25">
      <c r="A199" s="366">
        <f t="shared" si="217"/>
        <v>44984</v>
      </c>
      <c r="B199" s="112"/>
      <c r="C199" s="372">
        <f t="shared" si="179"/>
        <v>0</v>
      </c>
      <c r="D199" s="371"/>
      <c r="E199" s="371">
        <f t="shared" si="180"/>
        <v>0</v>
      </c>
      <c r="F199" s="371">
        <v>7</v>
      </c>
      <c r="G199" s="170">
        <f t="shared" si="201"/>
        <v>0</v>
      </c>
      <c r="H199" s="709"/>
      <c r="I199" s="169">
        <f t="shared" si="187"/>
        <v>0</v>
      </c>
      <c r="J199" s="169">
        <v>7</v>
      </c>
      <c r="K199" s="174">
        <f t="shared" si="176"/>
        <v>0</v>
      </c>
      <c r="L199" s="46"/>
      <c r="M199" s="697">
        <f t="shared" si="188"/>
        <v>0</v>
      </c>
      <c r="N199" s="45">
        <v>7</v>
      </c>
      <c r="O199" s="128">
        <f t="shared" si="203"/>
        <v>0</v>
      </c>
      <c r="P199" s="128"/>
      <c r="Q199" s="128">
        <f t="shared" si="163"/>
        <v>0</v>
      </c>
      <c r="R199" s="128">
        <v>6</v>
      </c>
      <c r="S199" s="181">
        <f t="shared" si="177"/>
        <v>0</v>
      </c>
      <c r="T199" s="180"/>
      <c r="U199" s="180">
        <f t="shared" si="189"/>
        <v>0</v>
      </c>
      <c r="V199" s="180">
        <v>6</v>
      </c>
      <c r="W199" s="380">
        <f t="shared" si="169"/>
        <v>0</v>
      </c>
      <c r="X199" s="379"/>
      <c r="Y199" s="379">
        <f t="shared" si="190"/>
        <v>0</v>
      </c>
      <c r="Z199" s="379">
        <v>7</v>
      </c>
      <c r="AA199" s="99">
        <f t="shared" si="183"/>
        <v>0</v>
      </c>
      <c r="AB199" s="175"/>
      <c r="AC199" s="98">
        <f t="shared" si="170"/>
        <v>0</v>
      </c>
      <c r="AD199" s="98">
        <v>6</v>
      </c>
      <c r="AE199" s="107">
        <f t="shared" si="172"/>
        <v>0</v>
      </c>
      <c r="AF199" s="106"/>
      <c r="AG199" s="106">
        <f t="shared" si="191"/>
        <v>0</v>
      </c>
      <c r="AH199" s="106">
        <v>6</v>
      </c>
      <c r="AI199" s="115">
        <f t="shared" si="184"/>
        <v>0</v>
      </c>
      <c r="AJ199" s="114"/>
      <c r="AK199" s="114">
        <f t="shared" si="178"/>
        <v>0</v>
      </c>
      <c r="AL199" s="114">
        <v>6</v>
      </c>
      <c r="AM199" s="95">
        <f t="shared" si="192"/>
        <v>0</v>
      </c>
      <c r="AN199" s="196"/>
      <c r="AO199" s="95">
        <v>0</v>
      </c>
      <c r="AP199" s="40">
        <v>8</v>
      </c>
      <c r="AQ199" s="96">
        <f t="shared" si="193"/>
        <v>0</v>
      </c>
      <c r="AR199" s="96"/>
      <c r="AS199" s="96">
        <f t="shared" si="194"/>
        <v>0</v>
      </c>
      <c r="AT199" s="39">
        <v>6</v>
      </c>
      <c r="AU199" s="77"/>
      <c r="AV199" s="83">
        <f t="shared" si="195"/>
        <v>0</v>
      </c>
      <c r="AW199" s="84"/>
      <c r="AX199" s="83">
        <f t="shared" si="206"/>
        <v>0</v>
      </c>
      <c r="AY199" s="515">
        <v>5</v>
      </c>
      <c r="AZ199" s="48">
        <f t="shared" si="220"/>
        <v>0</v>
      </c>
      <c r="BA199" s="164">
        <f>AFRD2!C154</f>
        <v>0</v>
      </c>
      <c r="BB199" s="48">
        <f t="shared" si="182"/>
        <v>0</v>
      </c>
      <c r="BC199" s="48">
        <v>5</v>
      </c>
      <c r="BD199" s="45">
        <f t="shared" si="211"/>
        <v>0</v>
      </c>
      <c r="BE199" s="45">
        <f>TFCC!C138</f>
        <v>0</v>
      </c>
      <c r="BF199" s="46">
        <f t="shared" si="212"/>
        <v>0</v>
      </c>
      <c r="BG199" s="46">
        <v>5</v>
      </c>
      <c r="BH199" s="56">
        <f t="shared" si="213"/>
        <v>0</v>
      </c>
      <c r="BI199" s="56">
        <f>SWID!C138</f>
        <v>0</v>
      </c>
      <c r="BJ199" s="56">
        <f t="shared" si="214"/>
        <v>0</v>
      </c>
      <c r="BK199" s="516">
        <v>5</v>
      </c>
      <c r="BL199" s="36">
        <f t="shared" si="218"/>
        <v>0</v>
      </c>
      <c r="BM199" s="36">
        <f>NSCC!C140</f>
        <v>0</v>
      </c>
      <c r="BN199" s="122">
        <f t="shared" si="219"/>
        <v>0</v>
      </c>
      <c r="BO199" s="121">
        <v>5</v>
      </c>
      <c r="BP199" s="17">
        <f t="shared" si="164"/>
        <v>0</v>
      </c>
      <c r="BQ199" s="17">
        <f t="shared" si="204"/>
        <v>0</v>
      </c>
      <c r="BR199" s="17"/>
      <c r="BS199" s="54"/>
      <c r="BT199" s="53">
        <f t="shared" si="171"/>
        <v>0</v>
      </c>
      <c r="BU199" s="200"/>
      <c r="BV199" s="191" t="e">
        <f>AVERAGE(BU193:BU199)</f>
        <v>#DIV/0!</v>
      </c>
      <c r="BW199" s="18"/>
      <c r="BX199" s="18"/>
      <c r="BY199" s="17">
        <f t="shared" si="208"/>
        <v>0</v>
      </c>
      <c r="BZ199" s="17">
        <f t="shared" si="216"/>
        <v>26191.589888999999</v>
      </c>
      <c r="CA199" s="17">
        <f t="shared" si="168"/>
        <v>0</v>
      </c>
      <c r="CB199" s="17">
        <f t="shared" si="181"/>
        <v>0</v>
      </c>
      <c r="CC199" s="17">
        <f t="shared" si="215"/>
        <v>26191.589888999999</v>
      </c>
      <c r="CF199" s="17"/>
      <c r="CG199" s="17"/>
      <c r="CH199" s="17"/>
      <c r="CI199" s="17"/>
    </row>
    <row r="200" spans="1:87" x14ac:dyDescent="0.25">
      <c r="A200" s="366">
        <f t="shared" si="217"/>
        <v>44985</v>
      </c>
      <c r="B200" s="112"/>
      <c r="C200" s="372">
        <f t="shared" si="179"/>
        <v>0</v>
      </c>
      <c r="D200" s="371"/>
      <c r="E200" s="371">
        <f t="shared" si="180"/>
        <v>0</v>
      </c>
      <c r="F200" s="371">
        <v>7</v>
      </c>
      <c r="G200" s="170">
        <f t="shared" si="201"/>
        <v>0</v>
      </c>
      <c r="H200" s="709"/>
      <c r="I200" s="169">
        <f t="shared" si="187"/>
        <v>0</v>
      </c>
      <c r="J200" s="169">
        <v>7</v>
      </c>
      <c r="K200" s="174">
        <f t="shared" si="176"/>
        <v>0</v>
      </c>
      <c r="L200" s="46"/>
      <c r="M200" s="697">
        <f t="shared" si="188"/>
        <v>0</v>
      </c>
      <c r="N200" s="45">
        <v>7</v>
      </c>
      <c r="O200" s="128">
        <f t="shared" si="203"/>
        <v>0</v>
      </c>
      <c r="P200" s="128"/>
      <c r="Q200" s="128">
        <f t="shared" si="163"/>
        <v>0</v>
      </c>
      <c r="R200" s="128">
        <v>6</v>
      </c>
      <c r="S200" s="181">
        <f t="shared" si="177"/>
        <v>0</v>
      </c>
      <c r="T200" s="180"/>
      <c r="U200" s="180">
        <f t="shared" si="189"/>
        <v>0</v>
      </c>
      <c r="V200" s="180">
        <v>6</v>
      </c>
      <c r="W200" s="380">
        <f t="shared" si="169"/>
        <v>0</v>
      </c>
      <c r="X200" s="379"/>
      <c r="Y200" s="379">
        <f t="shared" si="190"/>
        <v>0</v>
      </c>
      <c r="Z200" s="379">
        <v>7</v>
      </c>
      <c r="AA200" s="99">
        <f t="shared" si="183"/>
        <v>0</v>
      </c>
      <c r="AB200" s="175"/>
      <c r="AC200" s="98">
        <f t="shared" si="170"/>
        <v>0</v>
      </c>
      <c r="AD200" s="98">
        <v>6</v>
      </c>
      <c r="AE200" s="107">
        <f t="shared" si="172"/>
        <v>0</v>
      </c>
      <c r="AF200" s="106"/>
      <c r="AG200" s="106">
        <f t="shared" si="191"/>
        <v>0</v>
      </c>
      <c r="AH200" s="106">
        <v>6</v>
      </c>
      <c r="AI200" s="115">
        <f t="shared" si="184"/>
        <v>0</v>
      </c>
      <c r="AJ200" s="114"/>
      <c r="AK200" s="114">
        <f t="shared" si="178"/>
        <v>0</v>
      </c>
      <c r="AL200" s="114">
        <v>6</v>
      </c>
      <c r="AM200" s="95">
        <f t="shared" si="192"/>
        <v>0</v>
      </c>
      <c r="AN200" s="196"/>
      <c r="AO200" s="95">
        <v>0</v>
      </c>
      <c r="AP200" s="40">
        <v>8</v>
      </c>
      <c r="AQ200" s="96">
        <f t="shared" si="193"/>
        <v>0</v>
      </c>
      <c r="AR200" s="96"/>
      <c r="AS200" s="96">
        <f t="shared" si="194"/>
        <v>0</v>
      </c>
      <c r="AT200" s="39">
        <v>6</v>
      </c>
      <c r="AU200" s="77"/>
      <c r="AV200" s="83">
        <f t="shared" si="195"/>
        <v>0</v>
      </c>
      <c r="AW200" s="84"/>
      <c r="AX200" s="83">
        <f t="shared" si="206"/>
        <v>0</v>
      </c>
      <c r="AY200" s="515">
        <v>5</v>
      </c>
      <c r="AZ200" s="48">
        <f t="shared" si="220"/>
        <v>0</v>
      </c>
      <c r="BA200" s="164">
        <f>AFRD2!C155</f>
        <v>0</v>
      </c>
      <c r="BB200" s="48">
        <f t="shared" si="182"/>
        <v>0</v>
      </c>
      <c r="BC200" s="48">
        <v>5</v>
      </c>
      <c r="BD200" s="45">
        <f t="shared" si="211"/>
        <v>0</v>
      </c>
      <c r="BE200" s="45">
        <f>TFCC!C139</f>
        <v>0</v>
      </c>
      <c r="BF200" s="46">
        <f t="shared" si="212"/>
        <v>0</v>
      </c>
      <c r="BG200" s="46">
        <v>5</v>
      </c>
      <c r="BH200" s="56">
        <f t="shared" si="213"/>
        <v>0</v>
      </c>
      <c r="BI200" s="56">
        <f>SWID!C139</f>
        <v>0</v>
      </c>
      <c r="BJ200" s="56">
        <f t="shared" si="214"/>
        <v>0</v>
      </c>
      <c r="BK200" s="516">
        <v>5</v>
      </c>
      <c r="BL200" s="36">
        <f t="shared" si="218"/>
        <v>0</v>
      </c>
      <c r="BM200" s="36">
        <f>NSCC!C141</f>
        <v>0</v>
      </c>
      <c r="BN200" s="122">
        <f t="shared" si="219"/>
        <v>0</v>
      </c>
      <c r="BO200" s="121">
        <v>5</v>
      </c>
      <c r="BP200" s="17">
        <f t="shared" si="164"/>
        <v>0</v>
      </c>
      <c r="BQ200" s="17">
        <f t="shared" si="204"/>
        <v>0</v>
      </c>
      <c r="BR200" s="17"/>
      <c r="BS200" s="54"/>
      <c r="BT200" s="53">
        <f t="shared" si="171"/>
        <v>0</v>
      </c>
      <c r="BU200" s="200"/>
      <c r="BV200" s="71"/>
      <c r="BW200" s="18"/>
      <c r="BX200" s="18"/>
      <c r="BY200" s="17">
        <f t="shared" si="208"/>
        <v>0</v>
      </c>
      <c r="BZ200" s="17">
        <f t="shared" si="216"/>
        <v>26191.589888999999</v>
      </c>
      <c r="CA200" s="17">
        <f t="shared" si="168"/>
        <v>0</v>
      </c>
      <c r="CB200" s="17">
        <f t="shared" si="181"/>
        <v>0</v>
      </c>
      <c r="CC200" s="17">
        <f t="shared" si="215"/>
        <v>26191.589888999999</v>
      </c>
      <c r="CD200" s="71"/>
      <c r="CF200" s="17"/>
      <c r="CG200" s="17"/>
      <c r="CH200" s="17"/>
      <c r="CI200" s="17"/>
    </row>
    <row r="201" spans="1:87" x14ac:dyDescent="0.25">
      <c r="A201" s="366">
        <f t="shared" si="217"/>
        <v>44986</v>
      </c>
      <c r="B201" s="112"/>
      <c r="C201" s="372">
        <f t="shared" si="179"/>
        <v>0</v>
      </c>
      <c r="D201" s="371"/>
      <c r="E201" s="371">
        <f t="shared" si="180"/>
        <v>0</v>
      </c>
      <c r="F201" s="371">
        <v>7</v>
      </c>
      <c r="G201" s="170">
        <f t="shared" si="201"/>
        <v>0</v>
      </c>
      <c r="H201" s="709"/>
      <c r="I201" s="169">
        <f t="shared" si="187"/>
        <v>0</v>
      </c>
      <c r="J201" s="169">
        <v>7</v>
      </c>
      <c r="K201" s="174">
        <f t="shared" si="176"/>
        <v>0</v>
      </c>
      <c r="L201" s="46"/>
      <c r="M201" s="697">
        <f t="shared" si="188"/>
        <v>0</v>
      </c>
      <c r="N201" s="45">
        <v>7</v>
      </c>
      <c r="O201" s="128">
        <f t="shared" si="203"/>
        <v>0</v>
      </c>
      <c r="P201" s="128"/>
      <c r="Q201" s="128">
        <f t="shared" si="163"/>
        <v>0</v>
      </c>
      <c r="R201" s="128">
        <v>6</v>
      </c>
      <c r="S201" s="181">
        <f t="shared" si="177"/>
        <v>0</v>
      </c>
      <c r="T201" s="180"/>
      <c r="U201" s="180">
        <f t="shared" si="189"/>
        <v>0</v>
      </c>
      <c r="V201" s="180">
        <v>6</v>
      </c>
      <c r="W201" s="380">
        <f t="shared" si="169"/>
        <v>0</v>
      </c>
      <c r="X201" s="379"/>
      <c r="Y201" s="379">
        <f t="shared" si="190"/>
        <v>0</v>
      </c>
      <c r="Z201" s="379">
        <v>7</v>
      </c>
      <c r="AA201" s="99">
        <f t="shared" si="183"/>
        <v>0</v>
      </c>
      <c r="AB201" s="175"/>
      <c r="AC201" s="98">
        <f t="shared" si="170"/>
        <v>0</v>
      </c>
      <c r="AD201" s="98">
        <v>6</v>
      </c>
      <c r="AE201" s="107">
        <f t="shared" si="172"/>
        <v>0</v>
      </c>
      <c r="AF201" s="106"/>
      <c r="AG201" s="106">
        <f t="shared" si="191"/>
        <v>0</v>
      </c>
      <c r="AH201" s="106">
        <v>6</v>
      </c>
      <c r="AI201" s="115">
        <f t="shared" si="184"/>
        <v>0</v>
      </c>
      <c r="AJ201" s="114"/>
      <c r="AK201" s="114">
        <f t="shared" si="178"/>
        <v>0</v>
      </c>
      <c r="AL201" s="114">
        <v>6</v>
      </c>
      <c r="AM201" s="95">
        <f t="shared" si="192"/>
        <v>0</v>
      </c>
      <c r="AN201" s="196"/>
      <c r="AO201" s="95">
        <v>0</v>
      </c>
      <c r="AP201" s="40">
        <v>8</v>
      </c>
      <c r="AQ201" s="96">
        <f t="shared" si="193"/>
        <v>0</v>
      </c>
      <c r="AR201" s="96"/>
      <c r="AS201" s="96">
        <f t="shared" si="194"/>
        <v>0</v>
      </c>
      <c r="AT201" s="39">
        <v>6</v>
      </c>
      <c r="AU201" s="77"/>
      <c r="AV201" s="83">
        <f t="shared" si="195"/>
        <v>0</v>
      </c>
      <c r="AW201" s="84"/>
      <c r="AX201" s="83">
        <f t="shared" si="206"/>
        <v>0</v>
      </c>
      <c r="AY201" s="515">
        <v>5</v>
      </c>
      <c r="AZ201" s="48">
        <f t="shared" si="220"/>
        <v>0</v>
      </c>
      <c r="BA201" s="164">
        <f>AFRD2!C156</f>
        <v>0</v>
      </c>
      <c r="BB201" s="48">
        <f t="shared" si="182"/>
        <v>0</v>
      </c>
      <c r="BC201" s="48">
        <v>5</v>
      </c>
      <c r="BD201" s="45">
        <f t="shared" si="211"/>
        <v>0</v>
      </c>
      <c r="BE201" s="45">
        <f>TFCC!C140</f>
        <v>0</v>
      </c>
      <c r="BF201" s="46">
        <f t="shared" si="212"/>
        <v>0</v>
      </c>
      <c r="BG201" s="46">
        <v>5</v>
      </c>
      <c r="BH201" s="56">
        <f t="shared" si="213"/>
        <v>0</v>
      </c>
      <c r="BI201" s="56">
        <f>SWID!C140</f>
        <v>0</v>
      </c>
      <c r="BJ201" s="56">
        <f t="shared" si="214"/>
        <v>0</v>
      </c>
      <c r="BK201" s="516">
        <v>5</v>
      </c>
      <c r="BL201" s="36">
        <f t="shared" si="218"/>
        <v>0</v>
      </c>
      <c r="BM201" s="36">
        <f>NSCC!C142</f>
        <v>0</v>
      </c>
      <c r="BN201" s="122">
        <f t="shared" si="219"/>
        <v>0</v>
      </c>
      <c r="BO201" s="121">
        <v>5</v>
      </c>
      <c r="BP201" s="17">
        <f t="shared" si="164"/>
        <v>0</v>
      </c>
      <c r="BQ201" s="17">
        <f t="shared" si="204"/>
        <v>0</v>
      </c>
      <c r="BR201" s="17"/>
      <c r="BS201" s="54"/>
      <c r="BT201" s="53">
        <f t="shared" si="171"/>
        <v>0</v>
      </c>
      <c r="BU201" s="200"/>
      <c r="BV201" s="71"/>
      <c r="BW201" s="18"/>
      <c r="BX201" s="18"/>
      <c r="BY201" s="17">
        <f t="shared" si="208"/>
        <v>0</v>
      </c>
      <c r="BZ201" s="17">
        <f t="shared" si="216"/>
        <v>26191.589888999999</v>
      </c>
      <c r="CA201" s="17">
        <f t="shared" si="168"/>
        <v>0</v>
      </c>
      <c r="CB201" s="17">
        <f t="shared" si="181"/>
        <v>0</v>
      </c>
      <c r="CC201" s="17">
        <f t="shared" si="215"/>
        <v>26191.589888999999</v>
      </c>
      <c r="CF201" s="17"/>
      <c r="CG201" s="17"/>
      <c r="CH201" s="17"/>
      <c r="CI201" s="17"/>
    </row>
    <row r="202" spans="1:87" x14ac:dyDescent="0.25">
      <c r="A202" s="366">
        <f t="shared" si="217"/>
        <v>44987</v>
      </c>
      <c r="B202" s="112"/>
      <c r="C202" s="372">
        <f t="shared" si="179"/>
        <v>0</v>
      </c>
      <c r="D202" s="371"/>
      <c r="E202" s="371">
        <f t="shared" si="180"/>
        <v>0</v>
      </c>
      <c r="F202" s="371">
        <v>7</v>
      </c>
      <c r="G202" s="170">
        <f t="shared" si="201"/>
        <v>0</v>
      </c>
      <c r="H202" s="709"/>
      <c r="I202" s="169">
        <f t="shared" si="187"/>
        <v>0</v>
      </c>
      <c r="J202" s="169">
        <v>7</v>
      </c>
      <c r="K202" s="174">
        <f t="shared" si="176"/>
        <v>0</v>
      </c>
      <c r="L202" s="46"/>
      <c r="M202" s="697">
        <f t="shared" si="188"/>
        <v>0</v>
      </c>
      <c r="N202" s="45">
        <v>7</v>
      </c>
      <c r="O202" s="128">
        <f t="shared" si="203"/>
        <v>0</v>
      </c>
      <c r="P202" s="128"/>
      <c r="Q202" s="128">
        <f t="shared" ref="Q202:Q231" si="221">O202*R202</f>
        <v>0</v>
      </c>
      <c r="R202" s="128">
        <v>6</v>
      </c>
      <c r="S202" s="181">
        <f t="shared" si="177"/>
        <v>0</v>
      </c>
      <c r="T202" s="180"/>
      <c r="U202" s="180">
        <f t="shared" si="189"/>
        <v>0</v>
      </c>
      <c r="V202" s="180">
        <v>6</v>
      </c>
      <c r="W202" s="380">
        <f t="shared" si="169"/>
        <v>0</v>
      </c>
      <c r="X202" s="379"/>
      <c r="Y202" s="379">
        <f t="shared" si="190"/>
        <v>0</v>
      </c>
      <c r="Z202" s="379">
        <v>7</v>
      </c>
      <c r="AA202" s="99">
        <f t="shared" si="183"/>
        <v>0</v>
      </c>
      <c r="AB202" s="175"/>
      <c r="AC202" s="98">
        <f t="shared" si="170"/>
        <v>0</v>
      </c>
      <c r="AD202" s="98">
        <v>6</v>
      </c>
      <c r="AE202" s="107">
        <f t="shared" si="172"/>
        <v>0</v>
      </c>
      <c r="AF202" s="106"/>
      <c r="AG202" s="106">
        <f t="shared" si="191"/>
        <v>0</v>
      </c>
      <c r="AH202" s="106">
        <v>6</v>
      </c>
      <c r="AI202" s="115">
        <f t="shared" si="184"/>
        <v>0</v>
      </c>
      <c r="AJ202" s="114"/>
      <c r="AK202" s="114">
        <f t="shared" si="178"/>
        <v>0</v>
      </c>
      <c r="AL202" s="114">
        <v>6</v>
      </c>
      <c r="AM202" s="95">
        <f t="shared" si="192"/>
        <v>0</v>
      </c>
      <c r="AN202" s="196"/>
      <c r="AO202" s="95">
        <v>0</v>
      </c>
      <c r="AP202" s="40">
        <v>8</v>
      </c>
      <c r="AQ202" s="96">
        <f t="shared" si="193"/>
        <v>0</v>
      </c>
      <c r="AR202" s="96"/>
      <c r="AS202" s="96">
        <f t="shared" si="194"/>
        <v>0</v>
      </c>
      <c r="AT202" s="39">
        <v>6</v>
      </c>
      <c r="AU202" s="77"/>
      <c r="AV202" s="83">
        <f t="shared" si="195"/>
        <v>0</v>
      </c>
      <c r="AW202" s="84"/>
      <c r="AX202" s="83">
        <f t="shared" si="206"/>
        <v>0</v>
      </c>
      <c r="AY202" s="515">
        <v>5</v>
      </c>
      <c r="AZ202" s="48">
        <f t="shared" si="220"/>
        <v>0</v>
      </c>
      <c r="BA202" s="164">
        <f>AFRD2!C157</f>
        <v>0</v>
      </c>
      <c r="BB202" s="48">
        <f t="shared" si="182"/>
        <v>0</v>
      </c>
      <c r="BC202" s="48">
        <v>5</v>
      </c>
      <c r="BD202" s="45">
        <f t="shared" si="211"/>
        <v>0</v>
      </c>
      <c r="BE202" s="45">
        <f>TFCC!C141</f>
        <v>0</v>
      </c>
      <c r="BF202" s="46">
        <f t="shared" si="212"/>
        <v>0</v>
      </c>
      <c r="BG202" s="46">
        <v>5</v>
      </c>
      <c r="BH202" s="56">
        <f t="shared" si="213"/>
        <v>0</v>
      </c>
      <c r="BI202" s="56">
        <f>SWID!C141</f>
        <v>0</v>
      </c>
      <c r="BJ202" s="56">
        <f t="shared" si="214"/>
        <v>0</v>
      </c>
      <c r="BK202" s="516">
        <v>5</v>
      </c>
      <c r="BL202" s="36">
        <f t="shared" si="218"/>
        <v>0</v>
      </c>
      <c r="BM202" s="36">
        <f>NSCC!C143</f>
        <v>0</v>
      </c>
      <c r="BN202" s="122">
        <f t="shared" si="219"/>
        <v>0</v>
      </c>
      <c r="BO202" s="121">
        <v>5</v>
      </c>
      <c r="BP202" s="17">
        <f t="shared" ref="BP202:BP265" si="222">BM202+BI202+BA202+AW202+AR202+AN202+AJ202+AF202+AB202+BE202+L202+H202+X202+T202+P202+D202</f>
        <v>0</v>
      </c>
      <c r="BQ202" s="17">
        <f t="shared" si="204"/>
        <v>0</v>
      </c>
      <c r="BR202" s="17"/>
      <c r="BS202" s="54"/>
      <c r="BT202" s="53">
        <f t="shared" si="171"/>
        <v>0</v>
      </c>
      <c r="BU202" s="200"/>
      <c r="BW202" s="18"/>
      <c r="BX202" s="18"/>
      <c r="BY202" s="17">
        <f t="shared" si="208"/>
        <v>0</v>
      </c>
      <c r="BZ202" s="17">
        <f t="shared" si="216"/>
        <v>26191.589888999999</v>
      </c>
      <c r="CA202" s="17">
        <f t="shared" si="168"/>
        <v>0</v>
      </c>
      <c r="CB202" s="17">
        <f t="shared" si="181"/>
        <v>0</v>
      </c>
      <c r="CC202" s="17">
        <f t="shared" si="215"/>
        <v>26191.589888999999</v>
      </c>
      <c r="CF202" s="17"/>
      <c r="CG202" s="17"/>
      <c r="CH202" s="17"/>
      <c r="CI202" s="17"/>
    </row>
    <row r="203" spans="1:87" x14ac:dyDescent="0.25">
      <c r="A203" s="366">
        <f t="shared" si="217"/>
        <v>44988</v>
      </c>
      <c r="B203" s="112"/>
      <c r="C203" s="372">
        <f t="shared" si="179"/>
        <v>0</v>
      </c>
      <c r="D203" s="371"/>
      <c r="E203" s="371">
        <f t="shared" si="180"/>
        <v>0</v>
      </c>
      <c r="F203" s="371">
        <v>7</v>
      </c>
      <c r="G203" s="170">
        <f t="shared" si="201"/>
        <v>0</v>
      </c>
      <c r="H203" s="709"/>
      <c r="I203" s="169">
        <f t="shared" si="187"/>
        <v>0</v>
      </c>
      <c r="J203" s="169">
        <v>7</v>
      </c>
      <c r="K203" s="174">
        <f t="shared" si="176"/>
        <v>0</v>
      </c>
      <c r="L203" s="46"/>
      <c r="M203" s="697">
        <f t="shared" si="188"/>
        <v>0</v>
      </c>
      <c r="N203" s="45">
        <v>7</v>
      </c>
      <c r="O203" s="128">
        <f t="shared" si="203"/>
        <v>0</v>
      </c>
      <c r="P203" s="128"/>
      <c r="Q203" s="128">
        <f t="shared" si="221"/>
        <v>0</v>
      </c>
      <c r="R203" s="128">
        <v>6</v>
      </c>
      <c r="S203" s="181">
        <f t="shared" si="177"/>
        <v>0</v>
      </c>
      <c r="T203" s="180"/>
      <c r="U203" s="180">
        <f t="shared" si="189"/>
        <v>0</v>
      </c>
      <c r="V203" s="180">
        <v>6</v>
      </c>
      <c r="W203" s="380">
        <f t="shared" si="169"/>
        <v>0</v>
      </c>
      <c r="X203" s="379"/>
      <c r="Y203" s="379">
        <f t="shared" si="190"/>
        <v>0</v>
      </c>
      <c r="Z203" s="379">
        <v>7</v>
      </c>
      <c r="AA203" s="99">
        <f t="shared" si="183"/>
        <v>0</v>
      </c>
      <c r="AB203" s="175"/>
      <c r="AC203" s="98">
        <f t="shared" si="170"/>
        <v>0</v>
      </c>
      <c r="AD203" s="98">
        <v>6</v>
      </c>
      <c r="AE203" s="107">
        <f t="shared" si="172"/>
        <v>0</v>
      </c>
      <c r="AF203" s="106"/>
      <c r="AG203" s="106">
        <f t="shared" si="191"/>
        <v>0</v>
      </c>
      <c r="AH203" s="106">
        <v>6</v>
      </c>
      <c r="AI203" s="115">
        <f t="shared" si="184"/>
        <v>0</v>
      </c>
      <c r="AJ203" s="114"/>
      <c r="AK203" s="114">
        <f t="shared" si="178"/>
        <v>0</v>
      </c>
      <c r="AL203" s="114">
        <v>6</v>
      </c>
      <c r="AM203" s="95">
        <f t="shared" si="192"/>
        <v>0</v>
      </c>
      <c r="AN203" s="196"/>
      <c r="AO203" s="95">
        <v>0</v>
      </c>
      <c r="AP203" s="40">
        <v>8</v>
      </c>
      <c r="AQ203" s="96">
        <f t="shared" si="193"/>
        <v>0</v>
      </c>
      <c r="AR203" s="96"/>
      <c r="AS203" s="96">
        <f t="shared" si="194"/>
        <v>0</v>
      </c>
      <c r="AT203" s="39">
        <v>6</v>
      </c>
      <c r="AU203" s="77"/>
      <c r="AV203" s="83">
        <f t="shared" si="195"/>
        <v>0</v>
      </c>
      <c r="AW203" s="84"/>
      <c r="AX203" s="83">
        <f t="shared" si="206"/>
        <v>0</v>
      </c>
      <c r="AY203" s="515">
        <v>5</v>
      </c>
      <c r="AZ203" s="48">
        <f t="shared" si="220"/>
        <v>0</v>
      </c>
      <c r="BA203" s="164">
        <f>AFRD2!C158</f>
        <v>0</v>
      </c>
      <c r="BB203" s="48">
        <f t="shared" si="182"/>
        <v>0</v>
      </c>
      <c r="BC203" s="48">
        <v>5</v>
      </c>
      <c r="BD203" s="45">
        <f t="shared" si="211"/>
        <v>0</v>
      </c>
      <c r="BE203" s="45">
        <f>TFCC!C142</f>
        <v>0</v>
      </c>
      <c r="BF203" s="46">
        <f t="shared" si="212"/>
        <v>0</v>
      </c>
      <c r="BG203" s="46">
        <v>5</v>
      </c>
      <c r="BH203" s="56">
        <f t="shared" si="213"/>
        <v>0</v>
      </c>
      <c r="BI203" s="56">
        <f>SWID!C142</f>
        <v>0</v>
      </c>
      <c r="BJ203" s="56">
        <f t="shared" si="214"/>
        <v>0</v>
      </c>
      <c r="BK203" s="516">
        <v>5</v>
      </c>
      <c r="BL203" s="36">
        <f t="shared" si="218"/>
        <v>0</v>
      </c>
      <c r="BM203" s="36">
        <f>NSCC!C144</f>
        <v>0</v>
      </c>
      <c r="BN203" s="122">
        <f t="shared" si="219"/>
        <v>0</v>
      </c>
      <c r="BO203" s="121">
        <v>5</v>
      </c>
      <c r="BP203" s="17">
        <f t="shared" si="222"/>
        <v>0</v>
      </c>
      <c r="BQ203" s="17">
        <f t="shared" si="204"/>
        <v>0</v>
      </c>
      <c r="BR203" s="17"/>
      <c r="BS203" s="54"/>
      <c r="BT203" s="53">
        <f t="shared" si="171"/>
        <v>0</v>
      </c>
      <c r="BU203" s="200"/>
      <c r="BV203" s="71"/>
      <c r="BW203" s="18"/>
      <c r="BX203" s="18"/>
      <c r="BY203" s="17">
        <f t="shared" si="208"/>
        <v>0</v>
      </c>
      <c r="BZ203" s="17">
        <f t="shared" si="216"/>
        <v>26191.589888999999</v>
      </c>
      <c r="CA203" s="17">
        <f t="shared" si="168"/>
        <v>0</v>
      </c>
      <c r="CB203" s="17">
        <f t="shared" si="181"/>
        <v>0</v>
      </c>
      <c r="CC203" s="17">
        <f t="shared" si="215"/>
        <v>26191.589888999999</v>
      </c>
      <c r="CF203" s="17"/>
      <c r="CG203" s="17"/>
      <c r="CH203" s="17"/>
      <c r="CI203" s="17"/>
    </row>
    <row r="204" spans="1:87" x14ac:dyDescent="0.25">
      <c r="A204" s="366">
        <f t="shared" si="217"/>
        <v>44989</v>
      </c>
      <c r="B204" s="112"/>
      <c r="C204" s="372">
        <f t="shared" si="179"/>
        <v>0</v>
      </c>
      <c r="D204" s="371"/>
      <c r="E204" s="371">
        <f t="shared" si="180"/>
        <v>0</v>
      </c>
      <c r="F204" s="371">
        <v>7</v>
      </c>
      <c r="G204" s="170">
        <f t="shared" si="201"/>
        <v>0</v>
      </c>
      <c r="H204" s="709"/>
      <c r="I204" s="169">
        <f t="shared" si="187"/>
        <v>0</v>
      </c>
      <c r="J204" s="169">
        <v>7</v>
      </c>
      <c r="K204" s="174">
        <f t="shared" si="176"/>
        <v>0</v>
      </c>
      <c r="L204" s="46"/>
      <c r="M204" s="697">
        <f t="shared" si="188"/>
        <v>0</v>
      </c>
      <c r="N204" s="45">
        <v>7</v>
      </c>
      <c r="O204" s="128">
        <f t="shared" si="203"/>
        <v>0</v>
      </c>
      <c r="P204" s="128"/>
      <c r="Q204" s="128">
        <f t="shared" si="221"/>
        <v>0</v>
      </c>
      <c r="R204" s="128">
        <v>6</v>
      </c>
      <c r="S204" s="181">
        <f t="shared" si="177"/>
        <v>0</v>
      </c>
      <c r="T204" s="180"/>
      <c r="U204" s="180">
        <f t="shared" si="189"/>
        <v>0</v>
      </c>
      <c r="V204" s="180">
        <v>6</v>
      </c>
      <c r="W204" s="380">
        <f t="shared" si="169"/>
        <v>0</v>
      </c>
      <c r="X204" s="379"/>
      <c r="Y204" s="379">
        <f t="shared" si="190"/>
        <v>0</v>
      </c>
      <c r="Z204" s="379">
        <v>7</v>
      </c>
      <c r="AA204" s="99">
        <f t="shared" si="183"/>
        <v>0</v>
      </c>
      <c r="AB204" s="175"/>
      <c r="AC204" s="98">
        <f t="shared" si="170"/>
        <v>0</v>
      </c>
      <c r="AD204" s="98">
        <v>6</v>
      </c>
      <c r="AE204" s="107">
        <f t="shared" si="172"/>
        <v>0</v>
      </c>
      <c r="AF204" s="106"/>
      <c r="AG204" s="106">
        <f t="shared" si="191"/>
        <v>0</v>
      </c>
      <c r="AH204" s="106">
        <v>6</v>
      </c>
      <c r="AI204" s="115">
        <f t="shared" si="184"/>
        <v>0</v>
      </c>
      <c r="AJ204" s="114"/>
      <c r="AK204" s="114">
        <f t="shared" si="178"/>
        <v>0</v>
      </c>
      <c r="AL204" s="114">
        <v>6</v>
      </c>
      <c r="AM204" s="95">
        <f t="shared" si="192"/>
        <v>0</v>
      </c>
      <c r="AN204" s="196"/>
      <c r="AO204" s="95">
        <v>0</v>
      </c>
      <c r="AP204" s="40">
        <v>8</v>
      </c>
      <c r="AQ204" s="96">
        <f t="shared" si="193"/>
        <v>0</v>
      </c>
      <c r="AR204" s="96"/>
      <c r="AS204" s="96">
        <f t="shared" si="194"/>
        <v>0</v>
      </c>
      <c r="AT204" s="39">
        <v>6</v>
      </c>
      <c r="AU204" s="77"/>
      <c r="AV204" s="83">
        <f t="shared" si="195"/>
        <v>0</v>
      </c>
      <c r="AW204" s="84"/>
      <c r="AX204" s="83">
        <f t="shared" si="206"/>
        <v>0</v>
      </c>
      <c r="AY204" s="515">
        <v>5</v>
      </c>
      <c r="AZ204" s="48">
        <f t="shared" si="220"/>
        <v>0</v>
      </c>
      <c r="BA204" s="164">
        <f>AFRD2!C159</f>
        <v>0</v>
      </c>
      <c r="BB204" s="48">
        <f t="shared" si="182"/>
        <v>0</v>
      </c>
      <c r="BC204" s="48">
        <v>5</v>
      </c>
      <c r="BD204" s="45">
        <f t="shared" si="211"/>
        <v>0</v>
      </c>
      <c r="BE204" s="45">
        <f>TFCC!C143</f>
        <v>0</v>
      </c>
      <c r="BF204" s="46">
        <f t="shared" si="212"/>
        <v>0</v>
      </c>
      <c r="BG204" s="46">
        <v>5</v>
      </c>
      <c r="BH204" s="56">
        <f t="shared" si="213"/>
        <v>0</v>
      </c>
      <c r="BI204" s="56">
        <f>SWID!C143</f>
        <v>0</v>
      </c>
      <c r="BJ204" s="56">
        <f t="shared" si="214"/>
        <v>0</v>
      </c>
      <c r="BK204" s="516">
        <v>5</v>
      </c>
      <c r="BL204" s="36">
        <f t="shared" si="218"/>
        <v>0</v>
      </c>
      <c r="BM204" s="36">
        <f>NSCC!C145</f>
        <v>0</v>
      </c>
      <c r="BN204" s="122">
        <f t="shared" si="219"/>
        <v>0</v>
      </c>
      <c r="BO204" s="121">
        <v>5</v>
      </c>
      <c r="BP204" s="17">
        <f t="shared" si="222"/>
        <v>0</v>
      </c>
      <c r="BQ204" s="17">
        <f t="shared" si="204"/>
        <v>0</v>
      </c>
      <c r="BR204" s="17"/>
      <c r="BS204" s="54"/>
      <c r="BT204" s="53">
        <f t="shared" si="171"/>
        <v>0</v>
      </c>
      <c r="BU204" s="200"/>
      <c r="BV204" s="71"/>
      <c r="BW204" s="18"/>
      <c r="BX204" s="18"/>
      <c r="BY204" s="17">
        <f t="shared" si="208"/>
        <v>0</v>
      </c>
      <c r="BZ204" s="17">
        <f t="shared" si="216"/>
        <v>26191.589888999999</v>
      </c>
      <c r="CA204" s="17">
        <f t="shared" si="168"/>
        <v>0</v>
      </c>
      <c r="CB204" s="17">
        <f t="shared" si="181"/>
        <v>0</v>
      </c>
      <c r="CC204" s="17">
        <f t="shared" si="215"/>
        <v>26191.589888999999</v>
      </c>
      <c r="CF204" s="17"/>
      <c r="CG204" s="17"/>
      <c r="CH204" s="17"/>
      <c r="CI204" s="17"/>
    </row>
    <row r="205" spans="1:87" x14ac:dyDescent="0.25">
      <c r="A205" s="366">
        <f t="shared" si="217"/>
        <v>44990</v>
      </c>
      <c r="B205" s="112"/>
      <c r="C205" s="372">
        <f t="shared" si="179"/>
        <v>0</v>
      </c>
      <c r="D205" s="371"/>
      <c r="E205" s="371">
        <f t="shared" si="180"/>
        <v>0</v>
      </c>
      <c r="F205" s="371">
        <v>7</v>
      </c>
      <c r="G205" s="170">
        <f t="shared" si="201"/>
        <v>0</v>
      </c>
      <c r="H205" s="709"/>
      <c r="I205" s="169">
        <f t="shared" si="187"/>
        <v>0</v>
      </c>
      <c r="J205" s="169">
        <v>7</v>
      </c>
      <c r="K205" s="174">
        <f t="shared" si="176"/>
        <v>0</v>
      </c>
      <c r="L205" s="46"/>
      <c r="M205" s="697">
        <f t="shared" si="188"/>
        <v>0</v>
      </c>
      <c r="N205" s="45">
        <v>7</v>
      </c>
      <c r="O205" s="128">
        <f t="shared" si="203"/>
        <v>0</v>
      </c>
      <c r="P205" s="128"/>
      <c r="Q205" s="128">
        <f t="shared" si="221"/>
        <v>0</v>
      </c>
      <c r="R205" s="128">
        <v>6</v>
      </c>
      <c r="S205" s="181">
        <f t="shared" si="177"/>
        <v>0</v>
      </c>
      <c r="T205" s="180"/>
      <c r="U205" s="180">
        <f t="shared" si="189"/>
        <v>0</v>
      </c>
      <c r="V205" s="180">
        <v>6</v>
      </c>
      <c r="W205" s="380">
        <f t="shared" si="169"/>
        <v>0</v>
      </c>
      <c r="X205" s="379"/>
      <c r="Y205" s="379">
        <f t="shared" si="190"/>
        <v>0</v>
      </c>
      <c r="Z205" s="379">
        <v>7</v>
      </c>
      <c r="AA205" s="99">
        <f t="shared" si="183"/>
        <v>0</v>
      </c>
      <c r="AB205" s="175"/>
      <c r="AC205" s="98">
        <f t="shared" si="170"/>
        <v>0</v>
      </c>
      <c r="AD205" s="98">
        <v>6</v>
      </c>
      <c r="AE205" s="107">
        <f t="shared" si="172"/>
        <v>0</v>
      </c>
      <c r="AF205" s="106"/>
      <c r="AG205" s="106">
        <f t="shared" si="191"/>
        <v>0</v>
      </c>
      <c r="AH205" s="106">
        <v>6</v>
      </c>
      <c r="AI205" s="115">
        <f t="shared" si="184"/>
        <v>0</v>
      </c>
      <c r="AJ205" s="114"/>
      <c r="AK205" s="114">
        <f t="shared" si="178"/>
        <v>0</v>
      </c>
      <c r="AL205" s="114">
        <v>6</v>
      </c>
      <c r="AM205" s="95">
        <f t="shared" si="192"/>
        <v>0</v>
      </c>
      <c r="AN205" s="196"/>
      <c r="AO205" s="95">
        <v>0</v>
      </c>
      <c r="AP205" s="40">
        <v>8</v>
      </c>
      <c r="AQ205" s="96">
        <f t="shared" si="193"/>
        <v>0</v>
      </c>
      <c r="AR205" s="96"/>
      <c r="AS205" s="96">
        <f t="shared" si="194"/>
        <v>0</v>
      </c>
      <c r="AT205" s="39">
        <v>6</v>
      </c>
      <c r="AU205" s="77"/>
      <c r="AV205" s="83">
        <f t="shared" si="195"/>
        <v>0</v>
      </c>
      <c r="AW205" s="84"/>
      <c r="AX205" s="83">
        <f t="shared" si="206"/>
        <v>0</v>
      </c>
      <c r="AY205" s="515">
        <v>5</v>
      </c>
      <c r="AZ205" s="48">
        <f t="shared" si="220"/>
        <v>0</v>
      </c>
      <c r="BA205" s="164">
        <f>AFRD2!C160</f>
        <v>0</v>
      </c>
      <c r="BB205" s="48">
        <f t="shared" si="182"/>
        <v>0</v>
      </c>
      <c r="BC205" s="48">
        <v>5</v>
      </c>
      <c r="BD205" s="45">
        <f t="shared" si="211"/>
        <v>0</v>
      </c>
      <c r="BE205" s="45">
        <f>TFCC!C144</f>
        <v>0</v>
      </c>
      <c r="BF205" s="46">
        <f t="shared" si="212"/>
        <v>0</v>
      </c>
      <c r="BG205" s="46">
        <v>5</v>
      </c>
      <c r="BH205" s="56">
        <f t="shared" si="213"/>
        <v>0</v>
      </c>
      <c r="BI205" s="56">
        <f>SWID!C144</f>
        <v>0</v>
      </c>
      <c r="BJ205" s="56">
        <f t="shared" si="214"/>
        <v>0</v>
      </c>
      <c r="BK205" s="516">
        <v>5</v>
      </c>
      <c r="BL205" s="36">
        <f t="shared" si="218"/>
        <v>0</v>
      </c>
      <c r="BM205" s="36">
        <f>NSCC!C146</f>
        <v>0</v>
      </c>
      <c r="BN205" s="122">
        <f t="shared" si="219"/>
        <v>0</v>
      </c>
      <c r="BO205" s="121">
        <v>5</v>
      </c>
      <c r="BP205" s="17">
        <f t="shared" si="222"/>
        <v>0</v>
      </c>
      <c r="BQ205" s="17">
        <f t="shared" si="204"/>
        <v>0</v>
      </c>
      <c r="BR205" s="17"/>
      <c r="BS205" s="54"/>
      <c r="BT205" s="53">
        <f t="shared" si="171"/>
        <v>0</v>
      </c>
      <c r="BU205" s="200"/>
      <c r="BV205" s="71"/>
      <c r="BW205" s="18"/>
      <c r="BX205" s="18"/>
      <c r="BY205" s="17">
        <f t="shared" si="208"/>
        <v>0</v>
      </c>
      <c r="BZ205" s="17">
        <f t="shared" si="216"/>
        <v>26191.589888999999</v>
      </c>
      <c r="CA205" s="17">
        <f t="shared" si="168"/>
        <v>0</v>
      </c>
      <c r="CB205" s="17">
        <f t="shared" si="181"/>
        <v>0</v>
      </c>
      <c r="CC205" s="17">
        <f t="shared" si="215"/>
        <v>26191.589888999999</v>
      </c>
      <c r="CF205" s="17"/>
      <c r="CG205" s="17"/>
      <c r="CH205" s="17"/>
      <c r="CI205" s="17"/>
    </row>
    <row r="206" spans="1:87" x14ac:dyDescent="0.25">
      <c r="A206" s="366">
        <f t="shared" si="217"/>
        <v>44991</v>
      </c>
      <c r="B206" s="112"/>
      <c r="C206" s="372">
        <f t="shared" si="179"/>
        <v>0</v>
      </c>
      <c r="D206" s="371"/>
      <c r="E206" s="371">
        <f t="shared" si="180"/>
        <v>0</v>
      </c>
      <c r="F206" s="371">
        <v>7</v>
      </c>
      <c r="G206" s="170">
        <f t="shared" si="201"/>
        <v>0</v>
      </c>
      <c r="H206" s="709"/>
      <c r="I206" s="169">
        <f t="shared" si="187"/>
        <v>0</v>
      </c>
      <c r="J206" s="169">
        <v>7</v>
      </c>
      <c r="K206" s="174">
        <f t="shared" si="176"/>
        <v>0</v>
      </c>
      <c r="L206" s="46"/>
      <c r="M206" s="697">
        <f t="shared" si="188"/>
        <v>0</v>
      </c>
      <c r="N206" s="45">
        <v>7</v>
      </c>
      <c r="O206" s="128">
        <f t="shared" si="203"/>
        <v>0</v>
      </c>
      <c r="P206" s="128"/>
      <c r="Q206" s="128">
        <f t="shared" si="221"/>
        <v>0</v>
      </c>
      <c r="R206" s="128">
        <v>6</v>
      </c>
      <c r="S206" s="181">
        <f t="shared" si="177"/>
        <v>0</v>
      </c>
      <c r="T206" s="180"/>
      <c r="U206" s="180">
        <f t="shared" si="189"/>
        <v>0</v>
      </c>
      <c r="V206" s="180">
        <v>6</v>
      </c>
      <c r="W206" s="380">
        <f t="shared" si="169"/>
        <v>0</v>
      </c>
      <c r="X206" s="379"/>
      <c r="Y206" s="379">
        <f t="shared" si="190"/>
        <v>0</v>
      </c>
      <c r="Z206" s="379">
        <v>7</v>
      </c>
      <c r="AA206" s="99">
        <f t="shared" si="183"/>
        <v>0</v>
      </c>
      <c r="AB206" s="175"/>
      <c r="AC206" s="98">
        <f t="shared" si="170"/>
        <v>0</v>
      </c>
      <c r="AD206" s="98">
        <v>6</v>
      </c>
      <c r="AE206" s="107">
        <f t="shared" si="172"/>
        <v>0</v>
      </c>
      <c r="AF206" s="106"/>
      <c r="AG206" s="106">
        <f t="shared" si="191"/>
        <v>0</v>
      </c>
      <c r="AH206" s="106">
        <v>6</v>
      </c>
      <c r="AI206" s="115">
        <f t="shared" si="184"/>
        <v>0</v>
      </c>
      <c r="AJ206" s="114"/>
      <c r="AK206" s="114">
        <f t="shared" si="178"/>
        <v>0</v>
      </c>
      <c r="AL206" s="114">
        <v>6</v>
      </c>
      <c r="AM206" s="95">
        <f>AN206*1.9835</f>
        <v>0</v>
      </c>
      <c r="AN206" s="196"/>
      <c r="AO206" s="95">
        <v>0</v>
      </c>
      <c r="AP206" s="40">
        <v>8</v>
      </c>
      <c r="AQ206" s="96">
        <f t="shared" si="193"/>
        <v>0</v>
      </c>
      <c r="AR206" s="96"/>
      <c r="AS206" s="96">
        <f t="shared" si="194"/>
        <v>0</v>
      </c>
      <c r="AT206" s="39">
        <v>6</v>
      </c>
      <c r="AU206" s="77"/>
      <c r="AV206" s="83">
        <f t="shared" si="195"/>
        <v>0</v>
      </c>
      <c r="AW206" s="84"/>
      <c r="AX206" s="83">
        <f t="shared" si="206"/>
        <v>0</v>
      </c>
      <c r="AY206" s="515">
        <v>5</v>
      </c>
      <c r="AZ206" s="48">
        <f t="shared" si="220"/>
        <v>0</v>
      </c>
      <c r="BA206" s="164">
        <f>AFRD2!C161</f>
        <v>0</v>
      </c>
      <c r="BB206" s="48">
        <f t="shared" si="182"/>
        <v>0</v>
      </c>
      <c r="BC206" s="48">
        <v>5</v>
      </c>
      <c r="BD206" s="45">
        <f t="shared" si="211"/>
        <v>0</v>
      </c>
      <c r="BE206" s="45">
        <f>TFCC!C145</f>
        <v>0</v>
      </c>
      <c r="BF206" s="46">
        <f t="shared" si="212"/>
        <v>0</v>
      </c>
      <c r="BG206" s="46">
        <v>5</v>
      </c>
      <c r="BH206" s="56">
        <f t="shared" si="213"/>
        <v>0</v>
      </c>
      <c r="BI206" s="56">
        <f>SWID!C145</f>
        <v>0</v>
      </c>
      <c r="BJ206" s="56">
        <f t="shared" si="214"/>
        <v>0</v>
      </c>
      <c r="BK206" s="516">
        <v>5</v>
      </c>
      <c r="BL206" s="36">
        <f t="shared" si="218"/>
        <v>0</v>
      </c>
      <c r="BM206" s="36">
        <f>NSCC!C147</f>
        <v>0</v>
      </c>
      <c r="BN206" s="122">
        <f t="shared" si="219"/>
        <v>0</v>
      </c>
      <c r="BO206" s="121">
        <v>5</v>
      </c>
      <c r="BP206" s="17">
        <f t="shared" si="222"/>
        <v>0</v>
      </c>
      <c r="BQ206" s="17">
        <f t="shared" si="204"/>
        <v>0</v>
      </c>
      <c r="BR206" s="17"/>
      <c r="BS206" s="54"/>
      <c r="BT206" s="53">
        <f t="shared" si="171"/>
        <v>0</v>
      </c>
      <c r="BU206" s="200"/>
      <c r="BV206" s="191" t="e">
        <f>AVERAGE(BU200:BU206)</f>
        <v>#DIV/0!</v>
      </c>
      <c r="BW206" s="18"/>
      <c r="BX206" s="18"/>
      <c r="BY206" s="17">
        <f t="shared" si="208"/>
        <v>0</v>
      </c>
      <c r="BZ206" s="17">
        <f t="shared" si="216"/>
        <v>26191.589888999999</v>
      </c>
      <c r="CA206" s="17">
        <f t="shared" si="168"/>
        <v>0</v>
      </c>
      <c r="CB206" s="17">
        <f t="shared" si="181"/>
        <v>0</v>
      </c>
      <c r="CC206" s="17">
        <f t="shared" si="215"/>
        <v>26191.589888999999</v>
      </c>
      <c r="CF206" s="17"/>
      <c r="CG206" s="17"/>
      <c r="CH206" s="17"/>
      <c r="CI206" s="17"/>
    </row>
    <row r="207" spans="1:87" x14ac:dyDescent="0.25">
      <c r="A207" s="366">
        <f t="shared" si="217"/>
        <v>44992</v>
      </c>
      <c r="B207" s="112"/>
      <c r="C207" s="372">
        <f t="shared" si="179"/>
        <v>0</v>
      </c>
      <c r="D207" s="371"/>
      <c r="E207" s="371">
        <f t="shared" si="180"/>
        <v>0</v>
      </c>
      <c r="F207" s="371">
        <v>7</v>
      </c>
      <c r="G207" s="170">
        <f t="shared" si="201"/>
        <v>0</v>
      </c>
      <c r="H207" s="709"/>
      <c r="I207" s="169">
        <f t="shared" si="187"/>
        <v>0</v>
      </c>
      <c r="J207" s="169">
        <v>7</v>
      </c>
      <c r="K207" s="174">
        <f t="shared" si="176"/>
        <v>0</v>
      </c>
      <c r="L207" s="46"/>
      <c r="M207" s="697">
        <f t="shared" si="188"/>
        <v>0</v>
      </c>
      <c r="N207" s="45">
        <v>7</v>
      </c>
      <c r="O207" s="128">
        <f t="shared" si="203"/>
        <v>0</v>
      </c>
      <c r="P207" s="128"/>
      <c r="Q207" s="128">
        <f t="shared" si="221"/>
        <v>0</v>
      </c>
      <c r="R207" s="128">
        <v>6</v>
      </c>
      <c r="S207" s="181">
        <f t="shared" si="177"/>
        <v>0</v>
      </c>
      <c r="T207" s="180"/>
      <c r="U207" s="180">
        <f t="shared" si="189"/>
        <v>0</v>
      </c>
      <c r="V207" s="180">
        <v>6</v>
      </c>
      <c r="W207" s="380">
        <f t="shared" si="169"/>
        <v>0</v>
      </c>
      <c r="X207" s="379"/>
      <c r="Y207" s="379">
        <f t="shared" si="190"/>
        <v>0</v>
      </c>
      <c r="Z207" s="379">
        <v>7</v>
      </c>
      <c r="AA207" s="99">
        <f t="shared" si="183"/>
        <v>0</v>
      </c>
      <c r="AB207" s="175"/>
      <c r="AC207" s="98">
        <f t="shared" si="170"/>
        <v>0</v>
      </c>
      <c r="AD207" s="98">
        <v>6</v>
      </c>
      <c r="AE207" s="107">
        <f t="shared" si="172"/>
        <v>0</v>
      </c>
      <c r="AF207" s="106"/>
      <c r="AG207" s="106">
        <f t="shared" si="191"/>
        <v>0</v>
      </c>
      <c r="AH207" s="106">
        <v>6</v>
      </c>
      <c r="AI207" s="115">
        <f t="shared" si="184"/>
        <v>0</v>
      </c>
      <c r="AJ207" s="114"/>
      <c r="AK207" s="114">
        <f t="shared" si="178"/>
        <v>0</v>
      </c>
      <c r="AL207" s="114">
        <v>6</v>
      </c>
      <c r="AM207" s="95">
        <f>AN207*1.9835</f>
        <v>0</v>
      </c>
      <c r="AN207" s="196"/>
      <c r="AO207" s="95">
        <v>0</v>
      </c>
      <c r="AP207" s="40">
        <v>8</v>
      </c>
      <c r="AQ207" s="96">
        <f t="shared" si="193"/>
        <v>0</v>
      </c>
      <c r="AR207" s="96"/>
      <c r="AS207" s="96">
        <f t="shared" si="194"/>
        <v>0</v>
      </c>
      <c r="AT207" s="39">
        <v>6</v>
      </c>
      <c r="AU207" s="77"/>
      <c r="AV207" s="83">
        <f t="shared" si="195"/>
        <v>0</v>
      </c>
      <c r="AW207" s="84"/>
      <c r="AX207" s="83">
        <f t="shared" si="206"/>
        <v>0</v>
      </c>
      <c r="AY207" s="515">
        <v>5</v>
      </c>
      <c r="AZ207" s="48">
        <f t="shared" si="220"/>
        <v>0</v>
      </c>
      <c r="BA207" s="164">
        <f>AFRD2!C162</f>
        <v>0</v>
      </c>
      <c r="BB207" s="48">
        <f t="shared" si="182"/>
        <v>0</v>
      </c>
      <c r="BC207" s="48">
        <v>5</v>
      </c>
      <c r="BD207" s="45">
        <f t="shared" si="211"/>
        <v>0</v>
      </c>
      <c r="BE207" s="45">
        <f>TFCC!C146</f>
        <v>0</v>
      </c>
      <c r="BF207" s="46">
        <f t="shared" si="212"/>
        <v>0</v>
      </c>
      <c r="BG207" s="46">
        <v>5</v>
      </c>
      <c r="BH207" s="56">
        <f t="shared" si="213"/>
        <v>0</v>
      </c>
      <c r="BI207" s="56">
        <f>SWID!C146</f>
        <v>0</v>
      </c>
      <c r="BJ207" s="56">
        <f t="shared" si="214"/>
        <v>0</v>
      </c>
      <c r="BK207" s="516">
        <v>5</v>
      </c>
      <c r="BL207" s="36">
        <f t="shared" si="218"/>
        <v>0</v>
      </c>
      <c r="BM207" s="36">
        <f>NSCC!C148</f>
        <v>0</v>
      </c>
      <c r="BN207" s="122">
        <f t="shared" si="219"/>
        <v>0</v>
      </c>
      <c r="BO207" s="121">
        <v>5</v>
      </c>
      <c r="BP207" s="17">
        <f t="shared" si="222"/>
        <v>0</v>
      </c>
      <c r="BQ207" s="17">
        <f t="shared" si="204"/>
        <v>0</v>
      </c>
      <c r="BR207" s="17"/>
      <c r="BS207" s="54"/>
      <c r="BT207" s="53">
        <f t="shared" si="171"/>
        <v>0</v>
      </c>
      <c r="BU207" s="200"/>
      <c r="BV207" s="71"/>
      <c r="BW207" s="18"/>
      <c r="BX207" s="18"/>
      <c r="BY207" s="17">
        <f t="shared" si="208"/>
        <v>0</v>
      </c>
      <c r="BZ207" s="17">
        <f t="shared" si="216"/>
        <v>26191.589888999999</v>
      </c>
      <c r="CA207" s="17">
        <f t="shared" si="168"/>
        <v>0</v>
      </c>
      <c r="CB207" s="17">
        <f t="shared" si="181"/>
        <v>0</v>
      </c>
      <c r="CC207" s="17">
        <f t="shared" si="215"/>
        <v>26191.589888999999</v>
      </c>
      <c r="CF207" s="17"/>
      <c r="CG207" s="17"/>
      <c r="CH207" s="17"/>
      <c r="CI207" s="17"/>
    </row>
    <row r="208" spans="1:87" x14ac:dyDescent="0.25">
      <c r="A208" s="366">
        <f t="shared" si="217"/>
        <v>44993</v>
      </c>
      <c r="B208" s="112"/>
      <c r="C208" s="372">
        <f t="shared" si="179"/>
        <v>0</v>
      </c>
      <c r="D208" s="371"/>
      <c r="E208" s="371">
        <f t="shared" si="180"/>
        <v>0</v>
      </c>
      <c r="F208" s="371">
        <v>7</v>
      </c>
      <c r="G208" s="170">
        <f t="shared" si="201"/>
        <v>0</v>
      </c>
      <c r="H208" s="709"/>
      <c r="I208" s="169">
        <f t="shared" si="187"/>
        <v>0</v>
      </c>
      <c r="J208" s="169">
        <v>7</v>
      </c>
      <c r="K208" s="174">
        <f t="shared" si="176"/>
        <v>0</v>
      </c>
      <c r="L208" s="46"/>
      <c r="M208" s="697">
        <f t="shared" si="188"/>
        <v>0</v>
      </c>
      <c r="N208" s="45">
        <v>7</v>
      </c>
      <c r="O208" s="128">
        <f t="shared" si="203"/>
        <v>0</v>
      </c>
      <c r="P208" s="128"/>
      <c r="Q208" s="128">
        <f t="shared" si="221"/>
        <v>0</v>
      </c>
      <c r="R208" s="128">
        <v>6</v>
      </c>
      <c r="S208" s="181">
        <f t="shared" si="177"/>
        <v>0</v>
      </c>
      <c r="T208" s="180"/>
      <c r="U208" s="180">
        <f t="shared" si="189"/>
        <v>0</v>
      </c>
      <c r="V208" s="180">
        <v>6</v>
      </c>
      <c r="W208" s="380">
        <f t="shared" si="169"/>
        <v>0</v>
      </c>
      <c r="X208" s="379"/>
      <c r="Y208" s="379">
        <f t="shared" si="190"/>
        <v>0</v>
      </c>
      <c r="Z208" s="379">
        <v>7</v>
      </c>
      <c r="AA208" s="99">
        <f t="shared" si="183"/>
        <v>0</v>
      </c>
      <c r="AB208" s="175"/>
      <c r="AC208" s="98">
        <f t="shared" si="170"/>
        <v>0</v>
      </c>
      <c r="AD208" s="98">
        <v>6</v>
      </c>
      <c r="AE208" s="107">
        <f t="shared" si="172"/>
        <v>0</v>
      </c>
      <c r="AF208" s="106"/>
      <c r="AG208" s="106">
        <f t="shared" si="191"/>
        <v>0</v>
      </c>
      <c r="AH208" s="106">
        <v>6</v>
      </c>
      <c r="AI208" s="115">
        <f t="shared" si="184"/>
        <v>0</v>
      </c>
      <c r="AJ208" s="114"/>
      <c r="AK208" s="114">
        <f t="shared" si="178"/>
        <v>0</v>
      </c>
      <c r="AL208" s="114">
        <v>6</v>
      </c>
      <c r="AM208" s="95">
        <f t="shared" si="192"/>
        <v>0</v>
      </c>
      <c r="AN208" s="196"/>
      <c r="AO208" s="95">
        <v>0</v>
      </c>
      <c r="AP208" s="40">
        <v>8</v>
      </c>
      <c r="AQ208" s="96">
        <f t="shared" si="193"/>
        <v>0</v>
      </c>
      <c r="AR208" s="96"/>
      <c r="AS208" s="96">
        <f t="shared" si="194"/>
        <v>0</v>
      </c>
      <c r="AT208" s="39">
        <v>6</v>
      </c>
      <c r="AU208" s="77"/>
      <c r="AV208" s="83">
        <f t="shared" si="195"/>
        <v>0</v>
      </c>
      <c r="AW208" s="84"/>
      <c r="AX208" s="83">
        <f t="shared" si="206"/>
        <v>0</v>
      </c>
      <c r="AY208" s="515">
        <v>5</v>
      </c>
      <c r="AZ208" s="48">
        <f t="shared" si="220"/>
        <v>0</v>
      </c>
      <c r="BA208" s="164">
        <f>AFRD2!C163</f>
        <v>0</v>
      </c>
      <c r="BB208" s="48">
        <f t="shared" si="182"/>
        <v>0</v>
      </c>
      <c r="BC208" s="48">
        <v>5</v>
      </c>
      <c r="BD208" s="45">
        <f t="shared" si="211"/>
        <v>0</v>
      </c>
      <c r="BE208" s="45">
        <f>TFCC!C147</f>
        <v>0</v>
      </c>
      <c r="BF208" s="46">
        <f t="shared" si="212"/>
        <v>0</v>
      </c>
      <c r="BG208" s="46">
        <v>5</v>
      </c>
      <c r="BH208" s="56">
        <f t="shared" si="213"/>
        <v>0</v>
      </c>
      <c r="BI208" s="56">
        <f>SWID!C147</f>
        <v>0</v>
      </c>
      <c r="BJ208" s="56">
        <f t="shared" si="214"/>
        <v>0</v>
      </c>
      <c r="BK208" s="516">
        <v>5</v>
      </c>
      <c r="BL208" s="36">
        <f t="shared" si="218"/>
        <v>0</v>
      </c>
      <c r="BM208" s="36">
        <f>NSCC!C149</f>
        <v>0</v>
      </c>
      <c r="BN208" s="122">
        <f t="shared" si="219"/>
        <v>0</v>
      </c>
      <c r="BO208" s="121">
        <v>5</v>
      </c>
      <c r="BP208" s="17">
        <f t="shared" si="222"/>
        <v>0</v>
      </c>
      <c r="BQ208" s="17">
        <f t="shared" si="204"/>
        <v>0</v>
      </c>
      <c r="BR208" s="17"/>
      <c r="BS208" s="54"/>
      <c r="BT208" s="53">
        <f t="shared" si="171"/>
        <v>0</v>
      </c>
      <c r="BU208" s="200"/>
      <c r="BW208" s="18"/>
      <c r="BX208" s="18"/>
      <c r="BY208" s="17">
        <f t="shared" si="208"/>
        <v>0</v>
      </c>
      <c r="BZ208" s="17">
        <f t="shared" si="216"/>
        <v>26191.589888999999</v>
      </c>
      <c r="CA208" s="17">
        <f t="shared" ref="CA208:CA271" si="223">B208-BW208-BS208</f>
        <v>0</v>
      </c>
      <c r="CB208" s="17">
        <f t="shared" si="181"/>
        <v>0</v>
      </c>
      <c r="CC208" s="17">
        <f t="shared" si="215"/>
        <v>26191.589888999999</v>
      </c>
      <c r="CF208" s="17"/>
      <c r="CG208" s="17"/>
      <c r="CH208" s="17"/>
      <c r="CI208" s="17"/>
    </row>
    <row r="209" spans="1:87" x14ac:dyDescent="0.25">
      <c r="A209" s="366">
        <f t="shared" si="217"/>
        <v>44994</v>
      </c>
      <c r="B209" s="112"/>
      <c r="C209" s="372">
        <f t="shared" si="179"/>
        <v>0</v>
      </c>
      <c r="D209" s="371"/>
      <c r="E209" s="371">
        <f t="shared" si="180"/>
        <v>0</v>
      </c>
      <c r="F209" s="371">
        <v>7</v>
      </c>
      <c r="G209" s="170">
        <f t="shared" si="201"/>
        <v>0</v>
      </c>
      <c r="H209" s="709"/>
      <c r="I209" s="169">
        <f t="shared" si="187"/>
        <v>0</v>
      </c>
      <c r="J209" s="169">
        <v>7</v>
      </c>
      <c r="K209" s="174">
        <f t="shared" si="176"/>
        <v>0</v>
      </c>
      <c r="L209" s="46"/>
      <c r="M209" s="697">
        <f t="shared" si="188"/>
        <v>0</v>
      </c>
      <c r="N209" s="45">
        <v>7</v>
      </c>
      <c r="O209" s="128">
        <f t="shared" si="203"/>
        <v>0</v>
      </c>
      <c r="P209" s="128"/>
      <c r="Q209" s="128">
        <f t="shared" si="221"/>
        <v>0</v>
      </c>
      <c r="R209" s="128">
        <v>6</v>
      </c>
      <c r="S209" s="181">
        <f t="shared" si="177"/>
        <v>0</v>
      </c>
      <c r="T209" s="180"/>
      <c r="U209" s="180">
        <f t="shared" si="189"/>
        <v>0</v>
      </c>
      <c r="V209" s="180">
        <v>6</v>
      </c>
      <c r="W209" s="380">
        <f t="shared" si="169"/>
        <v>0</v>
      </c>
      <c r="X209" s="379"/>
      <c r="Y209" s="379">
        <f t="shared" si="190"/>
        <v>0</v>
      </c>
      <c r="Z209" s="379">
        <v>7</v>
      </c>
      <c r="AA209" s="99">
        <f t="shared" si="183"/>
        <v>0</v>
      </c>
      <c r="AB209" s="175"/>
      <c r="AC209" s="98">
        <f t="shared" si="170"/>
        <v>0</v>
      </c>
      <c r="AD209" s="98">
        <v>6</v>
      </c>
      <c r="AE209" s="107">
        <f t="shared" si="172"/>
        <v>0</v>
      </c>
      <c r="AF209" s="106"/>
      <c r="AG209" s="106">
        <f t="shared" si="191"/>
        <v>0</v>
      </c>
      <c r="AH209" s="106">
        <v>6</v>
      </c>
      <c r="AI209" s="115">
        <f t="shared" si="184"/>
        <v>0</v>
      </c>
      <c r="AJ209" s="114"/>
      <c r="AK209" s="114">
        <f t="shared" si="178"/>
        <v>0</v>
      </c>
      <c r="AL209" s="114">
        <v>6</v>
      </c>
      <c r="AM209" s="95">
        <f t="shared" si="192"/>
        <v>0</v>
      </c>
      <c r="AN209" s="196"/>
      <c r="AO209" s="95">
        <v>0</v>
      </c>
      <c r="AP209" s="40">
        <v>8</v>
      </c>
      <c r="AQ209" s="96">
        <f t="shared" si="193"/>
        <v>0</v>
      </c>
      <c r="AR209" s="96"/>
      <c r="AS209" s="96">
        <f t="shared" si="194"/>
        <v>0</v>
      </c>
      <c r="AT209" s="39">
        <v>6</v>
      </c>
      <c r="AU209" s="77"/>
      <c r="AV209" s="83">
        <f t="shared" si="195"/>
        <v>0</v>
      </c>
      <c r="AW209" s="84"/>
      <c r="AX209" s="83">
        <f t="shared" si="206"/>
        <v>0</v>
      </c>
      <c r="AY209" s="515">
        <v>5</v>
      </c>
      <c r="AZ209" s="48">
        <f t="shared" si="220"/>
        <v>0</v>
      </c>
      <c r="BA209" s="164">
        <f>AFRD2!C164</f>
        <v>0</v>
      </c>
      <c r="BB209" s="48">
        <f t="shared" si="182"/>
        <v>0</v>
      </c>
      <c r="BC209" s="48">
        <v>5</v>
      </c>
      <c r="BD209" s="45">
        <f t="shared" si="211"/>
        <v>0</v>
      </c>
      <c r="BE209" s="45">
        <f>TFCC!C148</f>
        <v>0</v>
      </c>
      <c r="BF209" s="46">
        <f t="shared" si="212"/>
        <v>0</v>
      </c>
      <c r="BG209" s="46">
        <v>5</v>
      </c>
      <c r="BH209" s="56">
        <f t="shared" si="213"/>
        <v>0</v>
      </c>
      <c r="BI209" s="56">
        <f>SWID!C148</f>
        <v>0</v>
      </c>
      <c r="BJ209" s="56">
        <f t="shared" si="214"/>
        <v>0</v>
      </c>
      <c r="BK209" s="516">
        <v>5</v>
      </c>
      <c r="BL209" s="36">
        <f t="shared" si="218"/>
        <v>0</v>
      </c>
      <c r="BM209" s="36">
        <f>NSCC!C150</f>
        <v>0</v>
      </c>
      <c r="BN209" s="122">
        <f t="shared" si="219"/>
        <v>0</v>
      </c>
      <c r="BO209" s="121">
        <v>5</v>
      </c>
      <c r="BP209" s="17">
        <f t="shared" si="222"/>
        <v>0</v>
      </c>
      <c r="BQ209" s="17">
        <f t="shared" si="204"/>
        <v>0</v>
      </c>
      <c r="BR209" s="17"/>
      <c r="BS209" s="54"/>
      <c r="BT209" s="53">
        <f t="shared" si="171"/>
        <v>0</v>
      </c>
      <c r="BU209" s="200"/>
      <c r="BV209" s="71"/>
      <c r="BW209" s="18"/>
      <c r="BX209" s="18"/>
      <c r="BY209" s="17">
        <f t="shared" si="208"/>
        <v>0</v>
      </c>
      <c r="BZ209" s="17">
        <f t="shared" si="216"/>
        <v>26191.589888999999</v>
      </c>
      <c r="CA209" s="17">
        <f t="shared" si="223"/>
        <v>0</v>
      </c>
      <c r="CB209" s="17">
        <f t="shared" si="181"/>
        <v>0</v>
      </c>
      <c r="CC209" s="17">
        <f t="shared" si="215"/>
        <v>26191.589888999999</v>
      </c>
      <c r="CF209" s="17"/>
      <c r="CG209" s="17"/>
      <c r="CH209" s="17"/>
      <c r="CI209" s="17"/>
    </row>
    <row r="210" spans="1:87" x14ac:dyDescent="0.25">
      <c r="A210" s="366">
        <f t="shared" si="217"/>
        <v>44995</v>
      </c>
      <c r="B210" s="112"/>
      <c r="C210" s="372">
        <f t="shared" si="179"/>
        <v>0</v>
      </c>
      <c r="D210" s="371"/>
      <c r="E210" s="371">
        <f t="shared" si="180"/>
        <v>0</v>
      </c>
      <c r="F210" s="371">
        <v>7</v>
      </c>
      <c r="G210" s="170">
        <f t="shared" si="201"/>
        <v>0</v>
      </c>
      <c r="H210" s="709"/>
      <c r="I210" s="169">
        <f t="shared" si="187"/>
        <v>0</v>
      </c>
      <c r="J210" s="169">
        <v>7</v>
      </c>
      <c r="K210" s="174">
        <f t="shared" si="176"/>
        <v>0</v>
      </c>
      <c r="L210" s="46"/>
      <c r="M210" s="697">
        <f t="shared" si="188"/>
        <v>0</v>
      </c>
      <c r="N210" s="45">
        <v>7</v>
      </c>
      <c r="O210" s="128">
        <f t="shared" si="203"/>
        <v>0</v>
      </c>
      <c r="P210" s="128"/>
      <c r="Q210" s="128">
        <f t="shared" si="221"/>
        <v>0</v>
      </c>
      <c r="R210" s="128">
        <v>6</v>
      </c>
      <c r="S210" s="181">
        <f>T210*1.9835</f>
        <v>0</v>
      </c>
      <c r="T210" s="180"/>
      <c r="U210" s="180">
        <f t="shared" si="189"/>
        <v>0</v>
      </c>
      <c r="V210" s="180">
        <v>6</v>
      </c>
      <c r="W210" s="380">
        <f t="shared" ref="W210:W246" si="224">X210*1.9835</f>
        <v>0</v>
      </c>
      <c r="X210" s="379"/>
      <c r="Y210" s="379">
        <f t="shared" si="190"/>
        <v>0</v>
      </c>
      <c r="Z210" s="379">
        <v>7</v>
      </c>
      <c r="AA210" s="99">
        <f t="shared" si="183"/>
        <v>0</v>
      </c>
      <c r="AB210" s="175"/>
      <c r="AC210" s="98">
        <f t="shared" si="170"/>
        <v>0</v>
      </c>
      <c r="AD210" s="98">
        <v>6</v>
      </c>
      <c r="AE210" s="107">
        <f t="shared" si="172"/>
        <v>0</v>
      </c>
      <c r="AF210" s="106"/>
      <c r="AG210" s="106">
        <f t="shared" si="191"/>
        <v>0</v>
      </c>
      <c r="AH210" s="106">
        <v>6</v>
      </c>
      <c r="AI210" s="115">
        <f t="shared" si="184"/>
        <v>0</v>
      </c>
      <c r="AJ210" s="114"/>
      <c r="AK210" s="114">
        <f t="shared" si="178"/>
        <v>0</v>
      </c>
      <c r="AL210" s="114">
        <v>6</v>
      </c>
      <c r="AM210" s="95">
        <f t="shared" si="192"/>
        <v>0</v>
      </c>
      <c r="AN210" s="196"/>
      <c r="AO210" s="95">
        <v>0</v>
      </c>
      <c r="AP210" s="40">
        <v>8</v>
      </c>
      <c r="AQ210" s="96">
        <f t="shared" si="193"/>
        <v>0</v>
      </c>
      <c r="AR210" s="96"/>
      <c r="AS210" s="96">
        <f t="shared" si="194"/>
        <v>0</v>
      </c>
      <c r="AT210" s="39">
        <v>6</v>
      </c>
      <c r="AU210" s="77"/>
      <c r="AV210" s="83">
        <f t="shared" si="195"/>
        <v>0</v>
      </c>
      <c r="AW210" s="84"/>
      <c r="AX210" s="83">
        <f t="shared" si="206"/>
        <v>0</v>
      </c>
      <c r="AY210" s="515">
        <v>5</v>
      </c>
      <c r="AZ210" s="48">
        <f t="shared" si="220"/>
        <v>0</v>
      </c>
      <c r="BA210" s="164">
        <f>AFRD2!C165</f>
        <v>0</v>
      </c>
      <c r="BB210" s="48">
        <f t="shared" si="182"/>
        <v>0</v>
      </c>
      <c r="BC210" s="48">
        <v>5</v>
      </c>
      <c r="BD210" s="45">
        <f t="shared" si="211"/>
        <v>0</v>
      </c>
      <c r="BE210" s="45">
        <f>TFCC!C149</f>
        <v>0</v>
      </c>
      <c r="BF210" s="46">
        <f t="shared" si="212"/>
        <v>0</v>
      </c>
      <c r="BG210" s="46">
        <v>5</v>
      </c>
      <c r="BH210" s="56">
        <f t="shared" si="213"/>
        <v>0</v>
      </c>
      <c r="BI210" s="56">
        <f>SWID!C149</f>
        <v>0</v>
      </c>
      <c r="BJ210" s="56">
        <f t="shared" si="214"/>
        <v>0</v>
      </c>
      <c r="BK210" s="516">
        <v>5</v>
      </c>
      <c r="BL210" s="36">
        <f t="shared" si="218"/>
        <v>0</v>
      </c>
      <c r="BM210" s="36">
        <f>NSCC!C151</f>
        <v>0</v>
      </c>
      <c r="BN210" s="122">
        <f t="shared" si="219"/>
        <v>0</v>
      </c>
      <c r="BO210" s="121">
        <v>5</v>
      </c>
      <c r="BP210" s="17">
        <f t="shared" si="222"/>
        <v>0</v>
      </c>
      <c r="BQ210" s="17">
        <f t="shared" si="204"/>
        <v>0</v>
      </c>
      <c r="BR210" s="17"/>
      <c r="BS210" s="54"/>
      <c r="BT210" s="53">
        <f t="shared" si="171"/>
        <v>0</v>
      </c>
      <c r="BU210" s="200"/>
      <c r="BV210" s="71"/>
      <c r="BW210" s="18"/>
      <c r="BX210" s="18"/>
      <c r="BY210" s="17">
        <f t="shared" si="208"/>
        <v>0</v>
      </c>
      <c r="BZ210" s="17">
        <f t="shared" si="216"/>
        <v>26191.589888999999</v>
      </c>
      <c r="CA210" s="17">
        <f t="shared" si="223"/>
        <v>0</v>
      </c>
      <c r="CB210" s="17">
        <f t="shared" si="181"/>
        <v>0</v>
      </c>
      <c r="CC210" s="17">
        <f t="shared" si="215"/>
        <v>26191.589888999999</v>
      </c>
      <c r="CF210" s="17"/>
      <c r="CG210" s="17"/>
      <c r="CH210" s="17"/>
      <c r="CI210" s="17"/>
    </row>
    <row r="211" spans="1:87" x14ac:dyDescent="0.25">
      <c r="A211" s="366">
        <f t="shared" si="217"/>
        <v>44996</v>
      </c>
      <c r="B211" s="112"/>
      <c r="C211" s="372">
        <f t="shared" si="179"/>
        <v>0</v>
      </c>
      <c r="D211" s="371"/>
      <c r="E211" s="371">
        <f t="shared" si="180"/>
        <v>0</v>
      </c>
      <c r="F211" s="371">
        <v>7</v>
      </c>
      <c r="G211" s="170">
        <f t="shared" si="201"/>
        <v>0</v>
      </c>
      <c r="H211" s="709"/>
      <c r="I211" s="169">
        <f t="shared" si="187"/>
        <v>0</v>
      </c>
      <c r="J211" s="169">
        <v>7</v>
      </c>
      <c r="K211" s="174">
        <f t="shared" si="176"/>
        <v>0</v>
      </c>
      <c r="L211" s="46"/>
      <c r="M211" s="697">
        <f t="shared" si="188"/>
        <v>0</v>
      </c>
      <c r="N211" s="45">
        <v>7</v>
      </c>
      <c r="O211" s="128">
        <f t="shared" si="203"/>
        <v>0</v>
      </c>
      <c r="P211" s="128"/>
      <c r="Q211" s="128">
        <f t="shared" si="221"/>
        <v>0</v>
      </c>
      <c r="R211" s="128">
        <v>6</v>
      </c>
      <c r="S211" s="181">
        <f t="shared" si="177"/>
        <v>0</v>
      </c>
      <c r="T211" s="180"/>
      <c r="U211" s="180">
        <f t="shared" si="189"/>
        <v>0</v>
      </c>
      <c r="V211" s="180">
        <v>6</v>
      </c>
      <c r="W211" s="380">
        <f t="shared" si="224"/>
        <v>0</v>
      </c>
      <c r="X211" s="379"/>
      <c r="Y211" s="379">
        <f t="shared" si="190"/>
        <v>0</v>
      </c>
      <c r="Z211" s="379">
        <v>7</v>
      </c>
      <c r="AA211" s="99">
        <f t="shared" si="183"/>
        <v>0</v>
      </c>
      <c r="AB211" s="175"/>
      <c r="AC211" s="98">
        <f t="shared" ref="AC211:AC245" si="225">AA211*AD211</f>
        <v>0</v>
      </c>
      <c r="AD211" s="98">
        <v>6</v>
      </c>
      <c r="AE211" s="107">
        <f t="shared" si="172"/>
        <v>0</v>
      </c>
      <c r="AF211" s="106"/>
      <c r="AG211" s="106">
        <f t="shared" si="191"/>
        <v>0</v>
      </c>
      <c r="AH211" s="106">
        <v>6</v>
      </c>
      <c r="AI211" s="115">
        <f t="shared" si="184"/>
        <v>0</v>
      </c>
      <c r="AJ211" s="114"/>
      <c r="AK211" s="114">
        <f t="shared" si="178"/>
        <v>0</v>
      </c>
      <c r="AL211" s="114">
        <v>6</v>
      </c>
      <c r="AM211" s="95">
        <f t="shared" si="192"/>
        <v>0</v>
      </c>
      <c r="AN211" s="196"/>
      <c r="AO211" s="95">
        <v>0</v>
      </c>
      <c r="AP211" s="40">
        <v>8</v>
      </c>
      <c r="AQ211" s="96">
        <f t="shared" si="193"/>
        <v>0</v>
      </c>
      <c r="AR211" s="96"/>
      <c r="AS211" s="96">
        <f t="shared" si="194"/>
        <v>0</v>
      </c>
      <c r="AT211" s="39">
        <v>6</v>
      </c>
      <c r="AU211" s="77"/>
      <c r="AV211" s="83">
        <f t="shared" si="195"/>
        <v>0</v>
      </c>
      <c r="AW211" s="84"/>
      <c r="AX211" s="83">
        <f t="shared" si="206"/>
        <v>0</v>
      </c>
      <c r="AY211" s="515">
        <v>5</v>
      </c>
      <c r="AZ211" s="48">
        <f t="shared" si="220"/>
        <v>0</v>
      </c>
      <c r="BA211" s="164">
        <f>AFRD2!C166</f>
        <v>0</v>
      </c>
      <c r="BB211" s="48">
        <f t="shared" si="182"/>
        <v>0</v>
      </c>
      <c r="BC211" s="48">
        <v>5</v>
      </c>
      <c r="BD211" s="45">
        <f t="shared" si="211"/>
        <v>0</v>
      </c>
      <c r="BE211" s="45">
        <f>TFCC!C150</f>
        <v>0</v>
      </c>
      <c r="BF211" s="46">
        <f t="shared" si="212"/>
        <v>0</v>
      </c>
      <c r="BG211" s="46">
        <v>5</v>
      </c>
      <c r="BH211" s="56">
        <f t="shared" si="213"/>
        <v>0</v>
      </c>
      <c r="BI211" s="56">
        <f>SWID!C150</f>
        <v>0</v>
      </c>
      <c r="BJ211" s="56">
        <f t="shared" si="214"/>
        <v>0</v>
      </c>
      <c r="BK211" s="516">
        <v>5</v>
      </c>
      <c r="BL211" s="36">
        <f t="shared" si="218"/>
        <v>0</v>
      </c>
      <c r="BM211" s="36">
        <f>NSCC!C152</f>
        <v>0</v>
      </c>
      <c r="BN211" s="122">
        <f t="shared" si="219"/>
        <v>0</v>
      </c>
      <c r="BO211" s="121">
        <v>5</v>
      </c>
      <c r="BP211" s="17">
        <f t="shared" si="222"/>
        <v>0</v>
      </c>
      <c r="BQ211" s="17">
        <f t="shared" si="204"/>
        <v>0</v>
      </c>
      <c r="BR211" s="17"/>
      <c r="BS211" s="54"/>
      <c r="BT211" s="53">
        <f t="shared" ref="BT211:BT266" si="226">BW211+BS211</f>
        <v>0</v>
      </c>
      <c r="BU211" s="200"/>
      <c r="BV211" s="71"/>
      <c r="BW211" s="18"/>
      <c r="BX211" s="18"/>
      <c r="BY211" s="17">
        <f t="shared" si="208"/>
        <v>0</v>
      </c>
      <c r="BZ211" s="17">
        <f t="shared" si="216"/>
        <v>26191.589888999999</v>
      </c>
      <c r="CA211" s="17">
        <f t="shared" si="223"/>
        <v>0</v>
      </c>
      <c r="CB211" s="17">
        <f t="shared" si="181"/>
        <v>0</v>
      </c>
      <c r="CC211" s="17">
        <f t="shared" si="215"/>
        <v>26191.589888999999</v>
      </c>
      <c r="CF211" s="17"/>
      <c r="CG211" s="17"/>
      <c r="CH211" s="17"/>
      <c r="CI211" s="17"/>
    </row>
    <row r="212" spans="1:87" x14ac:dyDescent="0.25">
      <c r="A212" s="366">
        <f t="shared" si="217"/>
        <v>44997</v>
      </c>
      <c r="B212" s="112"/>
      <c r="C212" s="372">
        <f t="shared" si="179"/>
        <v>0</v>
      </c>
      <c r="D212" s="371"/>
      <c r="E212" s="371">
        <f t="shared" si="180"/>
        <v>0</v>
      </c>
      <c r="F212" s="371">
        <v>7</v>
      </c>
      <c r="G212" s="170">
        <f t="shared" si="201"/>
        <v>0</v>
      </c>
      <c r="H212" s="709"/>
      <c r="I212" s="169">
        <f t="shared" si="187"/>
        <v>0</v>
      </c>
      <c r="J212" s="169">
        <v>7</v>
      </c>
      <c r="K212" s="174">
        <f t="shared" si="176"/>
        <v>0</v>
      </c>
      <c r="L212" s="46"/>
      <c r="M212" s="697">
        <f t="shared" si="188"/>
        <v>0</v>
      </c>
      <c r="N212" s="45">
        <v>7</v>
      </c>
      <c r="O212" s="128">
        <f t="shared" si="203"/>
        <v>0</v>
      </c>
      <c r="P212" s="128"/>
      <c r="Q212" s="128">
        <f t="shared" si="221"/>
        <v>0</v>
      </c>
      <c r="R212" s="128">
        <v>6</v>
      </c>
      <c r="S212" s="181">
        <f>T212*1.9835</f>
        <v>0</v>
      </c>
      <c r="T212" s="180"/>
      <c r="U212" s="180">
        <f t="shared" si="189"/>
        <v>0</v>
      </c>
      <c r="V212" s="180">
        <v>6</v>
      </c>
      <c r="W212" s="380">
        <f t="shared" si="224"/>
        <v>0</v>
      </c>
      <c r="X212" s="379"/>
      <c r="Y212" s="379">
        <f t="shared" si="190"/>
        <v>0</v>
      </c>
      <c r="Z212" s="379">
        <v>7</v>
      </c>
      <c r="AA212" s="99">
        <f t="shared" si="183"/>
        <v>0</v>
      </c>
      <c r="AB212" s="175"/>
      <c r="AC212" s="98">
        <f t="shared" si="225"/>
        <v>0</v>
      </c>
      <c r="AD212" s="98">
        <v>6</v>
      </c>
      <c r="AE212" s="107">
        <f t="shared" ref="AE212:AE261" si="227">AF212*1.9835</f>
        <v>0</v>
      </c>
      <c r="AF212" s="106"/>
      <c r="AG212" s="106">
        <f t="shared" si="191"/>
        <v>0</v>
      </c>
      <c r="AH212" s="106">
        <v>6</v>
      </c>
      <c r="AI212" s="115">
        <f t="shared" si="184"/>
        <v>0</v>
      </c>
      <c r="AJ212" s="114"/>
      <c r="AK212" s="114">
        <f t="shared" si="178"/>
        <v>0</v>
      </c>
      <c r="AL212" s="114">
        <v>6</v>
      </c>
      <c r="AM212" s="95">
        <f t="shared" si="192"/>
        <v>0</v>
      </c>
      <c r="AN212" s="196"/>
      <c r="AO212" s="95">
        <v>0</v>
      </c>
      <c r="AP212" s="40">
        <v>8</v>
      </c>
      <c r="AQ212" s="96">
        <f t="shared" si="193"/>
        <v>0</v>
      </c>
      <c r="AR212" s="96"/>
      <c r="AS212" s="96">
        <f t="shared" si="194"/>
        <v>0</v>
      </c>
      <c r="AT212" s="39">
        <v>6</v>
      </c>
      <c r="AU212" s="77"/>
      <c r="AV212" s="83">
        <f t="shared" si="195"/>
        <v>0</v>
      </c>
      <c r="AW212" s="84"/>
      <c r="AX212" s="83">
        <f t="shared" si="206"/>
        <v>0</v>
      </c>
      <c r="AY212" s="515">
        <v>5</v>
      </c>
      <c r="AZ212" s="48">
        <f t="shared" si="220"/>
        <v>0</v>
      </c>
      <c r="BA212" s="164">
        <f>AFRD2!C167</f>
        <v>0</v>
      </c>
      <c r="BB212" s="48">
        <f t="shared" si="182"/>
        <v>0</v>
      </c>
      <c r="BC212" s="48">
        <v>5</v>
      </c>
      <c r="BD212" s="45">
        <f t="shared" si="211"/>
        <v>0</v>
      </c>
      <c r="BE212" s="45">
        <f>TFCC!C151</f>
        <v>0</v>
      </c>
      <c r="BF212" s="46">
        <f t="shared" si="212"/>
        <v>0</v>
      </c>
      <c r="BG212" s="46">
        <v>5</v>
      </c>
      <c r="BH212" s="56">
        <f t="shared" si="213"/>
        <v>0</v>
      </c>
      <c r="BI212" s="56">
        <f>SWID!C151</f>
        <v>0</v>
      </c>
      <c r="BJ212" s="56">
        <f t="shared" si="214"/>
        <v>0</v>
      </c>
      <c r="BK212" s="516">
        <v>5</v>
      </c>
      <c r="BL212" s="36">
        <f t="shared" si="218"/>
        <v>0</v>
      </c>
      <c r="BM212" s="36">
        <f>NSCC!C153</f>
        <v>0</v>
      </c>
      <c r="BN212" s="122">
        <f t="shared" si="219"/>
        <v>0</v>
      </c>
      <c r="BO212" s="121">
        <v>5</v>
      </c>
      <c r="BP212" s="17">
        <f t="shared" si="222"/>
        <v>0</v>
      </c>
      <c r="BQ212" s="17">
        <f t="shared" si="204"/>
        <v>0</v>
      </c>
      <c r="BR212" s="17"/>
      <c r="BS212" s="54"/>
      <c r="BT212" s="53">
        <f t="shared" si="226"/>
        <v>0</v>
      </c>
      <c r="BU212" s="200"/>
      <c r="BV212" s="71"/>
      <c r="BW212" s="18"/>
      <c r="BX212" s="18"/>
      <c r="BY212" s="17">
        <f t="shared" si="208"/>
        <v>0</v>
      </c>
      <c r="BZ212" s="17">
        <f t="shared" si="216"/>
        <v>26191.589888999999</v>
      </c>
      <c r="CA212" s="17">
        <f t="shared" si="223"/>
        <v>0</v>
      </c>
      <c r="CB212" s="17">
        <f t="shared" si="181"/>
        <v>0</v>
      </c>
      <c r="CC212" s="17">
        <f t="shared" si="215"/>
        <v>26191.589888999999</v>
      </c>
      <c r="CF212" s="17"/>
      <c r="CG212" s="17"/>
      <c r="CH212" s="17"/>
      <c r="CI212" s="17"/>
    </row>
    <row r="213" spans="1:87" x14ac:dyDescent="0.25">
      <c r="A213" s="366">
        <f t="shared" si="217"/>
        <v>44998</v>
      </c>
      <c r="B213" s="112"/>
      <c r="C213" s="372">
        <f t="shared" si="179"/>
        <v>0</v>
      </c>
      <c r="D213" s="371"/>
      <c r="E213" s="371">
        <f t="shared" si="180"/>
        <v>0</v>
      </c>
      <c r="F213" s="371">
        <v>7</v>
      </c>
      <c r="G213" s="170">
        <f t="shared" ref="G213:G245" si="228">H213*1.9835</f>
        <v>0</v>
      </c>
      <c r="H213" s="709"/>
      <c r="I213" s="169">
        <f t="shared" si="187"/>
        <v>0</v>
      </c>
      <c r="J213" s="169">
        <v>7</v>
      </c>
      <c r="K213" s="174">
        <f t="shared" ref="K213:K245" si="229">L213*1.9835</f>
        <v>0</v>
      </c>
      <c r="L213" s="46"/>
      <c r="M213" s="697">
        <f t="shared" si="188"/>
        <v>0</v>
      </c>
      <c r="N213" s="45">
        <v>7</v>
      </c>
      <c r="O213" s="128">
        <f t="shared" si="203"/>
        <v>0</v>
      </c>
      <c r="P213" s="128"/>
      <c r="Q213" s="128">
        <f t="shared" si="221"/>
        <v>0</v>
      </c>
      <c r="R213" s="128">
        <v>6</v>
      </c>
      <c r="S213" s="181">
        <f t="shared" ref="S213:S245" si="230">T213*1.9835</f>
        <v>0</v>
      </c>
      <c r="T213" s="180"/>
      <c r="U213" s="180">
        <f t="shared" si="189"/>
        <v>0</v>
      </c>
      <c r="V213" s="180">
        <v>6</v>
      </c>
      <c r="W213" s="380">
        <f t="shared" si="224"/>
        <v>0</v>
      </c>
      <c r="X213" s="379"/>
      <c r="Y213" s="379">
        <f t="shared" si="190"/>
        <v>0</v>
      </c>
      <c r="Z213" s="379">
        <v>7</v>
      </c>
      <c r="AA213" s="99">
        <f t="shared" si="183"/>
        <v>0</v>
      </c>
      <c r="AB213" s="175"/>
      <c r="AC213" s="98">
        <f t="shared" si="225"/>
        <v>0</v>
      </c>
      <c r="AD213" s="98">
        <v>6</v>
      </c>
      <c r="AE213" s="107">
        <f t="shared" si="227"/>
        <v>0</v>
      </c>
      <c r="AF213" s="106"/>
      <c r="AG213" s="106">
        <f t="shared" si="191"/>
        <v>0</v>
      </c>
      <c r="AH213" s="106">
        <v>6</v>
      </c>
      <c r="AI213" s="115">
        <f t="shared" si="184"/>
        <v>0</v>
      </c>
      <c r="AJ213" s="114"/>
      <c r="AK213" s="114">
        <f t="shared" ref="AK213:AK244" si="231">AI213*AL213</f>
        <v>0</v>
      </c>
      <c r="AL213" s="114">
        <v>6</v>
      </c>
      <c r="AM213" s="95">
        <f t="shared" si="192"/>
        <v>0</v>
      </c>
      <c r="AN213" s="196"/>
      <c r="AO213" s="95">
        <v>0</v>
      </c>
      <c r="AP213" s="40">
        <v>8</v>
      </c>
      <c r="AQ213" s="96">
        <f t="shared" si="193"/>
        <v>0</v>
      </c>
      <c r="AR213" s="96"/>
      <c r="AS213" s="96">
        <f t="shared" si="194"/>
        <v>0</v>
      </c>
      <c r="AT213" s="39">
        <v>6</v>
      </c>
      <c r="AU213" s="77"/>
      <c r="AV213" s="83">
        <f t="shared" si="195"/>
        <v>0</v>
      </c>
      <c r="AW213" s="84"/>
      <c r="AX213" s="83">
        <f t="shared" si="206"/>
        <v>0</v>
      </c>
      <c r="AY213" s="515">
        <v>5</v>
      </c>
      <c r="AZ213" s="48">
        <f t="shared" si="220"/>
        <v>0</v>
      </c>
      <c r="BA213" s="164">
        <f>AFRD2!C168</f>
        <v>0</v>
      </c>
      <c r="BB213" s="48">
        <f t="shared" si="182"/>
        <v>0</v>
      </c>
      <c r="BC213" s="48">
        <v>5</v>
      </c>
      <c r="BD213" s="45">
        <f t="shared" si="211"/>
        <v>0</v>
      </c>
      <c r="BE213" s="45">
        <f>TFCC!C152</f>
        <v>0</v>
      </c>
      <c r="BF213" s="46">
        <f t="shared" si="212"/>
        <v>0</v>
      </c>
      <c r="BG213" s="46">
        <v>5</v>
      </c>
      <c r="BH213" s="56">
        <f t="shared" si="213"/>
        <v>0</v>
      </c>
      <c r="BI213" s="56">
        <f>SWID!C152</f>
        <v>0</v>
      </c>
      <c r="BJ213" s="56">
        <f t="shared" si="214"/>
        <v>0</v>
      </c>
      <c r="BK213" s="516">
        <v>5</v>
      </c>
      <c r="BL213" s="36">
        <f t="shared" si="218"/>
        <v>0</v>
      </c>
      <c r="BM213" s="36">
        <f>NSCC!C154</f>
        <v>0</v>
      </c>
      <c r="BN213" s="122">
        <f t="shared" si="219"/>
        <v>0</v>
      </c>
      <c r="BO213" s="121">
        <v>5</v>
      </c>
      <c r="BP213" s="17">
        <f t="shared" si="222"/>
        <v>0</v>
      </c>
      <c r="BQ213" s="17">
        <f t="shared" si="204"/>
        <v>0</v>
      </c>
      <c r="BR213" s="17"/>
      <c r="BS213" s="54"/>
      <c r="BT213" s="53">
        <f t="shared" si="226"/>
        <v>0</v>
      </c>
      <c r="BU213" s="200"/>
      <c r="BV213" s="191" t="e">
        <f>AVERAGE(BU207:BU213)</f>
        <v>#DIV/0!</v>
      </c>
      <c r="BW213" s="18"/>
      <c r="BX213" s="18"/>
      <c r="BY213" s="17">
        <f t="shared" si="208"/>
        <v>0</v>
      </c>
      <c r="BZ213" s="17">
        <f t="shared" si="216"/>
        <v>26191.589888999999</v>
      </c>
      <c r="CA213" s="17">
        <f t="shared" si="223"/>
        <v>0</v>
      </c>
      <c r="CB213" s="17">
        <f t="shared" si="181"/>
        <v>0</v>
      </c>
      <c r="CC213" s="17">
        <f t="shared" si="215"/>
        <v>26191.589888999999</v>
      </c>
      <c r="CF213" s="17"/>
      <c r="CG213" s="17"/>
      <c r="CH213" s="17"/>
      <c r="CI213" s="17"/>
    </row>
    <row r="214" spans="1:87" x14ac:dyDescent="0.25">
      <c r="A214" s="366">
        <f t="shared" si="217"/>
        <v>44999</v>
      </c>
      <c r="B214" s="722"/>
      <c r="C214" s="372">
        <f t="shared" ref="C214:C265" si="232">D214*1.9835</f>
        <v>0</v>
      </c>
      <c r="D214" s="371"/>
      <c r="E214" s="371">
        <f t="shared" ref="E214:E265" si="233">C214*F214</f>
        <v>0</v>
      </c>
      <c r="F214" s="371">
        <v>7</v>
      </c>
      <c r="G214" s="170">
        <f t="shared" si="228"/>
        <v>0</v>
      </c>
      <c r="H214" s="709"/>
      <c r="I214" s="169">
        <f t="shared" si="187"/>
        <v>0</v>
      </c>
      <c r="J214" s="169">
        <v>7</v>
      </c>
      <c r="K214" s="174">
        <f t="shared" si="229"/>
        <v>0</v>
      </c>
      <c r="L214" s="46"/>
      <c r="M214" s="697">
        <f t="shared" si="188"/>
        <v>0</v>
      </c>
      <c r="N214" s="45">
        <v>7</v>
      </c>
      <c r="O214" s="128">
        <f t="shared" si="203"/>
        <v>0</v>
      </c>
      <c r="P214" s="128"/>
      <c r="Q214" s="128">
        <f t="shared" si="221"/>
        <v>0</v>
      </c>
      <c r="R214" s="128">
        <v>6</v>
      </c>
      <c r="S214" s="181">
        <f t="shared" si="230"/>
        <v>0</v>
      </c>
      <c r="T214" s="180"/>
      <c r="U214" s="180">
        <f t="shared" si="189"/>
        <v>0</v>
      </c>
      <c r="V214" s="180">
        <v>6</v>
      </c>
      <c r="W214" s="380">
        <f t="shared" si="224"/>
        <v>0</v>
      </c>
      <c r="X214" s="379"/>
      <c r="Y214" s="379">
        <f t="shared" si="190"/>
        <v>0</v>
      </c>
      <c r="Z214" s="379">
        <v>7</v>
      </c>
      <c r="AA214" s="99">
        <f t="shared" si="183"/>
        <v>0</v>
      </c>
      <c r="AB214" s="175"/>
      <c r="AC214" s="98">
        <f t="shared" si="225"/>
        <v>0</v>
      </c>
      <c r="AD214" s="98">
        <v>6</v>
      </c>
      <c r="AE214" s="107">
        <f t="shared" si="227"/>
        <v>0</v>
      </c>
      <c r="AF214" s="106"/>
      <c r="AG214" s="106">
        <f t="shared" si="191"/>
        <v>0</v>
      </c>
      <c r="AH214" s="106">
        <v>6</v>
      </c>
      <c r="AI214" s="115">
        <f t="shared" si="184"/>
        <v>0</v>
      </c>
      <c r="AJ214" s="114"/>
      <c r="AK214" s="114">
        <f t="shared" si="231"/>
        <v>0</v>
      </c>
      <c r="AL214" s="114">
        <v>6</v>
      </c>
      <c r="AM214" s="95">
        <f t="shared" si="192"/>
        <v>0</v>
      </c>
      <c r="AN214" s="196"/>
      <c r="AO214" s="95">
        <v>0</v>
      </c>
      <c r="AP214" s="40">
        <v>8</v>
      </c>
      <c r="AQ214" s="96">
        <f t="shared" si="193"/>
        <v>0</v>
      </c>
      <c r="AR214" s="96"/>
      <c r="AS214" s="96">
        <f t="shared" si="194"/>
        <v>0</v>
      </c>
      <c r="AT214" s="39">
        <v>6</v>
      </c>
      <c r="AU214" s="77"/>
      <c r="AV214" s="83">
        <f t="shared" si="195"/>
        <v>0</v>
      </c>
      <c r="AW214" s="84"/>
      <c r="AX214" s="83">
        <f t="shared" si="206"/>
        <v>0</v>
      </c>
      <c r="AY214" s="515">
        <v>5</v>
      </c>
      <c r="AZ214" s="48">
        <f t="shared" si="220"/>
        <v>0</v>
      </c>
      <c r="BA214" s="164">
        <f>AFRD2!C169</f>
        <v>0</v>
      </c>
      <c r="BB214" s="48">
        <f t="shared" si="182"/>
        <v>0</v>
      </c>
      <c r="BC214" s="48">
        <v>5</v>
      </c>
      <c r="BD214" s="45">
        <f t="shared" si="211"/>
        <v>0</v>
      </c>
      <c r="BE214" s="45">
        <f>TFCC!C153</f>
        <v>0</v>
      </c>
      <c r="BF214" s="46">
        <f t="shared" si="212"/>
        <v>0</v>
      </c>
      <c r="BG214" s="46">
        <v>5</v>
      </c>
      <c r="BH214" s="56">
        <f t="shared" si="213"/>
        <v>0</v>
      </c>
      <c r="BI214" s="56">
        <f>SWID!C153</f>
        <v>0</v>
      </c>
      <c r="BJ214" s="56">
        <f t="shared" si="214"/>
        <v>0</v>
      </c>
      <c r="BK214" s="516">
        <v>5</v>
      </c>
      <c r="BL214" s="36">
        <f t="shared" si="218"/>
        <v>0</v>
      </c>
      <c r="BM214" s="36">
        <f>NSCC!C155</f>
        <v>0</v>
      </c>
      <c r="BN214" s="122">
        <f t="shared" si="219"/>
        <v>0</v>
      </c>
      <c r="BO214" s="121">
        <v>5</v>
      </c>
      <c r="BP214" s="17">
        <f t="shared" si="222"/>
        <v>0</v>
      </c>
      <c r="BQ214" s="17">
        <f t="shared" si="204"/>
        <v>0</v>
      </c>
      <c r="BR214" s="17"/>
      <c r="BS214" s="54"/>
      <c r="BT214" s="53">
        <f t="shared" si="226"/>
        <v>0</v>
      </c>
      <c r="BU214" s="200"/>
      <c r="BV214" s="71"/>
      <c r="BW214" s="18"/>
      <c r="BX214" s="18"/>
      <c r="BY214" s="17">
        <f t="shared" si="208"/>
        <v>0</v>
      </c>
      <c r="BZ214" s="17">
        <f t="shared" si="216"/>
        <v>26191.589888999999</v>
      </c>
      <c r="CA214" s="17">
        <f t="shared" si="223"/>
        <v>0</v>
      </c>
      <c r="CB214" s="17">
        <f t="shared" ref="CB214:CB277" si="234">BL214+BH214+AZ214+AQ214+AM214+AI214+BD214+AV214+AE214+AA214+K214+G214+W214+S214+O214+C214</f>
        <v>0</v>
      </c>
      <c r="CC214" s="17">
        <f t="shared" si="215"/>
        <v>26191.589888999999</v>
      </c>
      <c r="CF214" s="17"/>
      <c r="CG214" s="17"/>
      <c r="CH214" s="17"/>
      <c r="CI214" s="17"/>
    </row>
    <row r="215" spans="1:87" x14ac:dyDescent="0.25">
      <c r="A215" s="366">
        <f t="shared" si="217"/>
        <v>45000</v>
      </c>
      <c r="B215" s="112"/>
      <c r="C215" s="372">
        <f t="shared" si="232"/>
        <v>0</v>
      </c>
      <c r="D215" s="371"/>
      <c r="E215" s="371">
        <f t="shared" si="233"/>
        <v>0</v>
      </c>
      <c r="F215" s="371">
        <v>7</v>
      </c>
      <c r="G215" s="170">
        <f t="shared" si="228"/>
        <v>0</v>
      </c>
      <c r="H215" s="709"/>
      <c r="I215" s="169">
        <f t="shared" si="187"/>
        <v>0</v>
      </c>
      <c r="J215" s="169">
        <v>7</v>
      </c>
      <c r="K215" s="174">
        <f t="shared" si="229"/>
        <v>0</v>
      </c>
      <c r="L215" s="46"/>
      <c r="M215" s="697">
        <f t="shared" si="188"/>
        <v>0</v>
      </c>
      <c r="N215" s="45">
        <v>7</v>
      </c>
      <c r="O215" s="128">
        <f t="shared" si="203"/>
        <v>0</v>
      </c>
      <c r="P215" s="128"/>
      <c r="Q215" s="128">
        <f t="shared" si="221"/>
        <v>0</v>
      </c>
      <c r="R215" s="128">
        <v>6</v>
      </c>
      <c r="S215" s="181">
        <f t="shared" si="230"/>
        <v>0</v>
      </c>
      <c r="T215" s="180"/>
      <c r="U215" s="180">
        <f t="shared" si="189"/>
        <v>0</v>
      </c>
      <c r="V215" s="180">
        <v>6</v>
      </c>
      <c r="W215" s="380">
        <f t="shared" si="224"/>
        <v>0</v>
      </c>
      <c r="X215" s="379"/>
      <c r="Y215" s="379">
        <f t="shared" si="190"/>
        <v>0</v>
      </c>
      <c r="Z215" s="379">
        <v>7</v>
      </c>
      <c r="AA215" s="99">
        <f t="shared" si="183"/>
        <v>0</v>
      </c>
      <c r="AB215" s="175"/>
      <c r="AC215" s="98">
        <f t="shared" si="225"/>
        <v>0</v>
      </c>
      <c r="AD215" s="98">
        <v>6</v>
      </c>
      <c r="AE215" s="107">
        <f t="shared" si="227"/>
        <v>0</v>
      </c>
      <c r="AF215" s="106"/>
      <c r="AG215" s="106">
        <f t="shared" si="191"/>
        <v>0</v>
      </c>
      <c r="AH215" s="106">
        <v>6</v>
      </c>
      <c r="AI215" s="115">
        <f t="shared" si="184"/>
        <v>0</v>
      </c>
      <c r="AJ215" s="114"/>
      <c r="AK215" s="114">
        <f t="shared" si="231"/>
        <v>0</v>
      </c>
      <c r="AL215" s="114">
        <v>6</v>
      </c>
      <c r="AM215" s="95">
        <f t="shared" si="192"/>
        <v>0</v>
      </c>
      <c r="AN215" s="196"/>
      <c r="AO215" s="95">
        <v>0</v>
      </c>
      <c r="AP215" s="40">
        <v>8</v>
      </c>
      <c r="AQ215" s="96">
        <f t="shared" si="193"/>
        <v>0</v>
      </c>
      <c r="AR215" s="96"/>
      <c r="AS215" s="96">
        <f t="shared" si="194"/>
        <v>0</v>
      </c>
      <c r="AT215" s="39">
        <v>6</v>
      </c>
      <c r="AU215" s="77"/>
      <c r="AV215" s="83">
        <f t="shared" si="195"/>
        <v>0</v>
      </c>
      <c r="AW215" s="84"/>
      <c r="AX215" s="83">
        <f t="shared" si="206"/>
        <v>0</v>
      </c>
      <c r="AY215" s="515">
        <v>5</v>
      </c>
      <c r="AZ215" s="48">
        <f t="shared" si="220"/>
        <v>0</v>
      </c>
      <c r="BA215" s="164">
        <f>AFRD2!C170</f>
        <v>0</v>
      </c>
      <c r="BB215" s="48">
        <f t="shared" ref="BB215:BB278" si="235">AZ215*BC215</f>
        <v>0</v>
      </c>
      <c r="BC215" s="48">
        <v>5</v>
      </c>
      <c r="BD215" s="45">
        <f t="shared" si="211"/>
        <v>0</v>
      </c>
      <c r="BE215" s="45">
        <f>TFCC!C154</f>
        <v>0</v>
      </c>
      <c r="BF215" s="46">
        <f t="shared" si="212"/>
        <v>0</v>
      </c>
      <c r="BG215" s="46">
        <v>5</v>
      </c>
      <c r="BH215" s="56">
        <f t="shared" si="213"/>
        <v>0</v>
      </c>
      <c r="BI215" s="56">
        <f>SWID!C154</f>
        <v>0</v>
      </c>
      <c r="BJ215" s="56">
        <f t="shared" si="214"/>
        <v>0</v>
      </c>
      <c r="BK215" s="516">
        <v>5</v>
      </c>
      <c r="BL215" s="36">
        <f t="shared" si="218"/>
        <v>0</v>
      </c>
      <c r="BM215" s="36">
        <f>NSCC!C156</f>
        <v>0</v>
      </c>
      <c r="BN215" s="122">
        <f t="shared" si="219"/>
        <v>0</v>
      </c>
      <c r="BO215" s="121">
        <v>5</v>
      </c>
      <c r="BP215" s="17">
        <f t="shared" si="222"/>
        <v>0</v>
      </c>
      <c r="BQ215" s="17">
        <f t="shared" si="204"/>
        <v>0</v>
      </c>
      <c r="BR215" s="17"/>
      <c r="BS215" s="54"/>
      <c r="BT215" s="53">
        <f t="shared" si="226"/>
        <v>0</v>
      </c>
      <c r="BU215" s="200"/>
      <c r="BV215" s="71"/>
      <c r="BW215" s="18"/>
      <c r="BX215" s="18"/>
      <c r="BY215" s="17">
        <f t="shared" ref="BY215:BY223" si="236">BT215*1.9835</f>
        <v>0</v>
      </c>
      <c r="BZ215" s="17">
        <f t="shared" si="216"/>
        <v>26191.589888999999</v>
      </c>
      <c r="CA215" s="17">
        <f t="shared" si="223"/>
        <v>0</v>
      </c>
      <c r="CB215" s="17">
        <f t="shared" si="234"/>
        <v>0</v>
      </c>
      <c r="CC215" s="17">
        <f t="shared" si="215"/>
        <v>26191.589888999999</v>
      </c>
      <c r="CF215" s="17"/>
      <c r="CG215" s="17"/>
      <c r="CH215" s="17"/>
      <c r="CI215" s="17"/>
    </row>
    <row r="216" spans="1:87" x14ac:dyDescent="0.25">
      <c r="A216" s="366">
        <f t="shared" si="217"/>
        <v>45001</v>
      </c>
      <c r="B216" s="112"/>
      <c r="C216" s="372">
        <f t="shared" si="232"/>
        <v>0</v>
      </c>
      <c r="D216" s="371"/>
      <c r="E216" s="371">
        <f t="shared" si="233"/>
        <v>0</v>
      </c>
      <c r="F216" s="371">
        <v>7</v>
      </c>
      <c r="G216" s="170">
        <f t="shared" si="228"/>
        <v>0</v>
      </c>
      <c r="H216" s="709"/>
      <c r="I216" s="169">
        <f t="shared" si="187"/>
        <v>0</v>
      </c>
      <c r="J216" s="169">
        <v>7</v>
      </c>
      <c r="K216" s="174">
        <f t="shared" si="229"/>
        <v>0</v>
      </c>
      <c r="L216" s="46"/>
      <c r="M216" s="697">
        <f t="shared" si="188"/>
        <v>0</v>
      </c>
      <c r="N216" s="45">
        <v>7</v>
      </c>
      <c r="O216" s="128">
        <f t="shared" si="203"/>
        <v>0</v>
      </c>
      <c r="P216" s="128"/>
      <c r="Q216" s="128">
        <f t="shared" si="221"/>
        <v>0</v>
      </c>
      <c r="R216" s="128">
        <v>6</v>
      </c>
      <c r="S216" s="181">
        <f t="shared" si="230"/>
        <v>0</v>
      </c>
      <c r="T216" s="180"/>
      <c r="U216" s="180">
        <f t="shared" si="189"/>
        <v>0</v>
      </c>
      <c r="V216" s="180">
        <v>6</v>
      </c>
      <c r="W216" s="380">
        <f t="shared" si="224"/>
        <v>0</v>
      </c>
      <c r="X216" s="379"/>
      <c r="Y216" s="379">
        <f t="shared" si="190"/>
        <v>0</v>
      </c>
      <c r="Z216" s="379">
        <v>7</v>
      </c>
      <c r="AA216" s="99">
        <f t="shared" si="183"/>
        <v>0</v>
      </c>
      <c r="AB216" s="175"/>
      <c r="AC216" s="98">
        <f t="shared" si="225"/>
        <v>0</v>
      </c>
      <c r="AD216" s="98">
        <v>6</v>
      </c>
      <c r="AE216" s="107">
        <f>AF216*1.9835</f>
        <v>0</v>
      </c>
      <c r="AF216" s="106"/>
      <c r="AG216" s="106">
        <f t="shared" si="191"/>
        <v>0</v>
      </c>
      <c r="AH216" s="106">
        <v>6</v>
      </c>
      <c r="AI216" s="115">
        <f t="shared" si="184"/>
        <v>0</v>
      </c>
      <c r="AJ216" s="114"/>
      <c r="AK216" s="114">
        <f t="shared" si="231"/>
        <v>0</v>
      </c>
      <c r="AL216" s="114">
        <v>6</v>
      </c>
      <c r="AM216" s="95">
        <f t="shared" si="192"/>
        <v>0</v>
      </c>
      <c r="AN216" s="196"/>
      <c r="AO216" s="95">
        <v>0</v>
      </c>
      <c r="AP216" s="40">
        <v>8</v>
      </c>
      <c r="AQ216" s="96">
        <f t="shared" si="193"/>
        <v>0</v>
      </c>
      <c r="AR216" s="96"/>
      <c r="AS216" s="96">
        <f t="shared" si="194"/>
        <v>0</v>
      </c>
      <c r="AT216" s="39">
        <v>6</v>
      </c>
      <c r="AU216" s="77"/>
      <c r="AV216" s="83">
        <f t="shared" si="195"/>
        <v>0</v>
      </c>
      <c r="AW216" s="84"/>
      <c r="AX216" s="83">
        <f t="shared" si="206"/>
        <v>0</v>
      </c>
      <c r="AY216" s="515">
        <v>5</v>
      </c>
      <c r="AZ216" s="48">
        <f t="shared" si="220"/>
        <v>0</v>
      </c>
      <c r="BA216" s="164">
        <f>AFRD2!C171</f>
        <v>0</v>
      </c>
      <c r="BB216" s="48">
        <f t="shared" si="235"/>
        <v>0</v>
      </c>
      <c r="BC216" s="48">
        <v>5</v>
      </c>
      <c r="BD216" s="45">
        <f t="shared" si="211"/>
        <v>0</v>
      </c>
      <c r="BE216" s="45">
        <f>TFCC!C155</f>
        <v>0</v>
      </c>
      <c r="BF216" s="46">
        <f t="shared" si="212"/>
        <v>0</v>
      </c>
      <c r="BG216" s="46">
        <v>5</v>
      </c>
      <c r="BH216" s="56">
        <f t="shared" si="213"/>
        <v>0</v>
      </c>
      <c r="BI216" s="56">
        <f>SWID!C155</f>
        <v>0</v>
      </c>
      <c r="BJ216" s="56">
        <f t="shared" si="214"/>
        <v>0</v>
      </c>
      <c r="BK216" s="516">
        <v>5</v>
      </c>
      <c r="BL216" s="36">
        <f t="shared" si="218"/>
        <v>0</v>
      </c>
      <c r="BM216" s="36">
        <f>NSCC!C157</f>
        <v>0</v>
      </c>
      <c r="BN216" s="122">
        <f t="shared" si="219"/>
        <v>0</v>
      </c>
      <c r="BO216" s="121">
        <v>5</v>
      </c>
      <c r="BP216" s="17">
        <f t="shared" si="222"/>
        <v>0</v>
      </c>
      <c r="BQ216" s="17">
        <f t="shared" si="204"/>
        <v>0</v>
      </c>
      <c r="BR216" s="17"/>
      <c r="BS216" s="54"/>
      <c r="BT216" s="53">
        <f t="shared" si="226"/>
        <v>0</v>
      </c>
      <c r="BU216" s="200"/>
      <c r="BW216" s="18"/>
      <c r="BX216" s="18"/>
      <c r="BY216" s="17">
        <f t="shared" si="236"/>
        <v>0</v>
      </c>
      <c r="BZ216" s="17">
        <f t="shared" si="216"/>
        <v>26191.589888999999</v>
      </c>
      <c r="CA216" s="17">
        <f t="shared" si="223"/>
        <v>0</v>
      </c>
      <c r="CB216" s="17">
        <f t="shared" si="234"/>
        <v>0</v>
      </c>
      <c r="CC216" s="17">
        <f t="shared" si="215"/>
        <v>26191.589888999999</v>
      </c>
      <c r="CF216" s="17"/>
      <c r="CG216" s="17"/>
      <c r="CH216" s="17"/>
      <c r="CI216" s="17"/>
    </row>
    <row r="217" spans="1:87" x14ac:dyDescent="0.25">
      <c r="A217" s="366">
        <f t="shared" si="217"/>
        <v>45002</v>
      </c>
      <c r="B217" s="112"/>
      <c r="C217" s="372">
        <f t="shared" si="232"/>
        <v>0</v>
      </c>
      <c r="D217" s="371"/>
      <c r="E217" s="371">
        <f t="shared" si="233"/>
        <v>0</v>
      </c>
      <c r="F217" s="371">
        <v>7</v>
      </c>
      <c r="G217" s="170">
        <f t="shared" si="228"/>
        <v>0</v>
      </c>
      <c r="H217" s="709"/>
      <c r="I217" s="169">
        <f t="shared" si="187"/>
        <v>0</v>
      </c>
      <c r="J217" s="169">
        <v>7</v>
      </c>
      <c r="K217" s="174">
        <f t="shared" si="229"/>
        <v>0</v>
      </c>
      <c r="L217" s="46"/>
      <c r="M217" s="697">
        <f t="shared" si="188"/>
        <v>0</v>
      </c>
      <c r="N217" s="45">
        <v>7</v>
      </c>
      <c r="O217" s="128">
        <f t="shared" si="203"/>
        <v>0</v>
      </c>
      <c r="P217" s="128"/>
      <c r="Q217" s="128">
        <f t="shared" si="221"/>
        <v>0</v>
      </c>
      <c r="R217" s="128">
        <v>6</v>
      </c>
      <c r="S217" s="181">
        <f t="shared" si="230"/>
        <v>0</v>
      </c>
      <c r="T217" s="180"/>
      <c r="U217" s="180">
        <f t="shared" si="189"/>
        <v>0</v>
      </c>
      <c r="V217" s="180">
        <v>6</v>
      </c>
      <c r="W217" s="380">
        <f t="shared" si="224"/>
        <v>0</v>
      </c>
      <c r="X217" s="379"/>
      <c r="Y217" s="379">
        <f t="shared" si="190"/>
        <v>0</v>
      </c>
      <c r="Z217" s="379">
        <v>7</v>
      </c>
      <c r="AA217" s="99">
        <f t="shared" ref="AA217:AA245" si="237">AB217*1.9835</f>
        <v>0</v>
      </c>
      <c r="AB217" s="175"/>
      <c r="AC217" s="98">
        <f t="shared" si="225"/>
        <v>0</v>
      </c>
      <c r="AD217" s="98">
        <v>6</v>
      </c>
      <c r="AE217" s="107">
        <f t="shared" si="227"/>
        <v>0</v>
      </c>
      <c r="AF217" s="106"/>
      <c r="AG217" s="106">
        <f t="shared" si="191"/>
        <v>0</v>
      </c>
      <c r="AH217" s="106">
        <v>6</v>
      </c>
      <c r="AI217" s="115">
        <f>AJ217*1.9835</f>
        <v>0</v>
      </c>
      <c r="AJ217" s="114"/>
      <c r="AK217" s="114">
        <f t="shared" si="231"/>
        <v>0</v>
      </c>
      <c r="AL217" s="114">
        <v>6</v>
      </c>
      <c r="AM217" s="95">
        <f t="shared" si="192"/>
        <v>0</v>
      </c>
      <c r="AN217" s="196"/>
      <c r="AO217" s="95">
        <v>0</v>
      </c>
      <c r="AP217" s="40">
        <v>8</v>
      </c>
      <c r="AQ217" s="96">
        <f t="shared" si="193"/>
        <v>0</v>
      </c>
      <c r="AR217" s="96"/>
      <c r="AS217" s="96">
        <f t="shared" si="194"/>
        <v>0</v>
      </c>
      <c r="AT217" s="39">
        <v>6</v>
      </c>
      <c r="AU217" s="77"/>
      <c r="AV217" s="83">
        <f t="shared" si="195"/>
        <v>0</v>
      </c>
      <c r="AW217" s="84"/>
      <c r="AX217" s="83">
        <f t="shared" si="206"/>
        <v>0</v>
      </c>
      <c r="AY217" s="515">
        <v>5</v>
      </c>
      <c r="AZ217" s="48">
        <f t="shared" si="220"/>
        <v>0</v>
      </c>
      <c r="BA217" s="164">
        <f>AFRD2!C172</f>
        <v>0</v>
      </c>
      <c r="BB217" s="48">
        <f t="shared" si="235"/>
        <v>0</v>
      </c>
      <c r="BC217" s="48">
        <v>5</v>
      </c>
      <c r="BD217" s="45">
        <f t="shared" si="211"/>
        <v>0</v>
      </c>
      <c r="BE217" s="45">
        <f>TFCC!C156</f>
        <v>0</v>
      </c>
      <c r="BF217" s="46">
        <f t="shared" si="212"/>
        <v>0</v>
      </c>
      <c r="BG217" s="46">
        <v>5</v>
      </c>
      <c r="BH217" s="56">
        <f t="shared" si="213"/>
        <v>0</v>
      </c>
      <c r="BI217" s="56">
        <f>SWID!C156</f>
        <v>0</v>
      </c>
      <c r="BJ217" s="56">
        <f t="shared" si="214"/>
        <v>0</v>
      </c>
      <c r="BK217" s="516">
        <v>5</v>
      </c>
      <c r="BL217" s="36">
        <f t="shared" si="218"/>
        <v>0</v>
      </c>
      <c r="BM217" s="36">
        <f>NSCC!C158</f>
        <v>0</v>
      </c>
      <c r="BN217" s="122">
        <f t="shared" si="219"/>
        <v>0</v>
      </c>
      <c r="BO217" s="121">
        <v>5</v>
      </c>
      <c r="BP217" s="17">
        <f t="shared" si="222"/>
        <v>0</v>
      </c>
      <c r="BQ217" s="17">
        <f t="shared" si="204"/>
        <v>0</v>
      </c>
      <c r="BR217" s="17"/>
      <c r="BS217" s="54"/>
      <c r="BT217" s="53">
        <f t="shared" si="226"/>
        <v>0</v>
      </c>
      <c r="BU217" s="200"/>
      <c r="BV217" s="71"/>
      <c r="BW217" s="18"/>
      <c r="BX217" s="18"/>
      <c r="BY217" s="17">
        <f t="shared" si="236"/>
        <v>0</v>
      </c>
      <c r="BZ217" s="17">
        <f t="shared" si="216"/>
        <v>26191.589888999999</v>
      </c>
      <c r="CA217" s="17">
        <f t="shared" si="223"/>
        <v>0</v>
      </c>
      <c r="CB217" s="17">
        <f t="shared" si="234"/>
        <v>0</v>
      </c>
      <c r="CC217" s="17">
        <f t="shared" si="215"/>
        <v>26191.589888999999</v>
      </c>
      <c r="CF217" s="17"/>
      <c r="CG217" s="17"/>
      <c r="CH217" s="17"/>
      <c r="CI217" s="17"/>
    </row>
    <row r="218" spans="1:87" x14ac:dyDescent="0.25">
      <c r="A218" s="366">
        <f t="shared" si="217"/>
        <v>45003</v>
      </c>
      <c r="B218" s="112"/>
      <c r="C218" s="372">
        <f t="shared" si="232"/>
        <v>0</v>
      </c>
      <c r="D218" s="371"/>
      <c r="E218" s="371">
        <f t="shared" si="233"/>
        <v>0</v>
      </c>
      <c r="F218" s="371">
        <v>7</v>
      </c>
      <c r="G218" s="170">
        <f t="shared" si="228"/>
        <v>0</v>
      </c>
      <c r="H218" s="709"/>
      <c r="I218" s="169">
        <f t="shared" ref="I218:I245" si="238">G218*J218</f>
        <v>0</v>
      </c>
      <c r="J218" s="169">
        <v>7</v>
      </c>
      <c r="K218" s="174">
        <f t="shared" si="229"/>
        <v>0</v>
      </c>
      <c r="L218" s="46"/>
      <c r="M218" s="697">
        <f t="shared" ref="M218:M245" si="239">K218*N218</f>
        <v>0</v>
      </c>
      <c r="N218" s="45">
        <v>7</v>
      </c>
      <c r="O218" s="128">
        <f t="shared" si="203"/>
        <v>0</v>
      </c>
      <c r="P218" s="128"/>
      <c r="Q218" s="128">
        <f t="shared" si="221"/>
        <v>0</v>
      </c>
      <c r="R218" s="128">
        <v>6</v>
      </c>
      <c r="S218" s="181">
        <f t="shared" si="230"/>
        <v>0</v>
      </c>
      <c r="T218" s="180"/>
      <c r="U218" s="180">
        <f t="shared" ref="U218:U245" si="240">S218*V218</f>
        <v>0</v>
      </c>
      <c r="V218" s="180">
        <v>6</v>
      </c>
      <c r="W218" s="380">
        <f t="shared" si="224"/>
        <v>0</v>
      </c>
      <c r="X218" s="379"/>
      <c r="Y218" s="379">
        <f t="shared" ref="Y218:Y246" si="241">W218*Z218</f>
        <v>0</v>
      </c>
      <c r="Z218" s="379">
        <v>7</v>
      </c>
      <c r="AA218" s="99">
        <f t="shared" si="237"/>
        <v>0</v>
      </c>
      <c r="AB218" s="175"/>
      <c r="AC218" s="98">
        <f t="shared" si="225"/>
        <v>0</v>
      </c>
      <c r="AD218" s="98">
        <v>6</v>
      </c>
      <c r="AE218" s="107">
        <f t="shared" si="227"/>
        <v>0</v>
      </c>
      <c r="AF218" s="106"/>
      <c r="AG218" s="106">
        <f t="shared" ref="AG218:AG245" si="242">AE218*AH218</f>
        <v>0</v>
      </c>
      <c r="AH218" s="106">
        <v>6</v>
      </c>
      <c r="AI218" s="115">
        <f t="shared" ref="AI218:AI244" si="243">AJ218*1.9835</f>
        <v>0</v>
      </c>
      <c r="AJ218" s="114"/>
      <c r="AK218" s="114">
        <f t="shared" si="231"/>
        <v>0</v>
      </c>
      <c r="AL218" s="114">
        <v>6</v>
      </c>
      <c r="AM218" s="95">
        <f t="shared" ref="AM218:AM245" si="244">AN218*1.9835</f>
        <v>0</v>
      </c>
      <c r="AN218" s="196"/>
      <c r="AO218" s="95">
        <v>0</v>
      </c>
      <c r="AP218" s="40">
        <v>8</v>
      </c>
      <c r="AQ218" s="96">
        <f t="shared" ref="AQ218:AQ244" si="245">AR218*1.9835</f>
        <v>0</v>
      </c>
      <c r="AR218" s="96"/>
      <c r="AS218" s="96">
        <f t="shared" ref="AS218:AS245" si="246">AQ218*AT218</f>
        <v>0</v>
      </c>
      <c r="AT218" s="39">
        <v>6</v>
      </c>
      <c r="AU218" s="77"/>
      <c r="AV218" s="83">
        <f t="shared" ref="AV218:AV281" si="247">AW218*1.9835</f>
        <v>0</v>
      </c>
      <c r="AW218" s="84"/>
      <c r="AX218" s="83">
        <f t="shared" si="206"/>
        <v>0</v>
      </c>
      <c r="AY218" s="515">
        <v>5</v>
      </c>
      <c r="AZ218" s="48">
        <f t="shared" si="220"/>
        <v>0</v>
      </c>
      <c r="BA218" s="164">
        <f>AFRD2!C173</f>
        <v>0</v>
      </c>
      <c r="BB218" s="48">
        <f t="shared" si="235"/>
        <v>0</v>
      </c>
      <c r="BC218" s="48">
        <v>5</v>
      </c>
      <c r="BD218" s="45">
        <f t="shared" si="211"/>
        <v>0</v>
      </c>
      <c r="BE218" s="45">
        <f>TFCC!C157</f>
        <v>0</v>
      </c>
      <c r="BF218" s="46">
        <f t="shared" si="212"/>
        <v>0</v>
      </c>
      <c r="BG218" s="46">
        <v>5</v>
      </c>
      <c r="BH218" s="56">
        <f t="shared" si="213"/>
        <v>0</v>
      </c>
      <c r="BI218" s="56">
        <f>SWID!C157</f>
        <v>0</v>
      </c>
      <c r="BJ218" s="56">
        <f t="shared" si="214"/>
        <v>0</v>
      </c>
      <c r="BK218" s="516">
        <v>5</v>
      </c>
      <c r="BL218" s="36">
        <f t="shared" si="218"/>
        <v>0</v>
      </c>
      <c r="BM218" s="36">
        <f>NSCC!C159</f>
        <v>0</v>
      </c>
      <c r="BN218" s="122">
        <f t="shared" si="219"/>
        <v>0</v>
      </c>
      <c r="BO218" s="121">
        <v>5</v>
      </c>
      <c r="BP218" s="17">
        <f t="shared" si="222"/>
        <v>0</v>
      </c>
      <c r="BQ218" s="17">
        <f t="shared" si="204"/>
        <v>0</v>
      </c>
      <c r="BR218" s="17"/>
      <c r="BS218" s="54"/>
      <c r="BT218" s="53">
        <f t="shared" si="226"/>
        <v>0</v>
      </c>
      <c r="BU218" s="200"/>
      <c r="BV218" s="71"/>
      <c r="BW218" s="18"/>
      <c r="BX218" s="18"/>
      <c r="BY218" s="17">
        <f t="shared" si="236"/>
        <v>0</v>
      </c>
      <c r="BZ218" s="17">
        <f t="shared" si="216"/>
        <v>26191.589888999999</v>
      </c>
      <c r="CA218" s="17">
        <f t="shared" si="223"/>
        <v>0</v>
      </c>
      <c r="CB218" s="17">
        <f t="shared" si="234"/>
        <v>0</v>
      </c>
      <c r="CC218" s="17">
        <f t="shared" si="215"/>
        <v>26191.589888999999</v>
      </c>
      <c r="CF218" s="17"/>
      <c r="CG218" s="17"/>
      <c r="CH218" s="17"/>
      <c r="CI218" s="17"/>
    </row>
    <row r="219" spans="1:87" x14ac:dyDescent="0.25">
      <c r="A219" s="366">
        <f t="shared" si="217"/>
        <v>45004</v>
      </c>
      <c r="B219" s="112"/>
      <c r="C219" s="372">
        <f t="shared" si="232"/>
        <v>0</v>
      </c>
      <c r="D219" s="371"/>
      <c r="E219" s="371">
        <f t="shared" si="233"/>
        <v>0</v>
      </c>
      <c r="F219" s="371">
        <v>7</v>
      </c>
      <c r="G219" s="170">
        <f t="shared" si="228"/>
        <v>0</v>
      </c>
      <c r="H219" s="709"/>
      <c r="I219" s="169">
        <f t="shared" si="238"/>
        <v>0</v>
      </c>
      <c r="J219" s="169">
        <v>7</v>
      </c>
      <c r="K219" s="174">
        <f t="shared" si="229"/>
        <v>0</v>
      </c>
      <c r="L219" s="46"/>
      <c r="M219" s="697">
        <f t="shared" si="239"/>
        <v>0</v>
      </c>
      <c r="N219" s="45">
        <v>7</v>
      </c>
      <c r="O219" s="128">
        <f t="shared" si="203"/>
        <v>0</v>
      </c>
      <c r="P219" s="128"/>
      <c r="Q219" s="128">
        <f t="shared" si="221"/>
        <v>0</v>
      </c>
      <c r="R219" s="128">
        <v>6</v>
      </c>
      <c r="S219" s="181">
        <f t="shared" si="230"/>
        <v>0</v>
      </c>
      <c r="T219" s="180"/>
      <c r="U219" s="180">
        <f t="shared" si="240"/>
        <v>0</v>
      </c>
      <c r="V219" s="180">
        <v>6</v>
      </c>
      <c r="W219" s="380">
        <f t="shared" si="224"/>
        <v>0</v>
      </c>
      <c r="X219" s="379"/>
      <c r="Y219" s="379">
        <f t="shared" si="241"/>
        <v>0</v>
      </c>
      <c r="Z219" s="379">
        <v>7</v>
      </c>
      <c r="AA219" s="99">
        <f t="shared" si="237"/>
        <v>0</v>
      </c>
      <c r="AB219" s="175"/>
      <c r="AC219" s="98">
        <f t="shared" si="225"/>
        <v>0</v>
      </c>
      <c r="AD219" s="98">
        <v>6</v>
      </c>
      <c r="AE219" s="107">
        <f t="shared" si="227"/>
        <v>0</v>
      </c>
      <c r="AF219" s="106"/>
      <c r="AG219" s="106">
        <f t="shared" si="242"/>
        <v>0</v>
      </c>
      <c r="AH219" s="106">
        <v>6</v>
      </c>
      <c r="AI219" s="115">
        <f t="shared" si="243"/>
        <v>0</v>
      </c>
      <c r="AJ219" s="114"/>
      <c r="AK219" s="114">
        <f t="shared" si="231"/>
        <v>0</v>
      </c>
      <c r="AL219" s="114">
        <v>6</v>
      </c>
      <c r="AM219" s="95">
        <f t="shared" si="244"/>
        <v>0</v>
      </c>
      <c r="AN219" s="196"/>
      <c r="AO219" s="95">
        <v>0</v>
      </c>
      <c r="AP219" s="40">
        <v>8</v>
      </c>
      <c r="AQ219" s="96">
        <f t="shared" si="245"/>
        <v>0</v>
      </c>
      <c r="AR219" s="96"/>
      <c r="AS219" s="96">
        <f t="shared" si="246"/>
        <v>0</v>
      </c>
      <c r="AT219" s="39">
        <v>6</v>
      </c>
      <c r="AU219" s="77"/>
      <c r="AV219" s="83">
        <f t="shared" si="247"/>
        <v>0</v>
      </c>
      <c r="AW219" s="84"/>
      <c r="AX219" s="83">
        <f t="shared" si="206"/>
        <v>0</v>
      </c>
      <c r="AY219" s="515">
        <v>5</v>
      </c>
      <c r="AZ219" s="48">
        <f t="shared" si="220"/>
        <v>0</v>
      </c>
      <c r="BA219" s="164">
        <f>AFRD2!C174</f>
        <v>0</v>
      </c>
      <c r="BB219" s="48">
        <f t="shared" si="235"/>
        <v>0</v>
      </c>
      <c r="BC219" s="48">
        <v>5</v>
      </c>
      <c r="BD219" s="45">
        <f t="shared" si="211"/>
        <v>0</v>
      </c>
      <c r="BE219" s="45">
        <f>TFCC!C158</f>
        <v>0</v>
      </c>
      <c r="BF219" s="46">
        <f t="shared" si="212"/>
        <v>0</v>
      </c>
      <c r="BG219" s="46">
        <v>5</v>
      </c>
      <c r="BH219" s="56">
        <f t="shared" si="213"/>
        <v>0</v>
      </c>
      <c r="BI219" s="56">
        <f>SWID!C158</f>
        <v>0</v>
      </c>
      <c r="BJ219" s="56">
        <f t="shared" si="214"/>
        <v>0</v>
      </c>
      <c r="BK219" s="516">
        <v>5</v>
      </c>
      <c r="BL219" s="36">
        <f t="shared" si="218"/>
        <v>0</v>
      </c>
      <c r="BM219" s="36">
        <f>NSCC!C160</f>
        <v>0</v>
      </c>
      <c r="BN219" s="122">
        <f t="shared" si="219"/>
        <v>0</v>
      </c>
      <c r="BO219" s="121">
        <v>5</v>
      </c>
      <c r="BP219" s="17">
        <f t="shared" si="222"/>
        <v>0</v>
      </c>
      <c r="BQ219" s="17">
        <f t="shared" si="204"/>
        <v>0</v>
      </c>
      <c r="BR219" s="17"/>
      <c r="BS219" s="54"/>
      <c r="BT219" s="53">
        <f t="shared" si="226"/>
        <v>0</v>
      </c>
      <c r="BU219" s="200"/>
      <c r="BV219" s="71"/>
      <c r="BW219" s="18"/>
      <c r="BX219" s="18"/>
      <c r="BY219" s="17">
        <f t="shared" si="236"/>
        <v>0</v>
      </c>
      <c r="BZ219" s="17">
        <f t="shared" si="216"/>
        <v>26191.589888999999</v>
      </c>
      <c r="CA219" s="17">
        <f t="shared" si="223"/>
        <v>0</v>
      </c>
      <c r="CB219" s="17">
        <f t="shared" si="234"/>
        <v>0</v>
      </c>
      <c r="CC219" s="17">
        <f t="shared" si="215"/>
        <v>26191.589888999999</v>
      </c>
      <c r="CF219" s="17"/>
      <c r="CG219" s="17"/>
      <c r="CH219" s="17"/>
      <c r="CI219" s="17"/>
    </row>
    <row r="220" spans="1:87" x14ac:dyDescent="0.25">
      <c r="A220" s="366">
        <f t="shared" si="217"/>
        <v>45005</v>
      </c>
      <c r="B220" s="112"/>
      <c r="C220" s="372">
        <f t="shared" si="232"/>
        <v>0</v>
      </c>
      <c r="D220" s="371"/>
      <c r="E220" s="371">
        <f t="shared" si="233"/>
        <v>0</v>
      </c>
      <c r="F220" s="371">
        <v>7</v>
      </c>
      <c r="G220" s="170">
        <f t="shared" si="228"/>
        <v>0</v>
      </c>
      <c r="H220" s="709"/>
      <c r="I220" s="169">
        <f t="shared" si="238"/>
        <v>0</v>
      </c>
      <c r="J220" s="169">
        <v>7</v>
      </c>
      <c r="K220" s="174">
        <f t="shared" si="229"/>
        <v>0</v>
      </c>
      <c r="L220" s="46"/>
      <c r="M220" s="697">
        <f t="shared" si="239"/>
        <v>0</v>
      </c>
      <c r="N220" s="45">
        <v>7</v>
      </c>
      <c r="O220" s="128">
        <f t="shared" si="203"/>
        <v>0</v>
      </c>
      <c r="P220" s="128"/>
      <c r="Q220" s="128">
        <f t="shared" si="221"/>
        <v>0</v>
      </c>
      <c r="R220" s="128">
        <v>6</v>
      </c>
      <c r="S220" s="181">
        <f t="shared" si="230"/>
        <v>0</v>
      </c>
      <c r="T220" s="180"/>
      <c r="U220" s="180">
        <f t="shared" si="240"/>
        <v>0</v>
      </c>
      <c r="V220" s="180">
        <v>6</v>
      </c>
      <c r="W220" s="380">
        <f t="shared" si="224"/>
        <v>0</v>
      </c>
      <c r="X220" s="379"/>
      <c r="Y220" s="379">
        <f t="shared" si="241"/>
        <v>0</v>
      </c>
      <c r="Z220" s="379">
        <v>7</v>
      </c>
      <c r="AA220" s="99">
        <f t="shared" si="237"/>
        <v>0</v>
      </c>
      <c r="AB220" s="175"/>
      <c r="AC220" s="98">
        <f t="shared" si="225"/>
        <v>0</v>
      </c>
      <c r="AD220" s="98">
        <v>6</v>
      </c>
      <c r="AE220" s="107">
        <f t="shared" si="227"/>
        <v>0</v>
      </c>
      <c r="AF220" s="106"/>
      <c r="AG220" s="106">
        <f t="shared" si="242"/>
        <v>0</v>
      </c>
      <c r="AH220" s="106">
        <v>6</v>
      </c>
      <c r="AI220" s="115">
        <f t="shared" si="243"/>
        <v>0</v>
      </c>
      <c r="AJ220" s="114"/>
      <c r="AK220" s="114">
        <f t="shared" si="231"/>
        <v>0</v>
      </c>
      <c r="AL220" s="114">
        <v>6</v>
      </c>
      <c r="AM220" s="95">
        <f t="shared" si="244"/>
        <v>0</v>
      </c>
      <c r="AN220" s="196"/>
      <c r="AO220" s="95">
        <v>0</v>
      </c>
      <c r="AP220" s="40">
        <v>8</v>
      </c>
      <c r="AQ220" s="96">
        <f t="shared" si="245"/>
        <v>0</v>
      </c>
      <c r="AR220" s="96"/>
      <c r="AS220" s="96">
        <f t="shared" si="246"/>
        <v>0</v>
      </c>
      <c r="AT220" s="39">
        <v>6</v>
      </c>
      <c r="AU220" s="77"/>
      <c r="AV220" s="83">
        <f t="shared" si="247"/>
        <v>0</v>
      </c>
      <c r="AW220" s="84"/>
      <c r="AX220" s="83">
        <f t="shared" si="206"/>
        <v>0</v>
      </c>
      <c r="AY220" s="515">
        <v>5</v>
      </c>
      <c r="AZ220" s="48">
        <f t="shared" si="220"/>
        <v>0</v>
      </c>
      <c r="BA220" s="164">
        <f>AFRD2!C175</f>
        <v>0</v>
      </c>
      <c r="BB220" s="48">
        <f t="shared" si="235"/>
        <v>0</v>
      </c>
      <c r="BC220" s="48">
        <v>5</v>
      </c>
      <c r="BD220" s="45">
        <f t="shared" si="211"/>
        <v>0</v>
      </c>
      <c r="BE220" s="45">
        <f>TFCC!C159</f>
        <v>0</v>
      </c>
      <c r="BF220" s="46">
        <f t="shared" si="212"/>
        <v>0</v>
      </c>
      <c r="BG220" s="46">
        <v>5</v>
      </c>
      <c r="BH220" s="56">
        <f t="shared" si="213"/>
        <v>0</v>
      </c>
      <c r="BI220" s="56">
        <f>SWID!C159</f>
        <v>0</v>
      </c>
      <c r="BJ220" s="56">
        <f t="shared" si="214"/>
        <v>0</v>
      </c>
      <c r="BK220" s="516">
        <v>5</v>
      </c>
      <c r="BL220" s="36">
        <f t="shared" si="218"/>
        <v>0</v>
      </c>
      <c r="BM220" s="36">
        <f>NSCC!C161</f>
        <v>0</v>
      </c>
      <c r="BN220" s="122">
        <f t="shared" si="219"/>
        <v>0</v>
      </c>
      <c r="BO220" s="121">
        <v>5</v>
      </c>
      <c r="BP220" s="17">
        <f t="shared" si="222"/>
        <v>0</v>
      </c>
      <c r="BQ220" s="17">
        <f t="shared" si="204"/>
        <v>0</v>
      </c>
      <c r="BR220" s="17"/>
      <c r="BS220" s="54"/>
      <c r="BT220" s="53">
        <f t="shared" si="226"/>
        <v>0</v>
      </c>
      <c r="BU220" s="200"/>
      <c r="BV220" s="191" t="e">
        <f>AVERAGE(BU214:BU220)</f>
        <v>#DIV/0!</v>
      </c>
      <c r="BW220" s="18"/>
      <c r="BX220" s="18"/>
      <c r="BY220" s="17">
        <f t="shared" si="236"/>
        <v>0</v>
      </c>
      <c r="BZ220" s="17">
        <f t="shared" si="216"/>
        <v>26191.589888999999</v>
      </c>
      <c r="CA220" s="17">
        <f t="shared" si="223"/>
        <v>0</v>
      </c>
      <c r="CB220" s="17">
        <f t="shared" si="234"/>
        <v>0</v>
      </c>
      <c r="CC220" s="17">
        <f t="shared" si="215"/>
        <v>26191.589888999999</v>
      </c>
      <c r="CF220" s="17"/>
      <c r="CG220" s="17"/>
      <c r="CH220" s="17"/>
      <c r="CI220" s="17"/>
    </row>
    <row r="221" spans="1:87" x14ac:dyDescent="0.25">
      <c r="A221" s="366">
        <f t="shared" si="217"/>
        <v>45006</v>
      </c>
      <c r="B221" s="112"/>
      <c r="C221" s="372">
        <f t="shared" si="232"/>
        <v>0</v>
      </c>
      <c r="D221" s="371"/>
      <c r="E221" s="371">
        <f t="shared" si="233"/>
        <v>0</v>
      </c>
      <c r="F221" s="371">
        <v>7</v>
      </c>
      <c r="G221" s="170">
        <f t="shared" si="228"/>
        <v>0</v>
      </c>
      <c r="H221" s="709"/>
      <c r="I221" s="169">
        <f t="shared" si="238"/>
        <v>0</v>
      </c>
      <c r="J221" s="169">
        <v>7</v>
      </c>
      <c r="K221" s="174">
        <f t="shared" si="229"/>
        <v>0</v>
      </c>
      <c r="L221" s="46"/>
      <c r="M221" s="697">
        <f t="shared" si="239"/>
        <v>0</v>
      </c>
      <c r="N221" s="45">
        <v>7</v>
      </c>
      <c r="O221" s="128">
        <f t="shared" si="203"/>
        <v>0</v>
      </c>
      <c r="P221" s="128"/>
      <c r="Q221" s="128">
        <f t="shared" si="221"/>
        <v>0</v>
      </c>
      <c r="R221" s="128">
        <v>6</v>
      </c>
      <c r="S221" s="181">
        <f>T221*1.9835</f>
        <v>0</v>
      </c>
      <c r="T221" s="180"/>
      <c r="U221" s="180">
        <f t="shared" si="240"/>
        <v>0</v>
      </c>
      <c r="V221" s="180">
        <v>6</v>
      </c>
      <c r="W221" s="380">
        <f t="shared" si="224"/>
        <v>0</v>
      </c>
      <c r="X221" s="379"/>
      <c r="Y221" s="379">
        <f t="shared" si="241"/>
        <v>0</v>
      </c>
      <c r="Z221" s="379">
        <v>7</v>
      </c>
      <c r="AA221" s="99">
        <f t="shared" si="237"/>
        <v>0</v>
      </c>
      <c r="AB221" s="175"/>
      <c r="AC221" s="98">
        <f t="shared" si="225"/>
        <v>0</v>
      </c>
      <c r="AD221" s="98">
        <v>6</v>
      </c>
      <c r="AE221" s="107">
        <f t="shared" si="227"/>
        <v>0</v>
      </c>
      <c r="AF221" s="106"/>
      <c r="AG221" s="106">
        <f t="shared" si="242"/>
        <v>0</v>
      </c>
      <c r="AH221" s="106">
        <v>6</v>
      </c>
      <c r="AI221" s="115">
        <f t="shared" si="243"/>
        <v>0</v>
      </c>
      <c r="AJ221" s="114"/>
      <c r="AK221" s="114">
        <f t="shared" si="231"/>
        <v>0</v>
      </c>
      <c r="AL221" s="114">
        <v>6</v>
      </c>
      <c r="AM221" s="95">
        <f t="shared" si="244"/>
        <v>0</v>
      </c>
      <c r="AN221" s="196"/>
      <c r="AO221" s="95">
        <v>0</v>
      </c>
      <c r="AP221" s="40">
        <v>8</v>
      </c>
      <c r="AQ221" s="96">
        <f t="shared" si="245"/>
        <v>0</v>
      </c>
      <c r="AR221" s="96"/>
      <c r="AS221" s="96">
        <f t="shared" si="246"/>
        <v>0</v>
      </c>
      <c r="AT221" s="39">
        <v>6</v>
      </c>
      <c r="AU221" s="77"/>
      <c r="AV221" s="83">
        <f t="shared" si="247"/>
        <v>0</v>
      </c>
      <c r="AW221" s="84"/>
      <c r="AX221" s="83">
        <f t="shared" si="206"/>
        <v>0</v>
      </c>
      <c r="AY221" s="515">
        <v>5</v>
      </c>
      <c r="AZ221" s="48">
        <f t="shared" si="220"/>
        <v>0</v>
      </c>
      <c r="BA221" s="164">
        <f>AFRD2!C176</f>
        <v>0</v>
      </c>
      <c r="BB221" s="48">
        <f t="shared" si="235"/>
        <v>0</v>
      </c>
      <c r="BC221" s="48">
        <v>5</v>
      </c>
      <c r="BD221" s="45">
        <f t="shared" si="211"/>
        <v>0</v>
      </c>
      <c r="BE221" s="45">
        <f>TFCC!C160</f>
        <v>0</v>
      </c>
      <c r="BF221" s="46">
        <f t="shared" si="212"/>
        <v>0</v>
      </c>
      <c r="BG221" s="46">
        <v>5</v>
      </c>
      <c r="BH221" s="56">
        <f t="shared" si="213"/>
        <v>0</v>
      </c>
      <c r="BI221" s="56">
        <f>SWID!C160</f>
        <v>0</v>
      </c>
      <c r="BJ221" s="56">
        <f t="shared" si="214"/>
        <v>0</v>
      </c>
      <c r="BK221" s="516">
        <v>5</v>
      </c>
      <c r="BL221" s="36">
        <f t="shared" si="218"/>
        <v>0</v>
      </c>
      <c r="BM221" s="36">
        <f>NSCC!C162</f>
        <v>0</v>
      </c>
      <c r="BN221" s="122">
        <f t="shared" si="219"/>
        <v>0</v>
      </c>
      <c r="BO221" s="121">
        <v>5</v>
      </c>
      <c r="BP221" s="17">
        <f t="shared" si="222"/>
        <v>0</v>
      </c>
      <c r="BQ221" s="17">
        <f t="shared" si="204"/>
        <v>0</v>
      </c>
      <c r="BR221" s="17"/>
      <c r="BS221" s="54"/>
      <c r="BT221" s="53">
        <f t="shared" si="226"/>
        <v>0</v>
      </c>
      <c r="BU221" s="200"/>
      <c r="BV221" s="71"/>
      <c r="BW221" s="18"/>
      <c r="BX221" s="18"/>
      <c r="BY221" s="17">
        <f t="shared" si="236"/>
        <v>0</v>
      </c>
      <c r="BZ221" s="17">
        <f t="shared" si="216"/>
        <v>26191.589888999999</v>
      </c>
      <c r="CA221" s="17">
        <f t="shared" si="223"/>
        <v>0</v>
      </c>
      <c r="CB221" s="17">
        <f t="shared" si="234"/>
        <v>0</v>
      </c>
      <c r="CC221" s="17">
        <f t="shared" si="215"/>
        <v>26191.589888999999</v>
      </c>
      <c r="CF221" s="17"/>
      <c r="CG221" s="17"/>
      <c r="CH221" s="17"/>
      <c r="CI221" s="17"/>
    </row>
    <row r="222" spans="1:87" x14ac:dyDescent="0.25">
      <c r="A222" s="366">
        <f t="shared" si="217"/>
        <v>45007</v>
      </c>
      <c r="B222" s="112"/>
      <c r="C222" s="372">
        <f t="shared" si="232"/>
        <v>0</v>
      </c>
      <c r="D222" s="371"/>
      <c r="E222" s="371">
        <f t="shared" si="233"/>
        <v>0</v>
      </c>
      <c r="F222" s="371">
        <v>7</v>
      </c>
      <c r="G222" s="170">
        <f t="shared" si="228"/>
        <v>0</v>
      </c>
      <c r="H222" s="709"/>
      <c r="I222" s="169">
        <f t="shared" si="238"/>
        <v>0</v>
      </c>
      <c r="J222" s="169">
        <v>7</v>
      </c>
      <c r="K222" s="174">
        <f t="shared" si="229"/>
        <v>0</v>
      </c>
      <c r="L222" s="46"/>
      <c r="M222" s="697">
        <f t="shared" si="239"/>
        <v>0</v>
      </c>
      <c r="N222" s="45">
        <v>7</v>
      </c>
      <c r="O222" s="128">
        <f t="shared" si="203"/>
        <v>0</v>
      </c>
      <c r="P222" s="128"/>
      <c r="Q222" s="128">
        <f t="shared" si="221"/>
        <v>0</v>
      </c>
      <c r="R222" s="128">
        <v>6</v>
      </c>
      <c r="S222" s="181">
        <f t="shared" si="230"/>
        <v>0</v>
      </c>
      <c r="T222" s="180"/>
      <c r="U222" s="180">
        <f t="shared" si="240"/>
        <v>0</v>
      </c>
      <c r="V222" s="180">
        <v>6</v>
      </c>
      <c r="W222" s="380">
        <f t="shared" si="224"/>
        <v>0</v>
      </c>
      <c r="X222" s="379"/>
      <c r="Y222" s="379">
        <f t="shared" si="241"/>
        <v>0</v>
      </c>
      <c r="Z222" s="379">
        <v>7</v>
      </c>
      <c r="AA222" s="99">
        <f t="shared" si="237"/>
        <v>0</v>
      </c>
      <c r="AB222" s="175"/>
      <c r="AC222" s="98">
        <f t="shared" si="225"/>
        <v>0</v>
      </c>
      <c r="AD222" s="98">
        <v>6</v>
      </c>
      <c r="AE222" s="107">
        <f t="shared" si="227"/>
        <v>0</v>
      </c>
      <c r="AF222" s="106"/>
      <c r="AG222" s="106">
        <f t="shared" si="242"/>
        <v>0</v>
      </c>
      <c r="AH222" s="106">
        <v>6</v>
      </c>
      <c r="AI222" s="115">
        <f t="shared" si="243"/>
        <v>0</v>
      </c>
      <c r="AJ222" s="114"/>
      <c r="AK222" s="114">
        <f t="shared" si="231"/>
        <v>0</v>
      </c>
      <c r="AL222" s="114">
        <v>6</v>
      </c>
      <c r="AM222" s="95">
        <f t="shared" si="244"/>
        <v>0</v>
      </c>
      <c r="AN222" s="196"/>
      <c r="AO222" s="95">
        <v>0</v>
      </c>
      <c r="AP222" s="40">
        <v>8</v>
      </c>
      <c r="AQ222" s="96">
        <f t="shared" si="245"/>
        <v>0</v>
      </c>
      <c r="AR222" s="96"/>
      <c r="AS222" s="96">
        <f t="shared" si="246"/>
        <v>0</v>
      </c>
      <c r="AT222" s="39">
        <v>6</v>
      </c>
      <c r="AU222" s="77">
        <v>52</v>
      </c>
      <c r="AV222" s="83">
        <f t="shared" si="247"/>
        <v>0</v>
      </c>
      <c r="AW222" s="84"/>
      <c r="AX222" s="83">
        <f t="shared" si="206"/>
        <v>0</v>
      </c>
      <c r="AY222" s="515">
        <v>5</v>
      </c>
      <c r="AZ222" s="48">
        <f t="shared" si="220"/>
        <v>0</v>
      </c>
      <c r="BA222" s="164">
        <f>AFRD2!C177</f>
        <v>0</v>
      </c>
      <c r="BB222" s="48">
        <f t="shared" si="235"/>
        <v>0</v>
      </c>
      <c r="BC222" s="48">
        <v>5</v>
      </c>
      <c r="BD222" s="45">
        <f t="shared" si="211"/>
        <v>0</v>
      </c>
      <c r="BE222" s="45">
        <f>TFCC!C161</f>
        <v>0</v>
      </c>
      <c r="BF222" s="46">
        <f t="shared" si="212"/>
        <v>0</v>
      </c>
      <c r="BG222" s="46">
        <v>5</v>
      </c>
      <c r="BH222" s="56">
        <f t="shared" si="213"/>
        <v>0</v>
      </c>
      <c r="BI222" s="56">
        <f>SWID!C161</f>
        <v>0</v>
      </c>
      <c r="BJ222" s="56">
        <f t="shared" si="214"/>
        <v>0</v>
      </c>
      <c r="BK222" s="516">
        <v>5</v>
      </c>
      <c r="BL222" s="36">
        <f t="shared" si="218"/>
        <v>0</v>
      </c>
      <c r="BM222" s="36">
        <f>NSCC!C163</f>
        <v>0</v>
      </c>
      <c r="BN222" s="122">
        <f t="shared" si="219"/>
        <v>0</v>
      </c>
      <c r="BO222" s="121">
        <v>5</v>
      </c>
      <c r="BP222" s="17">
        <f t="shared" si="222"/>
        <v>0</v>
      </c>
      <c r="BQ222" s="17">
        <f t="shared" si="204"/>
        <v>0</v>
      </c>
      <c r="BR222" s="17"/>
      <c r="BS222" s="54"/>
      <c r="BT222" s="53">
        <f t="shared" si="226"/>
        <v>0</v>
      </c>
      <c r="BU222" s="200"/>
      <c r="BV222" s="71"/>
      <c r="BW222" s="18"/>
      <c r="BX222" s="18"/>
      <c r="BY222" s="17">
        <f t="shared" si="236"/>
        <v>0</v>
      </c>
      <c r="BZ222" s="17">
        <f t="shared" si="216"/>
        <v>26191.589888999999</v>
      </c>
      <c r="CA222" s="17">
        <f t="shared" si="223"/>
        <v>0</v>
      </c>
      <c r="CB222" s="17">
        <f t="shared" si="234"/>
        <v>0</v>
      </c>
      <c r="CC222" s="17">
        <f t="shared" si="215"/>
        <v>26191.589888999999</v>
      </c>
      <c r="CF222" s="17"/>
      <c r="CG222" s="17"/>
      <c r="CH222" s="17"/>
      <c r="CI222" s="17"/>
    </row>
    <row r="223" spans="1:87" x14ac:dyDescent="0.25">
      <c r="A223" s="366">
        <f t="shared" si="217"/>
        <v>45008</v>
      </c>
      <c r="B223" s="112"/>
      <c r="C223" s="372">
        <f t="shared" si="232"/>
        <v>0</v>
      </c>
      <c r="D223" s="371"/>
      <c r="E223" s="371">
        <f t="shared" si="233"/>
        <v>0</v>
      </c>
      <c r="F223" s="371">
        <v>7</v>
      </c>
      <c r="G223" s="170">
        <f t="shared" si="228"/>
        <v>0</v>
      </c>
      <c r="H223" s="709"/>
      <c r="I223" s="169">
        <f t="shared" si="238"/>
        <v>0</v>
      </c>
      <c r="J223" s="169">
        <v>7</v>
      </c>
      <c r="K223" s="174">
        <f t="shared" si="229"/>
        <v>0</v>
      </c>
      <c r="L223" s="46"/>
      <c r="M223" s="697">
        <f t="shared" si="239"/>
        <v>0</v>
      </c>
      <c r="N223" s="45">
        <v>7</v>
      </c>
      <c r="O223" s="128">
        <f t="shared" si="203"/>
        <v>0</v>
      </c>
      <c r="P223" s="128"/>
      <c r="Q223" s="128">
        <f t="shared" si="221"/>
        <v>0</v>
      </c>
      <c r="R223" s="128">
        <v>6</v>
      </c>
      <c r="S223" s="181">
        <f>T223*1.9835</f>
        <v>0</v>
      </c>
      <c r="T223" s="180"/>
      <c r="U223" s="180">
        <f t="shared" si="240"/>
        <v>0</v>
      </c>
      <c r="V223" s="180">
        <v>6</v>
      </c>
      <c r="W223" s="380">
        <f t="shared" si="224"/>
        <v>0</v>
      </c>
      <c r="X223" s="379"/>
      <c r="Y223" s="379">
        <f t="shared" si="241"/>
        <v>0</v>
      </c>
      <c r="Z223" s="379">
        <v>7</v>
      </c>
      <c r="AA223" s="99">
        <f t="shared" si="237"/>
        <v>0</v>
      </c>
      <c r="AB223" s="175"/>
      <c r="AC223" s="98">
        <f t="shared" si="225"/>
        <v>0</v>
      </c>
      <c r="AD223" s="98">
        <v>6</v>
      </c>
      <c r="AE223" s="107">
        <f t="shared" si="227"/>
        <v>0</v>
      </c>
      <c r="AF223" s="106"/>
      <c r="AG223" s="106">
        <f t="shared" si="242"/>
        <v>0</v>
      </c>
      <c r="AH223" s="106">
        <v>6</v>
      </c>
      <c r="AI223" s="115">
        <f t="shared" si="243"/>
        <v>0</v>
      </c>
      <c r="AJ223" s="114"/>
      <c r="AK223" s="114">
        <f t="shared" si="231"/>
        <v>0</v>
      </c>
      <c r="AL223" s="114">
        <v>6</v>
      </c>
      <c r="AM223" s="95">
        <f t="shared" si="244"/>
        <v>0</v>
      </c>
      <c r="AN223" s="196"/>
      <c r="AO223" s="95">
        <v>0</v>
      </c>
      <c r="AP223" s="40">
        <v>8</v>
      </c>
      <c r="AQ223" s="96">
        <f t="shared" si="245"/>
        <v>0</v>
      </c>
      <c r="AR223" s="96"/>
      <c r="AS223" s="96">
        <f t="shared" si="246"/>
        <v>0</v>
      </c>
      <c r="AT223" s="39">
        <v>6</v>
      </c>
      <c r="AU223" s="77"/>
      <c r="AV223" s="83">
        <f t="shared" si="247"/>
        <v>0</v>
      </c>
      <c r="AW223" s="84"/>
      <c r="AX223" s="83">
        <f t="shared" si="206"/>
        <v>0</v>
      </c>
      <c r="AY223" s="515">
        <v>5</v>
      </c>
      <c r="AZ223" s="48">
        <f t="shared" si="220"/>
        <v>0</v>
      </c>
      <c r="BA223" s="164">
        <f>AFRD2!C178</f>
        <v>0</v>
      </c>
      <c r="BB223" s="48">
        <f t="shared" si="235"/>
        <v>0</v>
      </c>
      <c r="BC223" s="48">
        <v>5</v>
      </c>
      <c r="BD223" s="45">
        <f t="shared" si="211"/>
        <v>0</v>
      </c>
      <c r="BE223" s="45">
        <f>TFCC!C162</f>
        <v>0</v>
      </c>
      <c r="BF223" s="46">
        <f t="shared" si="212"/>
        <v>0</v>
      </c>
      <c r="BG223" s="46">
        <v>5</v>
      </c>
      <c r="BH223" s="56">
        <f t="shared" si="213"/>
        <v>0</v>
      </c>
      <c r="BI223" s="56">
        <f>SWID!C162</f>
        <v>0</v>
      </c>
      <c r="BJ223" s="56">
        <f t="shared" si="214"/>
        <v>0</v>
      </c>
      <c r="BK223" s="516">
        <v>5</v>
      </c>
      <c r="BL223" s="36">
        <f t="shared" si="218"/>
        <v>0</v>
      </c>
      <c r="BM223" s="36">
        <f>NSCC!C164</f>
        <v>0</v>
      </c>
      <c r="BN223" s="122">
        <f t="shared" si="219"/>
        <v>0</v>
      </c>
      <c r="BO223" s="121">
        <v>5</v>
      </c>
      <c r="BP223" s="17">
        <f t="shared" si="222"/>
        <v>0</v>
      </c>
      <c r="BQ223" s="17">
        <f t="shared" si="204"/>
        <v>0</v>
      </c>
      <c r="BR223" s="17"/>
      <c r="BS223" s="54"/>
      <c r="BT223" s="53">
        <f t="shared" si="226"/>
        <v>0</v>
      </c>
      <c r="BU223" s="200"/>
      <c r="BV223" s="71"/>
      <c r="BW223" s="18"/>
      <c r="BX223" s="18"/>
      <c r="BY223" s="17">
        <f t="shared" si="236"/>
        <v>0</v>
      </c>
      <c r="BZ223" s="17">
        <f t="shared" si="216"/>
        <v>26191.589888999999</v>
      </c>
      <c r="CA223" s="17">
        <f t="shared" si="223"/>
        <v>0</v>
      </c>
      <c r="CB223" s="17">
        <f t="shared" si="234"/>
        <v>0</v>
      </c>
      <c r="CC223" s="17">
        <f t="shared" si="215"/>
        <v>26191.589888999999</v>
      </c>
      <c r="CF223" s="17"/>
      <c r="CG223" s="17"/>
      <c r="CH223" s="17"/>
      <c r="CI223" s="17"/>
    </row>
    <row r="224" spans="1:87" x14ac:dyDescent="0.25">
      <c r="A224" s="366">
        <f t="shared" si="217"/>
        <v>45009</v>
      </c>
      <c r="B224" s="112"/>
      <c r="C224" s="372">
        <f t="shared" si="232"/>
        <v>0</v>
      </c>
      <c r="D224" s="371"/>
      <c r="E224" s="371">
        <f t="shared" si="233"/>
        <v>0</v>
      </c>
      <c r="F224" s="371">
        <v>7</v>
      </c>
      <c r="G224" s="170">
        <f t="shared" si="228"/>
        <v>0</v>
      </c>
      <c r="H224" s="709"/>
      <c r="I224" s="169">
        <f t="shared" si="238"/>
        <v>0</v>
      </c>
      <c r="J224" s="169">
        <v>7</v>
      </c>
      <c r="K224" s="174">
        <f t="shared" si="229"/>
        <v>0</v>
      </c>
      <c r="L224" s="46"/>
      <c r="M224" s="697">
        <f t="shared" si="239"/>
        <v>0</v>
      </c>
      <c r="N224" s="45">
        <v>7</v>
      </c>
      <c r="O224" s="128">
        <f t="shared" si="203"/>
        <v>0</v>
      </c>
      <c r="P224" s="128"/>
      <c r="Q224" s="128">
        <f t="shared" si="221"/>
        <v>0</v>
      </c>
      <c r="R224" s="128">
        <v>6</v>
      </c>
      <c r="S224" s="181">
        <f t="shared" si="230"/>
        <v>0</v>
      </c>
      <c r="T224" s="180"/>
      <c r="U224" s="180">
        <f t="shared" si="240"/>
        <v>0</v>
      </c>
      <c r="V224" s="180">
        <v>6</v>
      </c>
      <c r="W224" s="380">
        <f t="shared" si="224"/>
        <v>0</v>
      </c>
      <c r="X224" s="379"/>
      <c r="Y224" s="379">
        <f t="shared" si="241"/>
        <v>0</v>
      </c>
      <c r="Z224" s="379">
        <v>7</v>
      </c>
      <c r="AA224" s="99">
        <f t="shared" si="237"/>
        <v>0</v>
      </c>
      <c r="AB224" s="175"/>
      <c r="AC224" s="98">
        <f t="shared" si="225"/>
        <v>0</v>
      </c>
      <c r="AD224" s="98">
        <v>6</v>
      </c>
      <c r="AE224" s="107">
        <f t="shared" si="227"/>
        <v>0</v>
      </c>
      <c r="AF224" s="106"/>
      <c r="AG224" s="106">
        <f t="shared" si="242"/>
        <v>0</v>
      </c>
      <c r="AH224" s="106">
        <v>6</v>
      </c>
      <c r="AI224" s="115">
        <f t="shared" si="243"/>
        <v>0</v>
      </c>
      <c r="AJ224" s="114"/>
      <c r="AK224" s="114">
        <f t="shared" si="231"/>
        <v>0</v>
      </c>
      <c r="AL224" s="114">
        <v>6</v>
      </c>
      <c r="AM224" s="95">
        <f t="shared" si="244"/>
        <v>0</v>
      </c>
      <c r="AN224" s="196"/>
      <c r="AO224" s="95">
        <v>0</v>
      </c>
      <c r="AP224" s="40">
        <v>8</v>
      </c>
      <c r="AQ224" s="96">
        <f t="shared" si="245"/>
        <v>0</v>
      </c>
      <c r="AR224" s="96"/>
      <c r="AS224" s="96">
        <f t="shared" si="246"/>
        <v>0</v>
      </c>
      <c r="AT224" s="39">
        <v>6</v>
      </c>
      <c r="AU224" s="77"/>
      <c r="AV224" s="83">
        <f t="shared" si="247"/>
        <v>0</v>
      </c>
      <c r="AW224" s="84"/>
      <c r="AX224" s="83">
        <f t="shared" si="206"/>
        <v>0</v>
      </c>
      <c r="AY224" s="515">
        <v>5</v>
      </c>
      <c r="AZ224" s="48">
        <f t="shared" si="220"/>
        <v>0</v>
      </c>
      <c r="BA224" s="164">
        <f>AFRD2!C179</f>
        <v>0</v>
      </c>
      <c r="BB224" s="48">
        <f t="shared" si="235"/>
        <v>0</v>
      </c>
      <c r="BC224" s="48">
        <v>5</v>
      </c>
      <c r="BD224" s="45">
        <f t="shared" si="211"/>
        <v>0</v>
      </c>
      <c r="BE224" s="45">
        <f>TFCC!C163</f>
        <v>0</v>
      </c>
      <c r="BF224" s="46">
        <f t="shared" si="212"/>
        <v>0</v>
      </c>
      <c r="BG224" s="46">
        <v>5</v>
      </c>
      <c r="BH224" s="56">
        <f t="shared" si="213"/>
        <v>0</v>
      </c>
      <c r="BI224" s="56">
        <f>SWID!C163</f>
        <v>0</v>
      </c>
      <c r="BJ224" s="56">
        <f t="shared" si="214"/>
        <v>0</v>
      </c>
      <c r="BK224" s="516">
        <v>5</v>
      </c>
      <c r="BL224" s="36">
        <f t="shared" si="218"/>
        <v>0</v>
      </c>
      <c r="BM224" s="36">
        <f>NSCC!C165</f>
        <v>0</v>
      </c>
      <c r="BN224" s="122">
        <f t="shared" si="219"/>
        <v>0</v>
      </c>
      <c r="BO224" s="121">
        <v>5</v>
      </c>
      <c r="BP224" s="17">
        <f t="shared" si="222"/>
        <v>0</v>
      </c>
      <c r="BQ224" s="17">
        <f t="shared" si="204"/>
        <v>0</v>
      </c>
      <c r="BR224" s="17"/>
      <c r="BS224" s="54"/>
      <c r="BT224" s="53">
        <f t="shared" si="226"/>
        <v>0</v>
      </c>
      <c r="BU224" s="200"/>
      <c r="BV224" s="71"/>
      <c r="BW224" s="18"/>
      <c r="BX224" s="18"/>
      <c r="BY224" s="17">
        <f t="shared" ref="BY224:BY261" si="248">BT224*1.9835</f>
        <v>0</v>
      </c>
      <c r="BZ224" s="17">
        <f t="shared" si="216"/>
        <v>26191.589888999999</v>
      </c>
      <c r="CA224" s="17">
        <f t="shared" si="223"/>
        <v>0</v>
      </c>
      <c r="CB224" s="17">
        <f t="shared" si="234"/>
        <v>0</v>
      </c>
      <c r="CC224" s="17">
        <f t="shared" si="215"/>
        <v>26191.589888999999</v>
      </c>
      <c r="CF224" s="17"/>
      <c r="CG224" s="17"/>
      <c r="CH224" s="17"/>
      <c r="CI224" s="17"/>
    </row>
    <row r="225" spans="1:87" x14ac:dyDescent="0.25">
      <c r="A225" s="366">
        <f t="shared" si="217"/>
        <v>45010</v>
      </c>
      <c r="B225" s="112"/>
      <c r="C225" s="372">
        <f t="shared" si="232"/>
        <v>0</v>
      </c>
      <c r="D225" s="371"/>
      <c r="E225" s="371">
        <f t="shared" si="233"/>
        <v>0</v>
      </c>
      <c r="F225" s="371">
        <v>7</v>
      </c>
      <c r="G225" s="170">
        <f t="shared" si="228"/>
        <v>0</v>
      </c>
      <c r="H225" s="709"/>
      <c r="I225" s="169">
        <f t="shared" si="238"/>
        <v>0</v>
      </c>
      <c r="J225" s="169">
        <v>7</v>
      </c>
      <c r="K225" s="174">
        <f t="shared" si="229"/>
        <v>0</v>
      </c>
      <c r="L225" s="46"/>
      <c r="M225" s="697">
        <f t="shared" si="239"/>
        <v>0</v>
      </c>
      <c r="N225" s="45">
        <v>7</v>
      </c>
      <c r="O225" s="128">
        <f t="shared" si="203"/>
        <v>0</v>
      </c>
      <c r="P225" s="128"/>
      <c r="Q225" s="128">
        <f t="shared" si="221"/>
        <v>0</v>
      </c>
      <c r="R225" s="128">
        <v>6</v>
      </c>
      <c r="S225" s="181">
        <f t="shared" si="230"/>
        <v>0</v>
      </c>
      <c r="T225" s="180"/>
      <c r="U225" s="180">
        <f t="shared" si="240"/>
        <v>0</v>
      </c>
      <c r="V225" s="180">
        <v>6</v>
      </c>
      <c r="W225" s="380">
        <f t="shared" si="224"/>
        <v>0</v>
      </c>
      <c r="X225" s="379"/>
      <c r="Y225" s="379">
        <f t="shared" si="241"/>
        <v>0</v>
      </c>
      <c r="Z225" s="379">
        <v>7</v>
      </c>
      <c r="AA225" s="99">
        <f t="shared" si="237"/>
        <v>0</v>
      </c>
      <c r="AB225" s="175"/>
      <c r="AC225" s="98">
        <f t="shared" si="225"/>
        <v>0</v>
      </c>
      <c r="AD225" s="98">
        <v>6</v>
      </c>
      <c r="AE225" s="107">
        <f t="shared" si="227"/>
        <v>0</v>
      </c>
      <c r="AF225" s="106"/>
      <c r="AG225" s="106">
        <f t="shared" si="242"/>
        <v>0</v>
      </c>
      <c r="AH225" s="106">
        <v>6</v>
      </c>
      <c r="AI225" s="115">
        <f t="shared" si="243"/>
        <v>0</v>
      </c>
      <c r="AJ225" s="114"/>
      <c r="AK225" s="114">
        <f t="shared" si="231"/>
        <v>0</v>
      </c>
      <c r="AL225" s="114">
        <v>6</v>
      </c>
      <c r="AM225" s="95">
        <f t="shared" si="244"/>
        <v>0</v>
      </c>
      <c r="AN225" s="196"/>
      <c r="AO225" s="95">
        <v>0</v>
      </c>
      <c r="AP225" s="40">
        <v>8</v>
      </c>
      <c r="AQ225" s="96">
        <f t="shared" si="245"/>
        <v>0</v>
      </c>
      <c r="AR225" s="96"/>
      <c r="AS225" s="96">
        <f t="shared" si="246"/>
        <v>0</v>
      </c>
      <c r="AT225" s="39">
        <v>6</v>
      </c>
      <c r="AU225" s="77"/>
      <c r="AV225" s="83">
        <f t="shared" si="247"/>
        <v>0</v>
      </c>
      <c r="AW225" s="84"/>
      <c r="AX225" s="83">
        <f t="shared" si="206"/>
        <v>0</v>
      </c>
      <c r="AY225" s="515">
        <v>5</v>
      </c>
      <c r="AZ225" s="48">
        <f t="shared" si="220"/>
        <v>0</v>
      </c>
      <c r="BA225" s="164">
        <f>AFRD2!C180</f>
        <v>0</v>
      </c>
      <c r="BB225" s="48">
        <f t="shared" si="235"/>
        <v>0</v>
      </c>
      <c r="BC225" s="48">
        <v>5</v>
      </c>
      <c r="BD225" s="45">
        <f t="shared" si="211"/>
        <v>0</v>
      </c>
      <c r="BE225" s="45">
        <f>TFCC!C164</f>
        <v>0</v>
      </c>
      <c r="BF225" s="46">
        <f t="shared" si="212"/>
        <v>0</v>
      </c>
      <c r="BG225" s="46">
        <v>5</v>
      </c>
      <c r="BH225" s="56">
        <f t="shared" si="213"/>
        <v>0</v>
      </c>
      <c r="BI225" s="56">
        <f>SWID!C164</f>
        <v>0</v>
      </c>
      <c r="BJ225" s="56">
        <f t="shared" si="214"/>
        <v>0</v>
      </c>
      <c r="BK225" s="516">
        <v>5</v>
      </c>
      <c r="BL225" s="36">
        <f t="shared" si="218"/>
        <v>0</v>
      </c>
      <c r="BM225" s="36"/>
      <c r="BN225" s="122">
        <f t="shared" si="219"/>
        <v>0</v>
      </c>
      <c r="BO225" s="121">
        <v>5</v>
      </c>
      <c r="BP225" s="17">
        <f t="shared" si="222"/>
        <v>0</v>
      </c>
      <c r="BQ225" s="17">
        <f t="shared" si="204"/>
        <v>0</v>
      </c>
      <c r="BR225" s="17"/>
      <c r="BS225" s="54"/>
      <c r="BT225" s="53">
        <f t="shared" si="226"/>
        <v>0</v>
      </c>
      <c r="BU225" s="200"/>
      <c r="BV225" s="71"/>
      <c r="BW225" s="18"/>
      <c r="BX225" s="18"/>
      <c r="BY225" s="17">
        <f t="shared" si="248"/>
        <v>0</v>
      </c>
      <c r="BZ225" s="17">
        <f t="shared" si="216"/>
        <v>26191.589888999999</v>
      </c>
      <c r="CA225" s="17">
        <f t="shared" si="223"/>
        <v>0</v>
      </c>
      <c r="CB225" s="17">
        <f t="shared" si="234"/>
        <v>0</v>
      </c>
      <c r="CC225" s="17">
        <f t="shared" si="215"/>
        <v>26191.589888999999</v>
      </c>
      <c r="CF225" s="17"/>
      <c r="CG225" s="17"/>
      <c r="CH225" s="17"/>
      <c r="CI225" s="17"/>
    </row>
    <row r="226" spans="1:87" x14ac:dyDescent="0.25">
      <c r="A226" s="366">
        <f t="shared" si="217"/>
        <v>45011</v>
      </c>
      <c r="B226" s="112"/>
      <c r="C226" s="372">
        <f t="shared" si="232"/>
        <v>0</v>
      </c>
      <c r="D226" s="371"/>
      <c r="E226" s="371">
        <f t="shared" si="233"/>
        <v>0</v>
      </c>
      <c r="F226" s="371">
        <v>7</v>
      </c>
      <c r="G226" s="170">
        <f t="shared" si="228"/>
        <v>0</v>
      </c>
      <c r="H226" s="709"/>
      <c r="I226" s="169">
        <f t="shared" si="238"/>
        <v>0</v>
      </c>
      <c r="J226" s="169">
        <v>7</v>
      </c>
      <c r="K226" s="174">
        <f t="shared" si="229"/>
        <v>0</v>
      </c>
      <c r="L226" s="46"/>
      <c r="M226" s="697">
        <f t="shared" si="239"/>
        <v>0</v>
      </c>
      <c r="N226" s="45">
        <v>7</v>
      </c>
      <c r="O226" s="128">
        <f t="shared" ref="O226:O231" si="249">P226*1.9835</f>
        <v>0</v>
      </c>
      <c r="P226" s="128"/>
      <c r="Q226" s="128">
        <f t="shared" si="221"/>
        <v>0</v>
      </c>
      <c r="R226" s="128">
        <v>6</v>
      </c>
      <c r="S226" s="181">
        <f t="shared" si="230"/>
        <v>0</v>
      </c>
      <c r="T226" s="180"/>
      <c r="U226" s="180">
        <f t="shared" si="240"/>
        <v>0</v>
      </c>
      <c r="V226" s="180">
        <v>6</v>
      </c>
      <c r="W226" s="380">
        <f t="shared" si="224"/>
        <v>0</v>
      </c>
      <c r="X226" s="379"/>
      <c r="Y226" s="379">
        <f t="shared" si="241"/>
        <v>0</v>
      </c>
      <c r="Z226" s="379">
        <v>7</v>
      </c>
      <c r="AA226" s="99">
        <f t="shared" si="237"/>
        <v>0</v>
      </c>
      <c r="AB226" s="175"/>
      <c r="AC226" s="98">
        <f t="shared" si="225"/>
        <v>0</v>
      </c>
      <c r="AD226" s="98">
        <v>6</v>
      </c>
      <c r="AE226" s="107">
        <f t="shared" si="227"/>
        <v>0</v>
      </c>
      <c r="AF226" s="106"/>
      <c r="AG226" s="106">
        <f t="shared" si="242"/>
        <v>0</v>
      </c>
      <c r="AH226" s="106">
        <v>6</v>
      </c>
      <c r="AI226" s="115">
        <f t="shared" si="243"/>
        <v>0</v>
      </c>
      <c r="AJ226" s="114"/>
      <c r="AK226" s="114">
        <f t="shared" si="231"/>
        <v>0</v>
      </c>
      <c r="AL226" s="114">
        <v>6</v>
      </c>
      <c r="AM226" s="95">
        <f t="shared" si="244"/>
        <v>0</v>
      </c>
      <c r="AN226" s="196"/>
      <c r="AO226" s="95">
        <v>0</v>
      </c>
      <c r="AP226" s="40">
        <v>8</v>
      </c>
      <c r="AQ226" s="96">
        <f t="shared" si="245"/>
        <v>0</v>
      </c>
      <c r="AR226" s="96"/>
      <c r="AS226" s="96">
        <f t="shared" si="246"/>
        <v>0</v>
      </c>
      <c r="AT226" s="39">
        <v>6</v>
      </c>
      <c r="AU226" s="77"/>
      <c r="AV226" s="83">
        <f t="shared" si="247"/>
        <v>0</v>
      </c>
      <c r="AW226" s="84"/>
      <c r="AX226" s="83">
        <f t="shared" si="206"/>
        <v>0</v>
      </c>
      <c r="AY226" s="515">
        <v>5</v>
      </c>
      <c r="AZ226" s="48">
        <f t="shared" si="220"/>
        <v>0</v>
      </c>
      <c r="BA226" s="164">
        <f>AFRD2!C181</f>
        <v>0</v>
      </c>
      <c r="BB226" s="48">
        <f t="shared" si="235"/>
        <v>0</v>
      </c>
      <c r="BC226" s="48">
        <v>5</v>
      </c>
      <c r="BD226" s="45">
        <f t="shared" si="211"/>
        <v>0</v>
      </c>
      <c r="BE226" s="45">
        <f>TFCC!C165</f>
        <v>0</v>
      </c>
      <c r="BF226" s="46">
        <f t="shared" si="212"/>
        <v>0</v>
      </c>
      <c r="BG226" s="46">
        <v>5</v>
      </c>
      <c r="BH226" s="56">
        <f t="shared" si="213"/>
        <v>0</v>
      </c>
      <c r="BI226" s="56">
        <f>SWID!C165</f>
        <v>0</v>
      </c>
      <c r="BJ226" s="56">
        <f t="shared" si="214"/>
        <v>0</v>
      </c>
      <c r="BK226" s="516">
        <v>5</v>
      </c>
      <c r="BL226" s="36">
        <f t="shared" si="218"/>
        <v>0</v>
      </c>
      <c r="BM226" s="36"/>
      <c r="BN226" s="122">
        <f t="shared" si="219"/>
        <v>0</v>
      </c>
      <c r="BO226" s="121">
        <v>5</v>
      </c>
      <c r="BP226" s="17">
        <f t="shared" si="222"/>
        <v>0</v>
      </c>
      <c r="BQ226" s="17">
        <f t="shared" si="204"/>
        <v>0</v>
      </c>
      <c r="BR226" s="17"/>
      <c r="BS226" s="54"/>
      <c r="BT226" s="53">
        <f t="shared" si="226"/>
        <v>0</v>
      </c>
      <c r="BU226" s="200"/>
      <c r="BV226" s="71"/>
      <c r="BW226" s="18"/>
      <c r="BX226" s="18"/>
      <c r="BY226" s="17">
        <f t="shared" si="248"/>
        <v>0</v>
      </c>
      <c r="BZ226" s="17">
        <f t="shared" si="216"/>
        <v>26191.589888999999</v>
      </c>
      <c r="CA226" s="17">
        <f t="shared" si="223"/>
        <v>0</v>
      </c>
      <c r="CB226" s="17">
        <f t="shared" si="234"/>
        <v>0</v>
      </c>
      <c r="CC226" s="17">
        <f t="shared" si="215"/>
        <v>26191.589888999999</v>
      </c>
      <c r="CF226" s="17"/>
      <c r="CG226" s="17"/>
      <c r="CH226" s="17"/>
      <c r="CI226" s="17"/>
    </row>
    <row r="227" spans="1:87" x14ac:dyDescent="0.25">
      <c r="A227" s="366">
        <f t="shared" si="217"/>
        <v>45012</v>
      </c>
      <c r="B227" s="112"/>
      <c r="C227" s="372">
        <f t="shared" si="232"/>
        <v>0</v>
      </c>
      <c r="D227" s="371"/>
      <c r="E227" s="371">
        <f t="shared" si="233"/>
        <v>0</v>
      </c>
      <c r="F227" s="371">
        <v>7</v>
      </c>
      <c r="G227" s="170">
        <f t="shared" si="228"/>
        <v>0</v>
      </c>
      <c r="H227" s="709"/>
      <c r="I227" s="169">
        <f t="shared" si="238"/>
        <v>0</v>
      </c>
      <c r="J227" s="169">
        <v>7</v>
      </c>
      <c r="K227" s="174">
        <f t="shared" si="229"/>
        <v>0</v>
      </c>
      <c r="L227" s="46"/>
      <c r="M227" s="697">
        <f t="shared" si="239"/>
        <v>0</v>
      </c>
      <c r="N227" s="45">
        <v>7</v>
      </c>
      <c r="O227" s="128">
        <f t="shared" si="249"/>
        <v>0</v>
      </c>
      <c r="P227" s="128"/>
      <c r="Q227" s="128">
        <f t="shared" si="221"/>
        <v>0</v>
      </c>
      <c r="R227" s="128">
        <v>6</v>
      </c>
      <c r="S227" s="181">
        <f t="shared" si="230"/>
        <v>0</v>
      </c>
      <c r="T227" s="180"/>
      <c r="U227" s="180">
        <f t="shared" si="240"/>
        <v>0</v>
      </c>
      <c r="V227" s="180">
        <v>6</v>
      </c>
      <c r="W227" s="380">
        <f t="shared" si="224"/>
        <v>0</v>
      </c>
      <c r="X227" s="379"/>
      <c r="Y227" s="379">
        <f t="shared" si="241"/>
        <v>0</v>
      </c>
      <c r="Z227" s="379">
        <v>7</v>
      </c>
      <c r="AA227" s="99">
        <f t="shared" si="237"/>
        <v>0</v>
      </c>
      <c r="AB227" s="175"/>
      <c r="AC227" s="98">
        <f t="shared" si="225"/>
        <v>0</v>
      </c>
      <c r="AD227" s="98">
        <v>6</v>
      </c>
      <c r="AE227" s="107">
        <f t="shared" si="227"/>
        <v>0</v>
      </c>
      <c r="AF227" s="106"/>
      <c r="AG227" s="106">
        <f t="shared" si="242"/>
        <v>0</v>
      </c>
      <c r="AH227" s="106">
        <v>6</v>
      </c>
      <c r="AI227" s="115">
        <f t="shared" si="243"/>
        <v>0</v>
      </c>
      <c r="AJ227" s="114"/>
      <c r="AK227" s="114">
        <f t="shared" si="231"/>
        <v>0</v>
      </c>
      <c r="AL227" s="114">
        <v>6</v>
      </c>
      <c r="AM227" s="95">
        <f t="shared" si="244"/>
        <v>0</v>
      </c>
      <c r="AN227" s="196"/>
      <c r="AO227" s="95">
        <v>0</v>
      </c>
      <c r="AP227" s="40">
        <v>8</v>
      </c>
      <c r="AQ227" s="96">
        <f t="shared" si="245"/>
        <v>0</v>
      </c>
      <c r="AR227" s="96"/>
      <c r="AS227" s="96">
        <f t="shared" si="246"/>
        <v>0</v>
      </c>
      <c r="AT227" s="39">
        <v>6</v>
      </c>
      <c r="AU227" s="77"/>
      <c r="AV227" s="83">
        <f t="shared" si="247"/>
        <v>0</v>
      </c>
      <c r="AW227" s="84"/>
      <c r="AX227" s="83">
        <f t="shared" si="206"/>
        <v>0</v>
      </c>
      <c r="AY227" s="515">
        <v>5</v>
      </c>
      <c r="AZ227" s="48">
        <f t="shared" si="220"/>
        <v>0</v>
      </c>
      <c r="BA227" s="164">
        <f>AFRD2!C182</f>
        <v>0</v>
      </c>
      <c r="BB227" s="48">
        <f t="shared" si="235"/>
        <v>0</v>
      </c>
      <c r="BC227" s="48">
        <v>5</v>
      </c>
      <c r="BD227" s="45">
        <f t="shared" si="211"/>
        <v>0</v>
      </c>
      <c r="BE227" s="45">
        <f>TFCC!C166</f>
        <v>0</v>
      </c>
      <c r="BF227" s="46">
        <f t="shared" si="212"/>
        <v>0</v>
      </c>
      <c r="BG227" s="46">
        <v>5</v>
      </c>
      <c r="BH227" s="56">
        <f t="shared" si="213"/>
        <v>0</v>
      </c>
      <c r="BI227" s="56">
        <f>SWID!C166</f>
        <v>0</v>
      </c>
      <c r="BJ227" s="56">
        <f t="shared" si="214"/>
        <v>0</v>
      </c>
      <c r="BK227" s="516">
        <v>5</v>
      </c>
      <c r="BL227" s="36">
        <f t="shared" si="218"/>
        <v>0</v>
      </c>
      <c r="BM227" s="36"/>
      <c r="BN227" s="122">
        <f t="shared" si="219"/>
        <v>0</v>
      </c>
      <c r="BO227" s="121">
        <v>5</v>
      </c>
      <c r="BP227" s="17">
        <f t="shared" si="222"/>
        <v>0</v>
      </c>
      <c r="BQ227" s="17">
        <f t="shared" si="204"/>
        <v>0</v>
      </c>
      <c r="BR227" s="17"/>
      <c r="BS227" s="54"/>
      <c r="BT227" s="53">
        <f t="shared" si="226"/>
        <v>0</v>
      </c>
      <c r="BU227" s="200"/>
      <c r="BV227" s="191" t="e">
        <f>AVERAGE(BU221:BU227)</f>
        <v>#DIV/0!</v>
      </c>
      <c r="BW227" s="18"/>
      <c r="BX227" s="18"/>
      <c r="BY227" s="17">
        <f t="shared" si="248"/>
        <v>0</v>
      </c>
      <c r="BZ227" s="17">
        <f t="shared" si="216"/>
        <v>26191.589888999999</v>
      </c>
      <c r="CA227" s="17">
        <f t="shared" si="223"/>
        <v>0</v>
      </c>
      <c r="CB227" s="17">
        <f t="shared" si="234"/>
        <v>0</v>
      </c>
      <c r="CC227" s="17">
        <f t="shared" si="215"/>
        <v>26191.589888999999</v>
      </c>
      <c r="CF227" s="17"/>
      <c r="CG227" s="17"/>
      <c r="CH227" s="17"/>
      <c r="CI227" s="17"/>
    </row>
    <row r="228" spans="1:87" x14ac:dyDescent="0.25">
      <c r="A228" s="366">
        <f t="shared" si="217"/>
        <v>45013</v>
      </c>
      <c r="B228" s="112"/>
      <c r="C228" s="372">
        <f t="shared" si="232"/>
        <v>0</v>
      </c>
      <c r="D228" s="371"/>
      <c r="E228" s="371">
        <f t="shared" si="233"/>
        <v>0</v>
      </c>
      <c r="F228" s="371">
        <v>7</v>
      </c>
      <c r="G228" s="170">
        <f t="shared" si="228"/>
        <v>0</v>
      </c>
      <c r="H228" s="709"/>
      <c r="I228" s="169">
        <f t="shared" si="238"/>
        <v>0</v>
      </c>
      <c r="J228" s="169">
        <v>7</v>
      </c>
      <c r="K228" s="174">
        <f t="shared" si="229"/>
        <v>0</v>
      </c>
      <c r="L228" s="46"/>
      <c r="M228" s="697">
        <f t="shared" si="239"/>
        <v>0</v>
      </c>
      <c r="N228" s="45">
        <v>7</v>
      </c>
      <c r="O228" s="128">
        <f t="shared" si="249"/>
        <v>0</v>
      </c>
      <c r="P228" s="128"/>
      <c r="Q228" s="128">
        <f t="shared" si="221"/>
        <v>0</v>
      </c>
      <c r="R228" s="128">
        <v>6</v>
      </c>
      <c r="S228" s="181">
        <f t="shared" si="230"/>
        <v>0</v>
      </c>
      <c r="T228" s="180"/>
      <c r="U228" s="180">
        <f t="shared" si="240"/>
        <v>0</v>
      </c>
      <c r="V228" s="180">
        <v>6</v>
      </c>
      <c r="W228" s="380">
        <f t="shared" si="224"/>
        <v>0</v>
      </c>
      <c r="X228" s="379"/>
      <c r="Y228" s="379">
        <f t="shared" si="241"/>
        <v>0</v>
      </c>
      <c r="Z228" s="379">
        <v>7</v>
      </c>
      <c r="AA228" s="99">
        <f t="shared" si="237"/>
        <v>0</v>
      </c>
      <c r="AB228" s="175"/>
      <c r="AC228" s="98">
        <f t="shared" si="225"/>
        <v>0</v>
      </c>
      <c r="AD228" s="98">
        <v>6</v>
      </c>
      <c r="AE228" s="107">
        <f t="shared" si="227"/>
        <v>0</v>
      </c>
      <c r="AF228" s="106"/>
      <c r="AG228" s="106">
        <f t="shared" si="242"/>
        <v>0</v>
      </c>
      <c r="AH228" s="106">
        <v>6</v>
      </c>
      <c r="AI228" s="115">
        <f t="shared" si="243"/>
        <v>0</v>
      </c>
      <c r="AJ228" s="114"/>
      <c r="AK228" s="114">
        <f t="shared" si="231"/>
        <v>0</v>
      </c>
      <c r="AL228" s="114">
        <v>6</v>
      </c>
      <c r="AM228" s="95">
        <f t="shared" si="244"/>
        <v>0</v>
      </c>
      <c r="AN228" s="196"/>
      <c r="AO228" s="95">
        <v>0</v>
      </c>
      <c r="AP228" s="40">
        <v>8</v>
      </c>
      <c r="AQ228" s="96">
        <f t="shared" si="245"/>
        <v>0</v>
      </c>
      <c r="AR228" s="96"/>
      <c r="AS228" s="96">
        <f t="shared" si="246"/>
        <v>0</v>
      </c>
      <c r="AT228" s="39">
        <v>6</v>
      </c>
      <c r="AU228" s="77"/>
      <c r="AV228" s="83">
        <f t="shared" si="247"/>
        <v>0</v>
      </c>
      <c r="AW228" s="84"/>
      <c r="AX228" s="83">
        <f t="shared" si="206"/>
        <v>0</v>
      </c>
      <c r="AY228" s="515">
        <v>5</v>
      </c>
      <c r="AZ228" s="48">
        <f t="shared" si="220"/>
        <v>0</v>
      </c>
      <c r="BA228" s="164">
        <f>AFRD2!C183</f>
        <v>0</v>
      </c>
      <c r="BB228" s="48">
        <f t="shared" si="235"/>
        <v>0</v>
      </c>
      <c r="BC228" s="48">
        <v>5</v>
      </c>
      <c r="BD228" s="45">
        <f t="shared" si="211"/>
        <v>0</v>
      </c>
      <c r="BE228" s="45">
        <f>TFCC!C167</f>
        <v>0</v>
      </c>
      <c r="BF228" s="46">
        <f t="shared" si="212"/>
        <v>0</v>
      </c>
      <c r="BG228" s="46">
        <v>5</v>
      </c>
      <c r="BH228" s="56">
        <f t="shared" si="213"/>
        <v>0</v>
      </c>
      <c r="BI228" s="56">
        <f>SWID!C167</f>
        <v>0</v>
      </c>
      <c r="BJ228" s="56">
        <f t="shared" si="214"/>
        <v>0</v>
      </c>
      <c r="BK228" s="516">
        <v>5</v>
      </c>
      <c r="BL228" s="36">
        <f t="shared" si="218"/>
        <v>0</v>
      </c>
      <c r="BM228" s="36"/>
      <c r="BN228" s="122">
        <f t="shared" si="219"/>
        <v>0</v>
      </c>
      <c r="BO228" s="121">
        <v>5</v>
      </c>
      <c r="BP228" s="17">
        <f t="shared" si="222"/>
        <v>0</v>
      </c>
      <c r="BQ228" s="17">
        <f t="shared" si="204"/>
        <v>0</v>
      </c>
      <c r="BR228" s="17"/>
      <c r="BS228" s="54"/>
      <c r="BT228" s="53">
        <f t="shared" si="226"/>
        <v>0</v>
      </c>
      <c r="BU228" s="200"/>
      <c r="BV228" s="71"/>
      <c r="BW228" s="18"/>
      <c r="BX228" s="18"/>
      <c r="BY228" s="17">
        <f t="shared" si="248"/>
        <v>0</v>
      </c>
      <c r="BZ228" s="17">
        <f t="shared" si="216"/>
        <v>26191.589888999999</v>
      </c>
      <c r="CA228" s="17">
        <f t="shared" si="223"/>
        <v>0</v>
      </c>
      <c r="CB228" s="17">
        <f t="shared" si="234"/>
        <v>0</v>
      </c>
      <c r="CC228" s="17">
        <f t="shared" si="215"/>
        <v>26191.589888999999</v>
      </c>
      <c r="CF228" s="17"/>
      <c r="CG228" s="17"/>
      <c r="CH228" s="17"/>
      <c r="CI228" s="17"/>
    </row>
    <row r="229" spans="1:87" x14ac:dyDescent="0.25">
      <c r="A229" s="366">
        <f t="shared" si="217"/>
        <v>45014</v>
      </c>
      <c r="B229" s="112"/>
      <c r="C229" s="372">
        <f t="shared" si="232"/>
        <v>0</v>
      </c>
      <c r="D229" s="371"/>
      <c r="E229" s="371">
        <f t="shared" si="233"/>
        <v>0</v>
      </c>
      <c r="F229" s="371">
        <v>7</v>
      </c>
      <c r="G229" s="170">
        <f t="shared" si="228"/>
        <v>0</v>
      </c>
      <c r="H229" s="709"/>
      <c r="I229" s="169">
        <f t="shared" si="238"/>
        <v>0</v>
      </c>
      <c r="J229" s="169">
        <v>7</v>
      </c>
      <c r="K229" s="174">
        <f t="shared" si="229"/>
        <v>0</v>
      </c>
      <c r="L229" s="46"/>
      <c r="M229" s="697">
        <f t="shared" si="239"/>
        <v>0</v>
      </c>
      <c r="N229" s="45">
        <v>7</v>
      </c>
      <c r="O229" s="128">
        <f t="shared" si="249"/>
        <v>0</v>
      </c>
      <c r="P229" s="128"/>
      <c r="Q229" s="128">
        <f t="shared" si="221"/>
        <v>0</v>
      </c>
      <c r="R229" s="128">
        <v>6</v>
      </c>
      <c r="S229" s="181">
        <f t="shared" si="230"/>
        <v>0</v>
      </c>
      <c r="T229" s="180"/>
      <c r="U229" s="180">
        <f t="shared" si="240"/>
        <v>0</v>
      </c>
      <c r="V229" s="180">
        <v>6</v>
      </c>
      <c r="W229" s="380">
        <f t="shared" si="224"/>
        <v>0</v>
      </c>
      <c r="X229" s="379"/>
      <c r="Y229" s="379">
        <f t="shared" si="241"/>
        <v>0</v>
      </c>
      <c r="Z229" s="379">
        <v>7</v>
      </c>
      <c r="AA229" s="99">
        <f t="shared" si="237"/>
        <v>0</v>
      </c>
      <c r="AB229" s="175"/>
      <c r="AC229" s="98">
        <f t="shared" si="225"/>
        <v>0</v>
      </c>
      <c r="AD229" s="98">
        <v>6</v>
      </c>
      <c r="AE229" s="107">
        <f t="shared" si="227"/>
        <v>0</v>
      </c>
      <c r="AF229" s="106"/>
      <c r="AG229" s="106">
        <f t="shared" si="242"/>
        <v>0</v>
      </c>
      <c r="AH229" s="106">
        <v>6</v>
      </c>
      <c r="AI229" s="115">
        <f t="shared" si="243"/>
        <v>0</v>
      </c>
      <c r="AJ229" s="114"/>
      <c r="AK229" s="114">
        <f t="shared" si="231"/>
        <v>0</v>
      </c>
      <c r="AL229" s="114">
        <v>6</v>
      </c>
      <c r="AM229" s="95">
        <f t="shared" si="244"/>
        <v>0</v>
      </c>
      <c r="AN229" s="196"/>
      <c r="AO229" s="95">
        <v>0</v>
      </c>
      <c r="AP229" s="40">
        <v>8</v>
      </c>
      <c r="AQ229" s="96">
        <f t="shared" si="245"/>
        <v>0</v>
      </c>
      <c r="AR229" s="96"/>
      <c r="AS229" s="96">
        <f t="shared" si="246"/>
        <v>0</v>
      </c>
      <c r="AT229" s="39">
        <v>6</v>
      </c>
      <c r="AU229" s="77"/>
      <c r="AV229" s="83">
        <f t="shared" si="247"/>
        <v>0</v>
      </c>
      <c r="AW229" s="84"/>
      <c r="AX229" s="83">
        <f t="shared" si="206"/>
        <v>0</v>
      </c>
      <c r="AY229" s="515">
        <v>5</v>
      </c>
      <c r="AZ229" s="48">
        <f t="shared" si="220"/>
        <v>0</v>
      </c>
      <c r="BA229" s="164">
        <f>AFRD2!C184</f>
        <v>0</v>
      </c>
      <c r="BB229" s="48">
        <f t="shared" si="235"/>
        <v>0</v>
      </c>
      <c r="BC229" s="48">
        <v>5</v>
      </c>
      <c r="BD229" s="45">
        <f t="shared" si="211"/>
        <v>0</v>
      </c>
      <c r="BE229" s="45">
        <f>TFCC!C168</f>
        <v>0</v>
      </c>
      <c r="BF229" s="46">
        <f t="shared" si="212"/>
        <v>0</v>
      </c>
      <c r="BG229" s="46">
        <v>5</v>
      </c>
      <c r="BH229" s="56">
        <f t="shared" si="213"/>
        <v>0</v>
      </c>
      <c r="BI229" s="56">
        <f>SWID!C168</f>
        <v>0</v>
      </c>
      <c r="BJ229" s="56">
        <f t="shared" si="214"/>
        <v>0</v>
      </c>
      <c r="BK229" s="516">
        <v>5</v>
      </c>
      <c r="BL229" s="36">
        <f t="shared" si="218"/>
        <v>0</v>
      </c>
      <c r="BM229" s="36"/>
      <c r="BN229" s="122">
        <f t="shared" si="219"/>
        <v>0</v>
      </c>
      <c r="BO229" s="121">
        <v>5</v>
      </c>
      <c r="BP229" s="17">
        <f t="shared" si="222"/>
        <v>0</v>
      </c>
      <c r="BQ229" s="17">
        <f t="shared" ref="BQ229:BQ292" si="250">BL229+BH229+AZ229+AQ229+AM229+AI229+BD229+AE229+AA229+K229+G229+W229+AV229+S229+O229+C229</f>
        <v>0</v>
      </c>
      <c r="BR229" s="17"/>
      <c r="BS229" s="54"/>
      <c r="BT229" s="53">
        <f t="shared" si="226"/>
        <v>0</v>
      </c>
      <c r="BU229" s="200"/>
      <c r="BV229" s="71"/>
      <c r="BW229" s="18"/>
      <c r="BX229" s="18"/>
      <c r="BY229" s="17">
        <f t="shared" si="248"/>
        <v>0</v>
      </c>
      <c r="BZ229" s="17">
        <f>BY229+BZ228</f>
        <v>26191.589888999999</v>
      </c>
      <c r="CA229" s="17">
        <f t="shared" si="223"/>
        <v>0</v>
      </c>
      <c r="CB229" s="17">
        <f t="shared" si="234"/>
        <v>0</v>
      </c>
      <c r="CC229" s="17">
        <f t="shared" si="215"/>
        <v>26191.589888999999</v>
      </c>
      <c r="CF229" s="17"/>
      <c r="CG229" s="17"/>
      <c r="CH229" s="17"/>
      <c r="CI229" s="17"/>
    </row>
    <row r="230" spans="1:87" x14ac:dyDescent="0.25">
      <c r="A230" s="366">
        <f t="shared" si="217"/>
        <v>45015</v>
      </c>
      <c r="B230" s="112"/>
      <c r="C230" s="372">
        <f t="shared" si="232"/>
        <v>0</v>
      </c>
      <c r="D230" s="371"/>
      <c r="E230" s="371">
        <f t="shared" si="233"/>
        <v>0</v>
      </c>
      <c r="F230" s="371">
        <v>7</v>
      </c>
      <c r="G230" s="170">
        <f t="shared" si="228"/>
        <v>0</v>
      </c>
      <c r="H230" s="709"/>
      <c r="I230" s="169">
        <f t="shared" si="238"/>
        <v>0</v>
      </c>
      <c r="J230" s="169">
        <v>7</v>
      </c>
      <c r="K230" s="174">
        <f t="shared" si="229"/>
        <v>0</v>
      </c>
      <c r="L230" s="46"/>
      <c r="M230" s="697">
        <f t="shared" si="239"/>
        <v>0</v>
      </c>
      <c r="N230" s="45">
        <v>7</v>
      </c>
      <c r="O230" s="128">
        <f t="shared" si="249"/>
        <v>0</v>
      </c>
      <c r="P230" s="128"/>
      <c r="Q230" s="128">
        <f t="shared" si="221"/>
        <v>0</v>
      </c>
      <c r="R230" s="128">
        <v>6</v>
      </c>
      <c r="S230" s="181">
        <f t="shared" si="230"/>
        <v>0</v>
      </c>
      <c r="T230" s="180"/>
      <c r="U230" s="180">
        <f t="shared" si="240"/>
        <v>0</v>
      </c>
      <c r="V230" s="180">
        <v>6</v>
      </c>
      <c r="W230" s="380">
        <f t="shared" si="224"/>
        <v>0</v>
      </c>
      <c r="X230" s="379"/>
      <c r="Y230" s="379">
        <f t="shared" si="241"/>
        <v>0</v>
      </c>
      <c r="Z230" s="379">
        <v>7</v>
      </c>
      <c r="AA230" s="99">
        <f t="shared" si="237"/>
        <v>0</v>
      </c>
      <c r="AB230" s="175"/>
      <c r="AC230" s="98">
        <f t="shared" si="225"/>
        <v>0</v>
      </c>
      <c r="AD230" s="98">
        <v>6</v>
      </c>
      <c r="AE230" s="107">
        <f t="shared" si="227"/>
        <v>0</v>
      </c>
      <c r="AF230" s="106"/>
      <c r="AG230" s="106">
        <f t="shared" si="242"/>
        <v>0</v>
      </c>
      <c r="AH230" s="106">
        <v>6</v>
      </c>
      <c r="AI230" s="115">
        <f t="shared" si="243"/>
        <v>0</v>
      </c>
      <c r="AJ230" s="114"/>
      <c r="AK230" s="114">
        <f t="shared" si="231"/>
        <v>0</v>
      </c>
      <c r="AL230" s="114">
        <v>6</v>
      </c>
      <c r="AM230" s="95">
        <f t="shared" si="244"/>
        <v>0</v>
      </c>
      <c r="AN230" s="196"/>
      <c r="AO230" s="95">
        <v>0</v>
      </c>
      <c r="AP230" s="40">
        <v>8</v>
      </c>
      <c r="AQ230" s="96">
        <f t="shared" si="245"/>
        <v>0</v>
      </c>
      <c r="AR230" s="96"/>
      <c r="AS230" s="96">
        <f t="shared" si="246"/>
        <v>0</v>
      </c>
      <c r="AT230" s="39">
        <v>6</v>
      </c>
      <c r="AU230" s="77"/>
      <c r="AV230" s="83">
        <f t="shared" si="247"/>
        <v>0</v>
      </c>
      <c r="AW230" s="84"/>
      <c r="AX230" s="83">
        <f t="shared" si="206"/>
        <v>0</v>
      </c>
      <c r="AY230" s="515">
        <v>5</v>
      </c>
      <c r="AZ230" s="48">
        <f t="shared" si="220"/>
        <v>0</v>
      </c>
      <c r="BA230" s="164">
        <f>AFRD2!C185</f>
        <v>0</v>
      </c>
      <c r="BB230" s="48">
        <f t="shared" si="235"/>
        <v>0</v>
      </c>
      <c r="BC230" s="48">
        <v>5</v>
      </c>
      <c r="BD230" s="45">
        <f t="shared" si="211"/>
        <v>0</v>
      </c>
      <c r="BE230" s="45">
        <f>TFCC!C169</f>
        <v>0</v>
      </c>
      <c r="BF230" s="46">
        <f t="shared" si="212"/>
        <v>0</v>
      </c>
      <c r="BG230" s="46">
        <v>5</v>
      </c>
      <c r="BH230" s="56">
        <f t="shared" si="213"/>
        <v>0</v>
      </c>
      <c r="BI230" s="56">
        <f>SWID!C169</f>
        <v>0</v>
      </c>
      <c r="BJ230" s="56">
        <f t="shared" si="214"/>
        <v>0</v>
      </c>
      <c r="BK230" s="516">
        <v>5</v>
      </c>
      <c r="BL230" s="36">
        <f t="shared" si="218"/>
        <v>0</v>
      </c>
      <c r="BM230" s="36"/>
      <c r="BN230" s="122">
        <f t="shared" si="219"/>
        <v>0</v>
      </c>
      <c r="BO230" s="121">
        <v>5</v>
      </c>
      <c r="BP230" s="17">
        <f t="shared" si="222"/>
        <v>0</v>
      </c>
      <c r="BQ230" s="17">
        <f t="shared" si="250"/>
        <v>0</v>
      </c>
      <c r="BR230" s="17"/>
      <c r="BS230" s="54"/>
      <c r="BT230" s="53">
        <f t="shared" si="226"/>
        <v>0</v>
      </c>
      <c r="BU230" s="200"/>
      <c r="BW230" s="18"/>
      <c r="BX230" s="18"/>
      <c r="BY230" s="17">
        <f t="shared" si="248"/>
        <v>0</v>
      </c>
      <c r="BZ230" s="17">
        <f t="shared" si="216"/>
        <v>26191.589888999999</v>
      </c>
      <c r="CA230" s="17">
        <f t="shared" si="223"/>
        <v>0</v>
      </c>
      <c r="CB230" s="17">
        <f t="shared" si="234"/>
        <v>0</v>
      </c>
      <c r="CC230" s="17">
        <f>CB230+CC229</f>
        <v>26191.589888999999</v>
      </c>
      <c r="CF230" s="17"/>
      <c r="CG230" s="17"/>
      <c r="CH230" s="17"/>
      <c r="CI230" s="17"/>
    </row>
    <row r="231" spans="1:87" x14ac:dyDescent="0.25">
      <c r="A231" s="366">
        <f t="shared" si="217"/>
        <v>45016</v>
      </c>
      <c r="B231" s="112"/>
      <c r="C231" s="372">
        <f t="shared" si="232"/>
        <v>0</v>
      </c>
      <c r="D231" s="371"/>
      <c r="E231" s="371">
        <f t="shared" si="233"/>
        <v>0</v>
      </c>
      <c r="F231" s="371">
        <v>7</v>
      </c>
      <c r="G231" s="170">
        <f t="shared" si="228"/>
        <v>0</v>
      </c>
      <c r="H231" s="709"/>
      <c r="I231" s="169">
        <f t="shared" si="238"/>
        <v>0</v>
      </c>
      <c r="J231" s="169">
        <v>7</v>
      </c>
      <c r="K231" s="174">
        <f t="shared" si="229"/>
        <v>0</v>
      </c>
      <c r="L231" s="46"/>
      <c r="M231" s="697">
        <f t="shared" si="239"/>
        <v>0</v>
      </c>
      <c r="N231" s="45">
        <v>7</v>
      </c>
      <c r="O231" s="128">
        <f t="shared" si="249"/>
        <v>0</v>
      </c>
      <c r="P231" s="128"/>
      <c r="Q231" s="128">
        <f t="shared" si="221"/>
        <v>0</v>
      </c>
      <c r="R231" s="128">
        <v>6</v>
      </c>
      <c r="S231" s="181">
        <f t="shared" si="230"/>
        <v>0</v>
      </c>
      <c r="T231" s="180"/>
      <c r="U231" s="180">
        <f t="shared" si="240"/>
        <v>0</v>
      </c>
      <c r="V231" s="180">
        <v>6</v>
      </c>
      <c r="W231" s="380">
        <f t="shared" si="224"/>
        <v>0</v>
      </c>
      <c r="X231" s="379"/>
      <c r="Y231" s="379">
        <f t="shared" si="241"/>
        <v>0</v>
      </c>
      <c r="Z231" s="379">
        <v>7</v>
      </c>
      <c r="AA231" s="99">
        <f t="shared" si="237"/>
        <v>0</v>
      </c>
      <c r="AB231" s="175"/>
      <c r="AC231" s="98">
        <f t="shared" si="225"/>
        <v>0</v>
      </c>
      <c r="AD231" s="98">
        <v>6</v>
      </c>
      <c r="AE231" s="107">
        <f t="shared" si="227"/>
        <v>0</v>
      </c>
      <c r="AF231" s="106"/>
      <c r="AG231" s="106">
        <f t="shared" si="242"/>
        <v>0</v>
      </c>
      <c r="AH231" s="106">
        <v>6</v>
      </c>
      <c r="AI231" s="115">
        <f t="shared" si="243"/>
        <v>0</v>
      </c>
      <c r="AJ231" s="114"/>
      <c r="AK231" s="114">
        <f t="shared" si="231"/>
        <v>0</v>
      </c>
      <c r="AL231" s="114">
        <v>6</v>
      </c>
      <c r="AM231" s="95">
        <f t="shared" si="244"/>
        <v>0</v>
      </c>
      <c r="AN231" s="196"/>
      <c r="AO231" s="95">
        <v>0</v>
      </c>
      <c r="AP231" s="40">
        <v>8</v>
      </c>
      <c r="AQ231" s="96">
        <f t="shared" si="245"/>
        <v>0</v>
      </c>
      <c r="AR231" s="96"/>
      <c r="AS231" s="96">
        <f t="shared" si="246"/>
        <v>0</v>
      </c>
      <c r="AT231" s="39">
        <v>6</v>
      </c>
      <c r="AU231" s="77"/>
      <c r="AV231" s="83">
        <f t="shared" si="247"/>
        <v>0</v>
      </c>
      <c r="AW231" s="84"/>
      <c r="AX231" s="83">
        <f t="shared" si="206"/>
        <v>0</v>
      </c>
      <c r="AY231" s="515">
        <v>5</v>
      </c>
      <c r="AZ231" s="48">
        <f t="shared" si="220"/>
        <v>0</v>
      </c>
      <c r="BA231" s="164">
        <f>AFRD2!C186</f>
        <v>0</v>
      </c>
      <c r="BB231" s="48">
        <f t="shared" si="235"/>
        <v>0</v>
      </c>
      <c r="BC231" s="48">
        <v>5</v>
      </c>
      <c r="BD231" s="45">
        <f t="shared" si="211"/>
        <v>0</v>
      </c>
      <c r="BE231" s="45">
        <f>TFCC!C170</f>
        <v>0</v>
      </c>
      <c r="BF231" s="46">
        <f t="shared" si="212"/>
        <v>0</v>
      </c>
      <c r="BG231" s="46">
        <v>5</v>
      </c>
      <c r="BH231" s="56">
        <f>BI231*1.9835</f>
        <v>0</v>
      </c>
      <c r="BI231" s="56">
        <f>SWID!C170</f>
        <v>0</v>
      </c>
      <c r="BJ231" s="56">
        <f>BH231*BK231</f>
        <v>0</v>
      </c>
      <c r="BK231" s="516">
        <v>5</v>
      </c>
      <c r="BL231" s="36">
        <f t="shared" si="218"/>
        <v>0</v>
      </c>
      <c r="BM231" s="36"/>
      <c r="BN231" s="122">
        <f t="shared" si="219"/>
        <v>0</v>
      </c>
      <c r="BO231" s="121">
        <v>5</v>
      </c>
      <c r="BP231" s="17">
        <f t="shared" si="222"/>
        <v>0</v>
      </c>
      <c r="BQ231" s="17">
        <f t="shared" si="250"/>
        <v>0</v>
      </c>
      <c r="BR231" s="17"/>
      <c r="BS231" s="54"/>
      <c r="BT231" s="53">
        <f t="shared" si="226"/>
        <v>0</v>
      </c>
      <c r="BU231" s="200"/>
      <c r="BV231" s="71"/>
      <c r="BW231" s="18"/>
      <c r="BX231" s="18"/>
      <c r="BY231" s="17">
        <f t="shared" si="248"/>
        <v>0</v>
      </c>
      <c r="BZ231" s="17">
        <f t="shared" si="216"/>
        <v>26191.589888999999</v>
      </c>
      <c r="CA231" s="17">
        <f t="shared" si="223"/>
        <v>0</v>
      </c>
      <c r="CB231" s="17">
        <f t="shared" si="234"/>
        <v>0</v>
      </c>
      <c r="CC231" s="17">
        <f>CB231+CC230</f>
        <v>26191.589888999999</v>
      </c>
      <c r="CF231" s="17"/>
      <c r="CG231" s="17"/>
      <c r="CH231" s="17"/>
      <c r="CI231" s="17"/>
    </row>
    <row r="232" spans="1:87" x14ac:dyDescent="0.25">
      <c r="A232" s="366">
        <f t="shared" si="217"/>
        <v>45017</v>
      </c>
      <c r="B232" s="112"/>
      <c r="C232" s="372">
        <f t="shared" si="232"/>
        <v>0</v>
      </c>
      <c r="D232" s="371"/>
      <c r="E232" s="371">
        <f t="shared" si="233"/>
        <v>0</v>
      </c>
      <c r="F232" s="371">
        <v>7</v>
      </c>
      <c r="G232" s="170">
        <f t="shared" si="228"/>
        <v>0</v>
      </c>
      <c r="H232" s="709"/>
      <c r="I232" s="169">
        <f t="shared" si="238"/>
        <v>0</v>
      </c>
      <c r="J232" s="169">
        <v>7</v>
      </c>
      <c r="K232" s="174">
        <f t="shared" si="229"/>
        <v>0</v>
      </c>
      <c r="L232" s="46"/>
      <c r="M232" s="697">
        <f t="shared" si="239"/>
        <v>0</v>
      </c>
      <c r="N232" s="45">
        <v>7</v>
      </c>
      <c r="O232" s="128">
        <f>P232*1.9835</f>
        <v>0</v>
      </c>
      <c r="P232" s="128"/>
      <c r="Q232" s="128">
        <f>O232*R232</f>
        <v>0</v>
      </c>
      <c r="R232" s="128">
        <v>6</v>
      </c>
      <c r="S232" s="181">
        <f t="shared" si="230"/>
        <v>0</v>
      </c>
      <c r="T232" s="180"/>
      <c r="U232" s="180">
        <f t="shared" si="240"/>
        <v>0</v>
      </c>
      <c r="V232" s="180">
        <v>5</v>
      </c>
      <c r="W232" s="380">
        <f t="shared" si="224"/>
        <v>0</v>
      </c>
      <c r="X232" s="379"/>
      <c r="Y232" s="379">
        <f t="shared" si="241"/>
        <v>0</v>
      </c>
      <c r="Z232" s="379">
        <v>7</v>
      </c>
      <c r="AA232" s="99">
        <f t="shared" si="237"/>
        <v>0</v>
      </c>
      <c r="AB232" s="175"/>
      <c r="AC232" s="98">
        <f t="shared" si="225"/>
        <v>0</v>
      </c>
      <c r="AD232" s="98">
        <v>6</v>
      </c>
      <c r="AE232" s="107">
        <f t="shared" si="227"/>
        <v>0</v>
      </c>
      <c r="AF232" s="106"/>
      <c r="AG232" s="106">
        <f t="shared" si="242"/>
        <v>0</v>
      </c>
      <c r="AH232" s="106">
        <v>6</v>
      </c>
      <c r="AI232" s="115">
        <f t="shared" si="243"/>
        <v>0</v>
      </c>
      <c r="AJ232" s="114"/>
      <c r="AK232" s="114">
        <f t="shared" si="231"/>
        <v>0</v>
      </c>
      <c r="AL232" s="114">
        <v>6</v>
      </c>
      <c r="AM232" s="95">
        <f t="shared" si="244"/>
        <v>0</v>
      </c>
      <c r="AN232" s="196"/>
      <c r="AO232" s="95">
        <v>0</v>
      </c>
      <c r="AP232" s="40">
        <v>8</v>
      </c>
      <c r="AQ232" s="96">
        <f t="shared" si="245"/>
        <v>0</v>
      </c>
      <c r="AR232" s="96"/>
      <c r="AS232" s="96">
        <f t="shared" si="246"/>
        <v>0</v>
      </c>
      <c r="AT232" s="39">
        <v>6</v>
      </c>
      <c r="AU232" s="77"/>
      <c r="AV232" s="83">
        <f t="shared" si="247"/>
        <v>0</v>
      </c>
      <c r="AW232" s="84"/>
      <c r="AX232" s="83">
        <f t="shared" si="206"/>
        <v>0</v>
      </c>
      <c r="AY232" s="515">
        <v>5</v>
      </c>
      <c r="AZ232" s="48">
        <f t="shared" si="220"/>
        <v>0</v>
      </c>
      <c r="BA232" s="164">
        <f>AFRD2!C187</f>
        <v>0</v>
      </c>
      <c r="BB232" s="48">
        <f t="shared" si="235"/>
        <v>0</v>
      </c>
      <c r="BC232" s="48">
        <v>5</v>
      </c>
      <c r="BD232" s="45">
        <f t="shared" ref="BD232:BD234" si="251">BE232*1.9835</f>
        <v>0</v>
      </c>
      <c r="BE232" s="45">
        <f>TFCC!C171</f>
        <v>0</v>
      </c>
      <c r="BF232" s="46">
        <f t="shared" ref="BF232:BF234" si="252">BD232*BG232</f>
        <v>0</v>
      </c>
      <c r="BG232" s="46">
        <v>5</v>
      </c>
      <c r="BH232" s="56">
        <f>BI232*1.9835</f>
        <v>0</v>
      </c>
      <c r="BI232" s="56">
        <f>SWID!C171</f>
        <v>0</v>
      </c>
      <c r="BJ232" s="56">
        <f>BH232*BK232</f>
        <v>0</v>
      </c>
      <c r="BK232" s="516">
        <v>5</v>
      </c>
      <c r="BL232" s="36">
        <f t="shared" ref="BL232:BL263" si="253">BM232*1.9835</f>
        <v>0</v>
      </c>
      <c r="BM232" s="36"/>
      <c r="BN232" s="122">
        <f t="shared" ref="BN232:BN263" si="254">BL232*BO232</f>
        <v>0</v>
      </c>
      <c r="BO232" s="121">
        <v>5</v>
      </c>
      <c r="BP232" s="17">
        <f t="shared" si="222"/>
        <v>0</v>
      </c>
      <c r="BQ232" s="17">
        <f t="shared" si="250"/>
        <v>0</v>
      </c>
      <c r="BR232" s="17"/>
      <c r="BS232" s="54"/>
      <c r="BT232" s="53">
        <f t="shared" si="226"/>
        <v>0</v>
      </c>
      <c r="BU232" s="200"/>
      <c r="BV232" s="71"/>
      <c r="BW232" s="18"/>
      <c r="BX232" s="18"/>
      <c r="BY232" s="17">
        <f t="shared" si="248"/>
        <v>0</v>
      </c>
      <c r="BZ232" s="17">
        <f t="shared" si="216"/>
        <v>26191.589888999999</v>
      </c>
      <c r="CA232" s="17">
        <f t="shared" si="223"/>
        <v>0</v>
      </c>
      <c r="CB232" s="17">
        <f t="shared" si="234"/>
        <v>0</v>
      </c>
      <c r="CC232" s="17">
        <f>CB232+CC231</f>
        <v>26191.589888999999</v>
      </c>
      <c r="CF232" s="17"/>
      <c r="CG232" s="17"/>
      <c r="CH232" s="17"/>
      <c r="CI232" s="17"/>
    </row>
    <row r="233" spans="1:87" x14ac:dyDescent="0.25">
      <c r="A233" s="366">
        <f t="shared" si="217"/>
        <v>45018</v>
      </c>
      <c r="B233" s="112"/>
      <c r="C233" s="372">
        <f>D233*1.9835</f>
        <v>0</v>
      </c>
      <c r="D233" s="371"/>
      <c r="E233" s="371">
        <f t="shared" si="233"/>
        <v>0</v>
      </c>
      <c r="F233" s="371">
        <v>6</v>
      </c>
      <c r="G233" s="170">
        <f t="shared" si="228"/>
        <v>0</v>
      </c>
      <c r="H233" s="709"/>
      <c r="I233" s="169">
        <f t="shared" si="238"/>
        <v>0</v>
      </c>
      <c r="J233" s="169">
        <v>6</v>
      </c>
      <c r="K233" s="174">
        <f t="shared" si="229"/>
        <v>0</v>
      </c>
      <c r="L233" s="46"/>
      <c r="M233" s="697">
        <f t="shared" si="239"/>
        <v>0</v>
      </c>
      <c r="N233" s="45">
        <v>6</v>
      </c>
      <c r="O233" s="128">
        <f t="shared" ref="O233:O239" si="255">P233*1.9835</f>
        <v>0</v>
      </c>
      <c r="P233" s="128"/>
      <c r="Q233" s="128">
        <f t="shared" ref="Q233:Q239" si="256">O233*R233</f>
        <v>0</v>
      </c>
      <c r="R233" s="128">
        <v>5</v>
      </c>
      <c r="S233" s="181">
        <f t="shared" si="230"/>
        <v>0</v>
      </c>
      <c r="T233" s="180"/>
      <c r="U233" s="180">
        <f t="shared" si="240"/>
        <v>0</v>
      </c>
      <c r="V233" s="180">
        <v>5</v>
      </c>
      <c r="W233" s="380">
        <f t="shared" si="224"/>
        <v>0</v>
      </c>
      <c r="X233" s="379"/>
      <c r="Y233" s="379">
        <f t="shared" si="241"/>
        <v>0</v>
      </c>
      <c r="Z233" s="379">
        <v>6</v>
      </c>
      <c r="AA233" s="99">
        <f t="shared" si="237"/>
        <v>0</v>
      </c>
      <c r="AB233" s="175"/>
      <c r="AC233" s="98">
        <f t="shared" si="225"/>
        <v>0</v>
      </c>
      <c r="AD233" s="98">
        <v>5</v>
      </c>
      <c r="AE233" s="107">
        <f t="shared" si="227"/>
        <v>0</v>
      </c>
      <c r="AF233" s="106"/>
      <c r="AG233" s="106">
        <f t="shared" si="242"/>
        <v>0</v>
      </c>
      <c r="AH233" s="106">
        <v>5</v>
      </c>
      <c r="AI233" s="115">
        <f t="shared" si="243"/>
        <v>0</v>
      </c>
      <c r="AJ233" s="114"/>
      <c r="AK233" s="114">
        <f t="shared" si="231"/>
        <v>0</v>
      </c>
      <c r="AL233" s="114">
        <v>5</v>
      </c>
      <c r="AM233" s="95">
        <f t="shared" si="244"/>
        <v>0</v>
      </c>
      <c r="AN233" s="196"/>
      <c r="AO233" s="95">
        <v>0</v>
      </c>
      <c r="AP233" s="40">
        <v>7</v>
      </c>
      <c r="AQ233" s="96">
        <f t="shared" si="245"/>
        <v>0</v>
      </c>
      <c r="AR233" s="96"/>
      <c r="AS233" s="96">
        <f t="shared" si="246"/>
        <v>0</v>
      </c>
      <c r="AT233" s="39">
        <v>5</v>
      </c>
      <c r="AU233" s="77"/>
      <c r="AV233" s="83">
        <f t="shared" si="247"/>
        <v>0</v>
      </c>
      <c r="AW233" s="84"/>
      <c r="AX233" s="83">
        <f t="shared" si="206"/>
        <v>0</v>
      </c>
      <c r="AY233" s="515">
        <v>5</v>
      </c>
      <c r="AZ233" s="48">
        <f t="shared" si="220"/>
        <v>0</v>
      </c>
      <c r="BA233" s="164">
        <f>AFRD2!C188</f>
        <v>0</v>
      </c>
      <c r="BB233" s="48">
        <f t="shared" si="235"/>
        <v>0</v>
      </c>
      <c r="BC233" s="48">
        <v>5</v>
      </c>
      <c r="BD233" s="45">
        <f t="shared" si="251"/>
        <v>0</v>
      </c>
      <c r="BE233" s="45">
        <f>TFCC!C172</f>
        <v>0</v>
      </c>
      <c r="BF233" s="46">
        <f t="shared" si="252"/>
        <v>0</v>
      </c>
      <c r="BG233" s="46">
        <v>5</v>
      </c>
      <c r="BH233" s="56">
        <f t="shared" ref="BH233:BH286" si="257">BI233*1.9835</f>
        <v>0</v>
      </c>
      <c r="BI233" s="56">
        <f>SWID!C172</f>
        <v>0</v>
      </c>
      <c r="BJ233" s="56">
        <f t="shared" ref="BJ233:BJ286" si="258">BH233*BK233</f>
        <v>0</v>
      </c>
      <c r="BK233" s="516">
        <v>5</v>
      </c>
      <c r="BL233" s="36">
        <f t="shared" si="253"/>
        <v>0</v>
      </c>
      <c r="BM233" s="36"/>
      <c r="BN233" s="122">
        <f t="shared" si="254"/>
        <v>0</v>
      </c>
      <c r="BO233" s="121">
        <v>5</v>
      </c>
      <c r="BP233" s="17">
        <f t="shared" si="222"/>
        <v>0</v>
      </c>
      <c r="BQ233" s="17">
        <f t="shared" si="250"/>
        <v>0</v>
      </c>
      <c r="BR233" s="17"/>
      <c r="BS233" s="54"/>
      <c r="BT233" s="53">
        <f t="shared" si="226"/>
        <v>0</v>
      </c>
      <c r="BU233" s="200"/>
      <c r="BV233" s="71"/>
      <c r="BW233" s="18"/>
      <c r="BX233" s="18"/>
      <c r="BY233" s="17">
        <f t="shared" ref="BY233:BY238" si="259">BT233*1.9835</f>
        <v>0</v>
      </c>
      <c r="BZ233" s="17">
        <f t="shared" si="216"/>
        <v>26191.589888999999</v>
      </c>
      <c r="CA233" s="17">
        <f t="shared" si="223"/>
        <v>0</v>
      </c>
      <c r="CB233" s="17">
        <f t="shared" si="234"/>
        <v>0</v>
      </c>
      <c r="CC233" s="17">
        <f>CB233+CC232</f>
        <v>26191.589888999999</v>
      </c>
      <c r="CF233" s="17"/>
      <c r="CG233" s="17"/>
      <c r="CH233" s="17"/>
      <c r="CI233" s="17"/>
    </row>
    <row r="234" spans="1:87" x14ac:dyDescent="0.25">
      <c r="A234" s="366">
        <f t="shared" si="217"/>
        <v>45019</v>
      </c>
      <c r="B234" s="112"/>
      <c r="C234" s="372">
        <f t="shared" si="232"/>
        <v>0</v>
      </c>
      <c r="D234" s="371"/>
      <c r="E234" s="371">
        <f t="shared" si="233"/>
        <v>0</v>
      </c>
      <c r="F234" s="371">
        <v>6</v>
      </c>
      <c r="G234" s="170">
        <f t="shared" si="228"/>
        <v>0</v>
      </c>
      <c r="H234" s="709"/>
      <c r="I234" s="169">
        <f t="shared" si="238"/>
        <v>0</v>
      </c>
      <c r="J234" s="169">
        <v>6</v>
      </c>
      <c r="K234" s="174">
        <f t="shared" si="229"/>
        <v>0</v>
      </c>
      <c r="L234" s="46"/>
      <c r="M234" s="697">
        <f t="shared" si="239"/>
        <v>0</v>
      </c>
      <c r="N234" s="45">
        <v>6</v>
      </c>
      <c r="O234" s="128">
        <f t="shared" si="255"/>
        <v>0</v>
      </c>
      <c r="P234" s="128"/>
      <c r="Q234" s="128">
        <f t="shared" si="256"/>
        <v>0</v>
      </c>
      <c r="R234" s="128">
        <v>5</v>
      </c>
      <c r="S234" s="181">
        <f t="shared" si="230"/>
        <v>0</v>
      </c>
      <c r="T234" s="180"/>
      <c r="U234" s="180">
        <f t="shared" si="240"/>
        <v>0</v>
      </c>
      <c r="V234" s="180">
        <v>5</v>
      </c>
      <c r="W234" s="380">
        <f t="shared" si="224"/>
        <v>0</v>
      </c>
      <c r="X234" s="379"/>
      <c r="Y234" s="379">
        <f t="shared" si="241"/>
        <v>0</v>
      </c>
      <c r="Z234" s="379">
        <v>6</v>
      </c>
      <c r="AA234" s="99">
        <f t="shared" si="237"/>
        <v>0</v>
      </c>
      <c r="AB234" s="175"/>
      <c r="AC234" s="98">
        <f t="shared" si="225"/>
        <v>0</v>
      </c>
      <c r="AD234" s="98">
        <v>5</v>
      </c>
      <c r="AE234" s="107">
        <f t="shared" si="227"/>
        <v>0</v>
      </c>
      <c r="AF234" s="106"/>
      <c r="AG234" s="106">
        <f t="shared" si="242"/>
        <v>0</v>
      </c>
      <c r="AH234" s="106">
        <v>5</v>
      </c>
      <c r="AI234" s="115">
        <f t="shared" si="243"/>
        <v>0</v>
      </c>
      <c r="AJ234" s="114"/>
      <c r="AK234" s="114">
        <f t="shared" si="231"/>
        <v>0</v>
      </c>
      <c r="AL234" s="114">
        <v>5</v>
      </c>
      <c r="AM234" s="95">
        <f t="shared" si="244"/>
        <v>0</v>
      </c>
      <c r="AN234" s="196"/>
      <c r="AO234" s="95">
        <v>0</v>
      </c>
      <c r="AP234" s="40">
        <v>7</v>
      </c>
      <c r="AQ234" s="96">
        <f t="shared" si="245"/>
        <v>0</v>
      </c>
      <c r="AR234" s="96"/>
      <c r="AS234" s="96">
        <f t="shared" si="246"/>
        <v>0</v>
      </c>
      <c r="AT234" s="39">
        <v>5</v>
      </c>
      <c r="AU234" s="77"/>
      <c r="AV234" s="83">
        <f t="shared" si="247"/>
        <v>0</v>
      </c>
      <c r="AW234" s="84"/>
      <c r="AX234" s="83">
        <f t="shared" si="206"/>
        <v>0</v>
      </c>
      <c r="AY234" s="515">
        <v>5</v>
      </c>
      <c r="AZ234" s="48">
        <f t="shared" si="220"/>
        <v>0</v>
      </c>
      <c r="BA234" s="164">
        <f>AFRD2!C189</f>
        <v>0</v>
      </c>
      <c r="BB234" s="48">
        <f t="shared" si="235"/>
        <v>0</v>
      </c>
      <c r="BC234" s="48">
        <v>5</v>
      </c>
      <c r="BD234" s="45">
        <f t="shared" si="251"/>
        <v>0</v>
      </c>
      <c r="BE234" s="45">
        <f>TFCC!C173</f>
        <v>0</v>
      </c>
      <c r="BF234" s="46">
        <f t="shared" si="252"/>
        <v>0</v>
      </c>
      <c r="BG234" s="46">
        <v>5</v>
      </c>
      <c r="BH234" s="56">
        <f t="shared" si="257"/>
        <v>0</v>
      </c>
      <c r="BI234" s="56">
        <f>SWID!C173</f>
        <v>0</v>
      </c>
      <c r="BJ234" s="56">
        <f t="shared" si="258"/>
        <v>0</v>
      </c>
      <c r="BK234" s="516">
        <v>5</v>
      </c>
      <c r="BL234" s="36">
        <f t="shared" si="253"/>
        <v>0</v>
      </c>
      <c r="BM234" s="36"/>
      <c r="BN234" s="122">
        <f t="shared" si="254"/>
        <v>0</v>
      </c>
      <c r="BO234" s="121">
        <v>5</v>
      </c>
      <c r="BP234" s="17">
        <f t="shared" si="222"/>
        <v>0</v>
      </c>
      <c r="BQ234" s="17">
        <f t="shared" si="250"/>
        <v>0</v>
      </c>
      <c r="BR234" s="17"/>
      <c r="BS234" s="54"/>
      <c r="BT234" s="53">
        <f t="shared" si="226"/>
        <v>0</v>
      </c>
      <c r="BU234" s="200"/>
      <c r="BV234" s="191" t="e">
        <f>AVERAGE(BU228:BU234)</f>
        <v>#DIV/0!</v>
      </c>
      <c r="BW234" s="18"/>
      <c r="BX234" s="18"/>
      <c r="BY234" s="17">
        <f t="shared" si="259"/>
        <v>0</v>
      </c>
      <c r="BZ234" s="17">
        <f t="shared" si="216"/>
        <v>26191.589888999999</v>
      </c>
      <c r="CA234" s="17">
        <f t="shared" si="223"/>
        <v>0</v>
      </c>
      <c r="CB234" s="17">
        <f t="shared" si="234"/>
        <v>0</v>
      </c>
      <c r="CC234" s="17">
        <f>CB234+CC233</f>
        <v>26191.589888999999</v>
      </c>
      <c r="CF234" s="17"/>
      <c r="CG234" s="17"/>
      <c r="CH234" s="17"/>
      <c r="CI234" s="17"/>
    </row>
    <row r="235" spans="1:87" x14ac:dyDescent="0.25">
      <c r="A235" s="3">
        <f>A234+1</f>
        <v>45020</v>
      </c>
      <c r="B235" s="112"/>
      <c r="C235" s="372">
        <f>D235*1.9835</f>
        <v>0</v>
      </c>
      <c r="D235" s="371"/>
      <c r="E235" s="371">
        <f t="shared" si="233"/>
        <v>0</v>
      </c>
      <c r="F235" s="371">
        <v>6</v>
      </c>
      <c r="G235" s="170">
        <f t="shared" si="228"/>
        <v>0</v>
      </c>
      <c r="H235" s="709"/>
      <c r="I235" s="169">
        <f t="shared" si="238"/>
        <v>0</v>
      </c>
      <c r="J235" s="169">
        <v>6</v>
      </c>
      <c r="K235" s="174">
        <f t="shared" si="229"/>
        <v>0</v>
      </c>
      <c r="L235" s="46"/>
      <c r="M235" s="697">
        <f t="shared" si="239"/>
        <v>0</v>
      </c>
      <c r="N235" s="45">
        <v>6</v>
      </c>
      <c r="O235" s="128">
        <f t="shared" si="255"/>
        <v>0</v>
      </c>
      <c r="P235" s="128"/>
      <c r="Q235" s="128">
        <f t="shared" si="256"/>
        <v>0</v>
      </c>
      <c r="R235" s="128">
        <v>5</v>
      </c>
      <c r="S235" s="181">
        <f t="shared" si="230"/>
        <v>0</v>
      </c>
      <c r="T235" s="180"/>
      <c r="U235" s="180">
        <f t="shared" si="240"/>
        <v>0</v>
      </c>
      <c r="V235" s="180">
        <v>5</v>
      </c>
      <c r="W235" s="380">
        <f t="shared" si="224"/>
        <v>0</v>
      </c>
      <c r="X235" s="379"/>
      <c r="Y235" s="379">
        <f t="shared" si="241"/>
        <v>0</v>
      </c>
      <c r="Z235" s="379">
        <v>6</v>
      </c>
      <c r="AA235" s="99">
        <f t="shared" si="237"/>
        <v>0</v>
      </c>
      <c r="AB235" s="175"/>
      <c r="AC235" s="98">
        <f t="shared" si="225"/>
        <v>0</v>
      </c>
      <c r="AD235" s="98">
        <v>5</v>
      </c>
      <c r="AE235" s="107">
        <f t="shared" si="227"/>
        <v>0</v>
      </c>
      <c r="AF235" s="106"/>
      <c r="AG235" s="106">
        <f t="shared" si="242"/>
        <v>0</v>
      </c>
      <c r="AH235" s="106">
        <v>5</v>
      </c>
      <c r="AI235" s="115">
        <f t="shared" si="243"/>
        <v>0</v>
      </c>
      <c r="AJ235" s="114"/>
      <c r="AK235" s="114">
        <f t="shared" si="231"/>
        <v>0</v>
      </c>
      <c r="AL235" s="114">
        <v>5</v>
      </c>
      <c r="AM235" s="95">
        <f t="shared" si="244"/>
        <v>0</v>
      </c>
      <c r="AN235" s="196"/>
      <c r="AO235" s="95">
        <v>0</v>
      </c>
      <c r="AP235" s="40">
        <v>7</v>
      </c>
      <c r="AQ235" s="96">
        <f t="shared" si="245"/>
        <v>0</v>
      </c>
      <c r="AR235" s="96"/>
      <c r="AS235" s="96">
        <f t="shared" si="246"/>
        <v>0</v>
      </c>
      <c r="AT235" s="39">
        <v>5</v>
      </c>
      <c r="AU235" s="77"/>
      <c r="AV235" s="83">
        <f t="shared" si="247"/>
        <v>0</v>
      </c>
      <c r="AW235" s="84"/>
      <c r="AX235" s="83">
        <f t="shared" si="206"/>
        <v>0</v>
      </c>
      <c r="AY235" s="515">
        <v>5</v>
      </c>
      <c r="AZ235" s="48">
        <f t="shared" si="220"/>
        <v>0</v>
      </c>
      <c r="BA235" s="164"/>
      <c r="BB235" s="48">
        <f t="shared" si="235"/>
        <v>0</v>
      </c>
      <c r="BC235" s="48">
        <v>5</v>
      </c>
      <c r="BD235" s="45">
        <f t="shared" ref="BD235:BD242" si="260">BE235*1.9835</f>
        <v>0</v>
      </c>
      <c r="BE235" s="45"/>
      <c r="BF235" s="46">
        <f t="shared" ref="BF235:BF242" si="261">BD235*BG235</f>
        <v>0</v>
      </c>
      <c r="BG235" s="46">
        <v>5</v>
      </c>
      <c r="BH235" s="56">
        <f t="shared" si="257"/>
        <v>0</v>
      </c>
      <c r="BI235" s="56"/>
      <c r="BJ235" s="56">
        <f t="shared" si="258"/>
        <v>0</v>
      </c>
      <c r="BK235" s="516">
        <v>5</v>
      </c>
      <c r="BL235" s="36">
        <f t="shared" si="253"/>
        <v>0</v>
      </c>
      <c r="BM235" s="36"/>
      <c r="BN235" s="122">
        <f t="shared" si="254"/>
        <v>0</v>
      </c>
      <c r="BO235" s="121">
        <v>5</v>
      </c>
      <c r="BP235" s="17">
        <f t="shared" si="222"/>
        <v>0</v>
      </c>
      <c r="BQ235" s="17">
        <f t="shared" si="250"/>
        <v>0</v>
      </c>
      <c r="BR235" s="17"/>
      <c r="BS235" s="54"/>
      <c r="BT235" s="53">
        <v>0</v>
      </c>
      <c r="BU235" s="200"/>
      <c r="BV235" s="71"/>
      <c r="BW235" s="18"/>
      <c r="BX235" s="18"/>
      <c r="BY235" s="17">
        <f t="shared" si="259"/>
        <v>0</v>
      </c>
      <c r="BZ235" s="17">
        <f t="shared" si="216"/>
        <v>26191.589888999999</v>
      </c>
      <c r="CA235" s="17">
        <f t="shared" si="223"/>
        <v>0</v>
      </c>
      <c r="CB235" s="17">
        <f t="shared" si="234"/>
        <v>0</v>
      </c>
      <c r="CC235" s="17">
        <f t="shared" ref="CC235:CC260" si="262">CB235+CC234</f>
        <v>26191.589888999999</v>
      </c>
      <c r="CF235" s="17"/>
      <c r="CG235" s="17"/>
      <c r="CH235" s="17"/>
      <c r="CI235" s="17"/>
    </row>
    <row r="236" spans="1:87" x14ac:dyDescent="0.25">
      <c r="A236" s="366">
        <f t="shared" si="217"/>
        <v>45021</v>
      </c>
      <c r="B236" s="112"/>
      <c r="C236" s="372">
        <f t="shared" si="232"/>
        <v>0</v>
      </c>
      <c r="D236" s="371"/>
      <c r="E236" s="371">
        <f t="shared" si="233"/>
        <v>0</v>
      </c>
      <c r="F236" s="371">
        <v>6</v>
      </c>
      <c r="G236" s="170">
        <f t="shared" si="228"/>
        <v>0</v>
      </c>
      <c r="H236" s="709"/>
      <c r="I236" s="169">
        <f t="shared" si="238"/>
        <v>0</v>
      </c>
      <c r="J236" s="169">
        <v>6</v>
      </c>
      <c r="K236" s="174">
        <f t="shared" si="229"/>
        <v>0</v>
      </c>
      <c r="L236" s="46"/>
      <c r="M236" s="697">
        <f t="shared" si="239"/>
        <v>0</v>
      </c>
      <c r="N236" s="45">
        <v>6</v>
      </c>
      <c r="O236" s="128">
        <f t="shared" si="255"/>
        <v>0</v>
      </c>
      <c r="P236" s="128"/>
      <c r="Q236" s="128">
        <f t="shared" si="256"/>
        <v>0</v>
      </c>
      <c r="R236" s="128">
        <v>5</v>
      </c>
      <c r="S236" s="181">
        <f t="shared" si="230"/>
        <v>0</v>
      </c>
      <c r="T236" s="180"/>
      <c r="U236" s="180">
        <f t="shared" si="240"/>
        <v>0</v>
      </c>
      <c r="V236" s="180">
        <v>5</v>
      </c>
      <c r="W236" s="380">
        <f t="shared" si="224"/>
        <v>0</v>
      </c>
      <c r="X236" s="379"/>
      <c r="Y236" s="379">
        <f t="shared" si="241"/>
        <v>0</v>
      </c>
      <c r="Z236" s="379">
        <v>6</v>
      </c>
      <c r="AA236" s="99">
        <f t="shared" si="237"/>
        <v>0</v>
      </c>
      <c r="AB236" s="175"/>
      <c r="AC236" s="98">
        <f t="shared" si="225"/>
        <v>0</v>
      </c>
      <c r="AD236" s="98">
        <v>5</v>
      </c>
      <c r="AE236" s="107">
        <f t="shared" si="227"/>
        <v>0</v>
      </c>
      <c r="AF236" s="106"/>
      <c r="AG236" s="106">
        <f t="shared" si="242"/>
        <v>0</v>
      </c>
      <c r="AH236" s="106">
        <v>5</v>
      </c>
      <c r="AI236" s="115">
        <f t="shared" si="243"/>
        <v>0</v>
      </c>
      <c r="AJ236" s="114"/>
      <c r="AK236" s="114">
        <f t="shared" si="231"/>
        <v>0</v>
      </c>
      <c r="AL236" s="114">
        <v>5</v>
      </c>
      <c r="AM236" s="95">
        <f t="shared" si="244"/>
        <v>0</v>
      </c>
      <c r="AN236" s="196"/>
      <c r="AO236" s="95">
        <v>0</v>
      </c>
      <c r="AP236" s="40">
        <v>7</v>
      </c>
      <c r="AQ236" s="96">
        <f t="shared" si="245"/>
        <v>0</v>
      </c>
      <c r="AR236" s="96"/>
      <c r="AS236" s="96">
        <f t="shared" si="246"/>
        <v>0</v>
      </c>
      <c r="AT236" s="39">
        <v>5</v>
      </c>
      <c r="AU236" s="77"/>
      <c r="AV236" s="83">
        <f t="shared" si="247"/>
        <v>0</v>
      </c>
      <c r="AW236" s="84"/>
      <c r="AX236" s="83">
        <f t="shared" si="206"/>
        <v>0</v>
      </c>
      <c r="AY236" s="515">
        <v>5</v>
      </c>
      <c r="AZ236" s="48">
        <f t="shared" si="220"/>
        <v>0</v>
      </c>
      <c r="BA236" s="48"/>
      <c r="BB236" s="48">
        <f t="shared" si="235"/>
        <v>0</v>
      </c>
      <c r="BC236" s="48">
        <v>5</v>
      </c>
      <c r="BD236" s="45">
        <f t="shared" si="260"/>
        <v>0</v>
      </c>
      <c r="BE236" s="45"/>
      <c r="BF236" s="46">
        <f t="shared" si="261"/>
        <v>0</v>
      </c>
      <c r="BG236" s="46">
        <v>5</v>
      </c>
      <c r="BH236" s="56">
        <f t="shared" si="257"/>
        <v>0</v>
      </c>
      <c r="BI236" s="56"/>
      <c r="BJ236" s="56">
        <f t="shared" si="258"/>
        <v>0</v>
      </c>
      <c r="BK236" s="516">
        <v>5</v>
      </c>
      <c r="BL236" s="36">
        <f t="shared" si="253"/>
        <v>0</v>
      </c>
      <c r="BM236" s="36"/>
      <c r="BN236" s="122">
        <f t="shared" si="254"/>
        <v>0</v>
      </c>
      <c r="BO236" s="121">
        <v>5</v>
      </c>
      <c r="BP236" s="17">
        <f t="shared" si="222"/>
        <v>0</v>
      </c>
      <c r="BQ236" s="17">
        <f t="shared" si="250"/>
        <v>0</v>
      </c>
      <c r="BR236" s="17"/>
      <c r="BS236" s="268"/>
      <c r="BT236" s="53">
        <f t="shared" si="226"/>
        <v>0</v>
      </c>
      <c r="BU236" s="200"/>
      <c r="BV236" s="71"/>
      <c r="BW236" s="18"/>
      <c r="BX236" s="18"/>
      <c r="BY236" s="17">
        <f t="shared" si="259"/>
        <v>0</v>
      </c>
      <c r="BZ236" s="17">
        <f t="shared" si="216"/>
        <v>26191.589888999999</v>
      </c>
      <c r="CA236" s="17">
        <f t="shared" si="223"/>
        <v>0</v>
      </c>
      <c r="CB236" s="17">
        <f t="shared" si="234"/>
        <v>0</v>
      </c>
      <c r="CC236" s="17">
        <f t="shared" si="262"/>
        <v>26191.589888999999</v>
      </c>
      <c r="CF236" s="17"/>
      <c r="CG236" s="17"/>
      <c r="CH236" s="17"/>
      <c r="CI236" s="17"/>
    </row>
    <row r="237" spans="1:87" x14ac:dyDescent="0.25">
      <c r="A237" s="366">
        <f t="shared" si="217"/>
        <v>45022</v>
      </c>
      <c r="B237" s="112"/>
      <c r="C237" s="372">
        <f t="shared" si="232"/>
        <v>0</v>
      </c>
      <c r="D237" s="371"/>
      <c r="E237" s="371">
        <f t="shared" si="233"/>
        <v>0</v>
      </c>
      <c r="F237" s="371">
        <v>6</v>
      </c>
      <c r="G237" s="170">
        <f t="shared" si="228"/>
        <v>0</v>
      </c>
      <c r="H237" s="709"/>
      <c r="I237" s="169">
        <f t="shared" si="238"/>
        <v>0</v>
      </c>
      <c r="J237" s="169">
        <v>6</v>
      </c>
      <c r="K237" s="174">
        <f t="shared" si="229"/>
        <v>0</v>
      </c>
      <c r="L237" s="46"/>
      <c r="M237" s="697">
        <f t="shared" si="239"/>
        <v>0</v>
      </c>
      <c r="N237" s="45">
        <v>6</v>
      </c>
      <c r="O237" s="128">
        <f t="shared" si="255"/>
        <v>0</v>
      </c>
      <c r="P237" s="128"/>
      <c r="Q237" s="128">
        <f t="shared" si="256"/>
        <v>0</v>
      </c>
      <c r="R237" s="128">
        <v>5</v>
      </c>
      <c r="S237" s="181">
        <f t="shared" si="230"/>
        <v>0</v>
      </c>
      <c r="T237" s="180"/>
      <c r="U237" s="180">
        <f t="shared" si="240"/>
        <v>0</v>
      </c>
      <c r="V237" s="180">
        <v>5</v>
      </c>
      <c r="W237" s="380">
        <f t="shared" si="224"/>
        <v>0</v>
      </c>
      <c r="X237" s="379"/>
      <c r="Y237" s="379">
        <f t="shared" si="241"/>
        <v>0</v>
      </c>
      <c r="Z237" s="379">
        <v>6</v>
      </c>
      <c r="AA237" s="99">
        <f t="shared" si="237"/>
        <v>0</v>
      </c>
      <c r="AB237" s="175"/>
      <c r="AC237" s="98">
        <f t="shared" si="225"/>
        <v>0</v>
      </c>
      <c r="AD237" s="98">
        <v>5</v>
      </c>
      <c r="AE237" s="107">
        <f t="shared" si="227"/>
        <v>0</v>
      </c>
      <c r="AF237" s="106"/>
      <c r="AG237" s="106">
        <f t="shared" si="242"/>
        <v>0</v>
      </c>
      <c r="AH237" s="106">
        <v>5</v>
      </c>
      <c r="AI237" s="115">
        <f t="shared" si="243"/>
        <v>0</v>
      </c>
      <c r="AJ237" s="114"/>
      <c r="AK237" s="114">
        <f t="shared" si="231"/>
        <v>0</v>
      </c>
      <c r="AL237" s="114">
        <v>5</v>
      </c>
      <c r="AM237" s="95">
        <f t="shared" si="244"/>
        <v>0</v>
      </c>
      <c r="AN237" s="196"/>
      <c r="AO237" s="95">
        <v>0</v>
      </c>
      <c r="AP237" s="40">
        <v>7</v>
      </c>
      <c r="AQ237" s="96">
        <f t="shared" si="245"/>
        <v>0</v>
      </c>
      <c r="AR237" s="96"/>
      <c r="AS237" s="96">
        <f t="shared" si="246"/>
        <v>0</v>
      </c>
      <c r="AT237" s="39">
        <v>5</v>
      </c>
      <c r="AU237" s="77"/>
      <c r="AV237" s="83">
        <f t="shared" si="247"/>
        <v>0</v>
      </c>
      <c r="AW237" s="84"/>
      <c r="AX237" s="83">
        <f t="shared" si="206"/>
        <v>0</v>
      </c>
      <c r="AY237" s="515">
        <v>5</v>
      </c>
      <c r="AZ237" s="48">
        <f t="shared" si="220"/>
        <v>0</v>
      </c>
      <c r="BA237" s="48"/>
      <c r="BB237" s="48">
        <f t="shared" si="235"/>
        <v>0</v>
      </c>
      <c r="BC237" s="48">
        <v>5</v>
      </c>
      <c r="BD237" s="45">
        <f t="shared" si="260"/>
        <v>0</v>
      </c>
      <c r="BE237" s="45"/>
      <c r="BF237" s="46">
        <f t="shared" si="261"/>
        <v>0</v>
      </c>
      <c r="BG237" s="46">
        <v>5</v>
      </c>
      <c r="BH237" s="56">
        <f t="shared" si="257"/>
        <v>0</v>
      </c>
      <c r="BI237" s="56"/>
      <c r="BJ237" s="56">
        <f t="shared" si="258"/>
        <v>0</v>
      </c>
      <c r="BK237" s="516">
        <v>5</v>
      </c>
      <c r="BL237" s="36">
        <f t="shared" si="253"/>
        <v>0</v>
      </c>
      <c r="BM237" s="36"/>
      <c r="BN237" s="122">
        <f t="shared" si="254"/>
        <v>0</v>
      </c>
      <c r="BO237" s="121">
        <v>5</v>
      </c>
      <c r="BP237" s="17">
        <f t="shared" si="222"/>
        <v>0</v>
      </c>
      <c r="BQ237" s="17">
        <f t="shared" si="250"/>
        <v>0</v>
      </c>
      <c r="BR237" s="17"/>
      <c r="BS237" s="268"/>
      <c r="BT237" s="53">
        <f t="shared" si="226"/>
        <v>0</v>
      </c>
      <c r="BU237" s="200"/>
      <c r="BV237" s="71"/>
      <c r="BW237" s="18"/>
      <c r="BX237" s="18"/>
      <c r="BY237" s="17">
        <f t="shared" si="259"/>
        <v>0</v>
      </c>
      <c r="BZ237" s="17">
        <f t="shared" si="216"/>
        <v>26191.589888999999</v>
      </c>
      <c r="CA237" s="17">
        <f t="shared" si="223"/>
        <v>0</v>
      </c>
      <c r="CB237" s="17">
        <f t="shared" si="234"/>
        <v>0</v>
      </c>
      <c r="CC237" s="17">
        <f t="shared" si="262"/>
        <v>26191.589888999999</v>
      </c>
      <c r="CF237" s="17"/>
      <c r="CG237" s="17"/>
      <c r="CH237" s="17"/>
      <c r="CI237" s="17"/>
    </row>
    <row r="238" spans="1:87" x14ac:dyDescent="0.25">
      <c r="A238" s="366">
        <f t="shared" si="217"/>
        <v>45023</v>
      </c>
      <c r="B238" s="112"/>
      <c r="C238" s="372">
        <f t="shared" si="232"/>
        <v>0</v>
      </c>
      <c r="D238" s="371"/>
      <c r="E238" s="371">
        <f t="shared" si="233"/>
        <v>0</v>
      </c>
      <c r="F238" s="371">
        <v>6</v>
      </c>
      <c r="G238" s="170">
        <f t="shared" si="228"/>
        <v>0</v>
      </c>
      <c r="H238" s="709"/>
      <c r="I238" s="169">
        <f t="shared" si="238"/>
        <v>0</v>
      </c>
      <c r="J238" s="169">
        <v>6</v>
      </c>
      <c r="K238" s="174">
        <f t="shared" si="229"/>
        <v>0</v>
      </c>
      <c r="L238" s="46"/>
      <c r="M238" s="697">
        <f t="shared" si="239"/>
        <v>0</v>
      </c>
      <c r="N238" s="45">
        <v>6</v>
      </c>
      <c r="O238" s="128">
        <f t="shared" si="255"/>
        <v>0</v>
      </c>
      <c r="P238" s="128"/>
      <c r="Q238" s="128">
        <f t="shared" si="256"/>
        <v>0</v>
      </c>
      <c r="R238" s="128">
        <v>5</v>
      </c>
      <c r="S238" s="181">
        <f t="shared" si="230"/>
        <v>0</v>
      </c>
      <c r="T238" s="180"/>
      <c r="U238" s="180">
        <f t="shared" si="240"/>
        <v>0</v>
      </c>
      <c r="V238" s="180">
        <v>5</v>
      </c>
      <c r="W238" s="380">
        <f t="shared" si="224"/>
        <v>0</v>
      </c>
      <c r="X238" s="379"/>
      <c r="Y238" s="379">
        <f t="shared" si="241"/>
        <v>0</v>
      </c>
      <c r="Z238" s="379">
        <v>6</v>
      </c>
      <c r="AA238" s="99">
        <f t="shared" si="237"/>
        <v>0</v>
      </c>
      <c r="AB238" s="175"/>
      <c r="AC238" s="98">
        <f t="shared" si="225"/>
        <v>0</v>
      </c>
      <c r="AD238" s="98">
        <v>5</v>
      </c>
      <c r="AE238" s="107">
        <f t="shared" si="227"/>
        <v>0</v>
      </c>
      <c r="AF238" s="106"/>
      <c r="AG238" s="106">
        <f t="shared" si="242"/>
        <v>0</v>
      </c>
      <c r="AH238" s="106">
        <v>5</v>
      </c>
      <c r="AI238" s="115">
        <f t="shared" si="243"/>
        <v>0</v>
      </c>
      <c r="AJ238" s="114"/>
      <c r="AK238" s="114">
        <f t="shared" si="231"/>
        <v>0</v>
      </c>
      <c r="AL238" s="114">
        <v>5</v>
      </c>
      <c r="AM238" s="95">
        <f t="shared" si="244"/>
        <v>0</v>
      </c>
      <c r="AN238" s="196"/>
      <c r="AO238" s="95">
        <v>0</v>
      </c>
      <c r="AP238" s="40">
        <v>7</v>
      </c>
      <c r="AQ238" s="96">
        <f t="shared" si="245"/>
        <v>0</v>
      </c>
      <c r="AR238" s="96"/>
      <c r="AS238" s="96">
        <f t="shared" si="246"/>
        <v>0</v>
      </c>
      <c r="AT238" s="39">
        <v>5</v>
      </c>
      <c r="AU238" s="77"/>
      <c r="AV238" s="83">
        <f t="shared" si="247"/>
        <v>0</v>
      </c>
      <c r="AW238" s="84"/>
      <c r="AX238" s="83">
        <f t="shared" si="206"/>
        <v>0</v>
      </c>
      <c r="AY238" s="515">
        <v>5</v>
      </c>
      <c r="AZ238" s="48">
        <f t="shared" si="220"/>
        <v>0</v>
      </c>
      <c r="BA238" s="48"/>
      <c r="BB238" s="48">
        <f t="shared" si="235"/>
        <v>0</v>
      </c>
      <c r="BC238" s="48">
        <v>5</v>
      </c>
      <c r="BD238" s="45">
        <f t="shared" si="260"/>
        <v>0</v>
      </c>
      <c r="BE238" s="45"/>
      <c r="BF238" s="46">
        <f t="shared" si="261"/>
        <v>0</v>
      </c>
      <c r="BG238" s="46">
        <v>5</v>
      </c>
      <c r="BH238" s="56">
        <f t="shared" si="257"/>
        <v>0</v>
      </c>
      <c r="BI238" s="56"/>
      <c r="BJ238" s="56">
        <f t="shared" si="258"/>
        <v>0</v>
      </c>
      <c r="BK238" s="516">
        <v>5</v>
      </c>
      <c r="BL238" s="36">
        <f t="shared" si="253"/>
        <v>0</v>
      </c>
      <c r="BM238" s="36"/>
      <c r="BN238" s="122">
        <f t="shared" si="254"/>
        <v>0</v>
      </c>
      <c r="BO238" s="121">
        <v>5</v>
      </c>
      <c r="BP238" s="17">
        <f t="shared" si="222"/>
        <v>0</v>
      </c>
      <c r="BQ238" s="17">
        <f t="shared" si="250"/>
        <v>0</v>
      </c>
      <c r="BR238" s="17"/>
      <c r="BS238" s="268"/>
      <c r="BT238" s="53">
        <f t="shared" si="226"/>
        <v>0</v>
      </c>
      <c r="BU238" s="200"/>
      <c r="BV238" s="71"/>
      <c r="BW238" s="18"/>
      <c r="BX238" s="18"/>
      <c r="BY238" s="17">
        <f t="shared" si="259"/>
        <v>0</v>
      </c>
      <c r="BZ238" s="17">
        <f t="shared" si="216"/>
        <v>26191.589888999999</v>
      </c>
      <c r="CA238" s="17">
        <f t="shared" si="223"/>
        <v>0</v>
      </c>
      <c r="CB238" s="17">
        <f t="shared" si="234"/>
        <v>0</v>
      </c>
      <c r="CC238" s="17">
        <f t="shared" si="262"/>
        <v>26191.589888999999</v>
      </c>
      <c r="CF238" s="17"/>
      <c r="CG238" s="17"/>
      <c r="CH238" s="17"/>
      <c r="CI238" s="17"/>
    </row>
    <row r="239" spans="1:87" x14ac:dyDescent="0.25">
      <c r="A239" s="366">
        <f t="shared" si="217"/>
        <v>45024</v>
      </c>
      <c r="B239" s="112"/>
      <c r="C239" s="372">
        <f t="shared" si="232"/>
        <v>0</v>
      </c>
      <c r="D239" s="371"/>
      <c r="E239" s="371">
        <f t="shared" si="233"/>
        <v>0</v>
      </c>
      <c r="F239" s="371">
        <v>6</v>
      </c>
      <c r="G239" s="170">
        <f t="shared" si="228"/>
        <v>0</v>
      </c>
      <c r="H239" s="709"/>
      <c r="I239" s="169">
        <f t="shared" si="238"/>
        <v>0</v>
      </c>
      <c r="J239" s="169">
        <v>6</v>
      </c>
      <c r="K239" s="174">
        <f t="shared" si="229"/>
        <v>0</v>
      </c>
      <c r="L239" s="46"/>
      <c r="M239" s="697">
        <f t="shared" si="239"/>
        <v>0</v>
      </c>
      <c r="N239" s="45">
        <v>6</v>
      </c>
      <c r="O239" s="128">
        <f t="shared" si="255"/>
        <v>0</v>
      </c>
      <c r="P239" s="128"/>
      <c r="Q239" s="128">
        <f t="shared" si="256"/>
        <v>0</v>
      </c>
      <c r="R239" s="128">
        <v>5</v>
      </c>
      <c r="S239" s="181">
        <f t="shared" si="230"/>
        <v>0</v>
      </c>
      <c r="T239" s="180"/>
      <c r="U239" s="180">
        <f t="shared" si="240"/>
        <v>0</v>
      </c>
      <c r="V239" s="180">
        <v>5</v>
      </c>
      <c r="W239" s="380">
        <f t="shared" si="224"/>
        <v>0</v>
      </c>
      <c r="X239" s="379"/>
      <c r="Y239" s="379">
        <f t="shared" si="241"/>
        <v>0</v>
      </c>
      <c r="Z239" s="379">
        <v>6</v>
      </c>
      <c r="AA239" s="99">
        <f t="shared" si="237"/>
        <v>0</v>
      </c>
      <c r="AB239" s="175"/>
      <c r="AC239" s="98">
        <f t="shared" si="225"/>
        <v>0</v>
      </c>
      <c r="AD239" s="98">
        <v>5</v>
      </c>
      <c r="AE239" s="107">
        <f t="shared" si="227"/>
        <v>0</v>
      </c>
      <c r="AF239" s="106"/>
      <c r="AG239" s="106">
        <f t="shared" si="242"/>
        <v>0</v>
      </c>
      <c r="AH239" s="106">
        <v>5</v>
      </c>
      <c r="AI239" s="115">
        <f t="shared" si="243"/>
        <v>0</v>
      </c>
      <c r="AJ239" s="114"/>
      <c r="AK239" s="114">
        <f t="shared" si="231"/>
        <v>0</v>
      </c>
      <c r="AL239" s="114">
        <v>5</v>
      </c>
      <c r="AM239" s="95">
        <f t="shared" si="244"/>
        <v>0</v>
      </c>
      <c r="AN239" s="196"/>
      <c r="AO239" s="95">
        <v>0</v>
      </c>
      <c r="AP239" s="40">
        <v>7</v>
      </c>
      <c r="AQ239" s="96">
        <f t="shared" si="245"/>
        <v>0</v>
      </c>
      <c r="AR239" s="96"/>
      <c r="AS239" s="96">
        <f t="shared" si="246"/>
        <v>0</v>
      </c>
      <c r="AT239" s="39">
        <v>5</v>
      </c>
      <c r="AU239" s="77"/>
      <c r="AV239" s="83">
        <f>AW239*1.9835</f>
        <v>0</v>
      </c>
      <c r="AW239" s="84"/>
      <c r="AX239" s="83">
        <f t="shared" ref="AX239:AX255" si="263">AV239*AY239</f>
        <v>0</v>
      </c>
      <c r="AY239" s="515">
        <v>5</v>
      </c>
      <c r="AZ239" s="48">
        <f t="shared" si="220"/>
        <v>0</v>
      </c>
      <c r="BA239" s="48"/>
      <c r="BB239" s="48">
        <f t="shared" si="235"/>
        <v>0</v>
      </c>
      <c r="BC239" s="48">
        <v>5</v>
      </c>
      <c r="BD239" s="45">
        <f t="shared" si="260"/>
        <v>0</v>
      </c>
      <c r="BE239" s="45"/>
      <c r="BF239" s="46">
        <f t="shared" si="261"/>
        <v>0</v>
      </c>
      <c r="BG239" s="46">
        <v>5</v>
      </c>
      <c r="BH239" s="56">
        <f t="shared" si="257"/>
        <v>0</v>
      </c>
      <c r="BI239" s="56"/>
      <c r="BJ239" s="56">
        <f t="shared" si="258"/>
        <v>0</v>
      </c>
      <c r="BK239" s="516">
        <v>5</v>
      </c>
      <c r="BL239" s="36">
        <f t="shared" si="253"/>
        <v>0</v>
      </c>
      <c r="BM239" s="36"/>
      <c r="BN239" s="122">
        <f t="shared" si="254"/>
        <v>0</v>
      </c>
      <c r="BO239" s="121">
        <v>5</v>
      </c>
      <c r="BP239" s="17">
        <f t="shared" si="222"/>
        <v>0</v>
      </c>
      <c r="BQ239" s="17">
        <f t="shared" si="250"/>
        <v>0</v>
      </c>
      <c r="BR239" s="17"/>
      <c r="BS239" s="268"/>
      <c r="BT239" s="53">
        <f t="shared" si="226"/>
        <v>0</v>
      </c>
      <c r="BU239" s="200"/>
      <c r="BV239" s="71"/>
      <c r="BW239" s="18"/>
      <c r="BX239" s="18"/>
      <c r="BY239" s="17">
        <f t="shared" si="248"/>
        <v>0</v>
      </c>
      <c r="BZ239" s="17">
        <f t="shared" si="216"/>
        <v>26191.589888999999</v>
      </c>
      <c r="CA239" s="17">
        <f t="shared" si="223"/>
        <v>0</v>
      </c>
      <c r="CB239" s="17">
        <f t="shared" si="234"/>
        <v>0</v>
      </c>
      <c r="CC239" s="17">
        <f t="shared" si="262"/>
        <v>26191.589888999999</v>
      </c>
      <c r="CF239" s="17"/>
      <c r="CG239" s="17"/>
      <c r="CH239" s="17"/>
      <c r="CI239" s="17"/>
    </row>
    <row r="240" spans="1:87" x14ac:dyDescent="0.25">
      <c r="A240" s="366">
        <f t="shared" si="217"/>
        <v>45025</v>
      </c>
      <c r="B240" s="112"/>
      <c r="C240" s="372">
        <f t="shared" si="232"/>
        <v>0</v>
      </c>
      <c r="D240" s="371"/>
      <c r="E240" s="371">
        <f t="shared" si="233"/>
        <v>0</v>
      </c>
      <c r="F240" s="371">
        <v>6</v>
      </c>
      <c r="G240" s="170">
        <f t="shared" si="228"/>
        <v>0</v>
      </c>
      <c r="H240" s="709"/>
      <c r="I240" s="169">
        <f t="shared" si="238"/>
        <v>0</v>
      </c>
      <c r="J240" s="169">
        <v>6</v>
      </c>
      <c r="K240" s="174">
        <f t="shared" si="229"/>
        <v>0</v>
      </c>
      <c r="L240" s="46"/>
      <c r="M240" s="697">
        <f t="shared" si="239"/>
        <v>0</v>
      </c>
      <c r="N240" s="45">
        <v>6</v>
      </c>
      <c r="O240" s="128">
        <f t="shared" ref="O240:O245" si="264">P240*1.9835</f>
        <v>0</v>
      </c>
      <c r="P240" s="128"/>
      <c r="Q240" s="128">
        <f t="shared" ref="Q240:Q245" si="265">O240*R240</f>
        <v>0</v>
      </c>
      <c r="R240" s="128">
        <v>5</v>
      </c>
      <c r="S240" s="181">
        <f t="shared" si="230"/>
        <v>0</v>
      </c>
      <c r="T240" s="180"/>
      <c r="U240" s="180">
        <f t="shared" si="240"/>
        <v>0</v>
      </c>
      <c r="V240" s="180">
        <v>5</v>
      </c>
      <c r="W240" s="380">
        <f t="shared" si="224"/>
        <v>0</v>
      </c>
      <c r="X240" s="379"/>
      <c r="Y240" s="379">
        <f t="shared" si="241"/>
        <v>0</v>
      </c>
      <c r="Z240" s="379">
        <v>6</v>
      </c>
      <c r="AA240" s="99">
        <f t="shared" si="237"/>
        <v>0</v>
      </c>
      <c r="AB240" s="175"/>
      <c r="AC240" s="98">
        <f t="shared" si="225"/>
        <v>0</v>
      </c>
      <c r="AD240" s="98">
        <v>5</v>
      </c>
      <c r="AE240" s="107">
        <f t="shared" si="227"/>
        <v>0</v>
      </c>
      <c r="AF240" s="106"/>
      <c r="AG240" s="106">
        <f t="shared" si="242"/>
        <v>0</v>
      </c>
      <c r="AH240" s="106">
        <v>5</v>
      </c>
      <c r="AI240" s="115">
        <f t="shared" si="243"/>
        <v>0</v>
      </c>
      <c r="AJ240" s="114"/>
      <c r="AK240" s="114">
        <f t="shared" si="231"/>
        <v>0</v>
      </c>
      <c r="AL240" s="114">
        <v>5</v>
      </c>
      <c r="AM240" s="95">
        <f t="shared" si="244"/>
        <v>0</v>
      </c>
      <c r="AN240" s="196"/>
      <c r="AO240" s="95">
        <v>0</v>
      </c>
      <c r="AP240" s="40">
        <v>7</v>
      </c>
      <c r="AQ240" s="96">
        <f t="shared" si="245"/>
        <v>0</v>
      </c>
      <c r="AR240" s="96"/>
      <c r="AS240" s="96">
        <f t="shared" si="246"/>
        <v>0</v>
      </c>
      <c r="AT240" s="39">
        <v>5</v>
      </c>
      <c r="AU240" s="77"/>
      <c r="AV240" s="83">
        <f>AW240*1.9835</f>
        <v>0</v>
      </c>
      <c r="AW240" s="84"/>
      <c r="AX240" s="83">
        <f t="shared" si="263"/>
        <v>0</v>
      </c>
      <c r="AY240" s="515">
        <v>5</v>
      </c>
      <c r="AZ240" s="48">
        <f t="shared" si="220"/>
        <v>0</v>
      </c>
      <c r="BA240" s="48"/>
      <c r="BB240" s="48">
        <f t="shared" si="235"/>
        <v>0</v>
      </c>
      <c r="BC240" s="48">
        <v>5</v>
      </c>
      <c r="BD240" s="45">
        <f t="shared" si="260"/>
        <v>0</v>
      </c>
      <c r="BE240" s="45"/>
      <c r="BF240" s="46">
        <f t="shared" si="261"/>
        <v>0</v>
      </c>
      <c r="BG240" s="46">
        <v>5</v>
      </c>
      <c r="BH240" s="56">
        <f t="shared" si="257"/>
        <v>0</v>
      </c>
      <c r="BI240" s="56"/>
      <c r="BJ240" s="56">
        <f t="shared" si="258"/>
        <v>0</v>
      </c>
      <c r="BK240" s="516">
        <v>5</v>
      </c>
      <c r="BL240" s="36">
        <f t="shared" si="253"/>
        <v>0</v>
      </c>
      <c r="BM240" s="36"/>
      <c r="BN240" s="122">
        <f t="shared" si="254"/>
        <v>0</v>
      </c>
      <c r="BO240" s="121">
        <v>5</v>
      </c>
      <c r="BP240" s="17">
        <f t="shared" si="222"/>
        <v>0</v>
      </c>
      <c r="BQ240" s="17">
        <f t="shared" si="250"/>
        <v>0</v>
      </c>
      <c r="BR240" s="17"/>
      <c r="BS240" s="268"/>
      <c r="BT240" s="53">
        <f t="shared" si="226"/>
        <v>0</v>
      </c>
      <c r="BU240" s="200"/>
      <c r="BV240" s="71"/>
      <c r="BW240" s="18"/>
      <c r="BX240" s="18"/>
      <c r="BY240" s="17">
        <f t="shared" si="248"/>
        <v>0</v>
      </c>
      <c r="BZ240" s="17">
        <f t="shared" si="216"/>
        <v>26191.589888999999</v>
      </c>
      <c r="CA240" s="17">
        <f t="shared" si="223"/>
        <v>0</v>
      </c>
      <c r="CB240" s="17">
        <f t="shared" si="234"/>
        <v>0</v>
      </c>
      <c r="CC240" s="17">
        <f t="shared" si="262"/>
        <v>26191.589888999999</v>
      </c>
      <c r="CF240" s="17"/>
      <c r="CG240" s="17"/>
      <c r="CH240" s="17"/>
      <c r="CI240" s="17"/>
    </row>
    <row r="241" spans="1:87" x14ac:dyDescent="0.25">
      <c r="A241" s="366">
        <f t="shared" si="217"/>
        <v>45026</v>
      </c>
      <c r="B241" s="92"/>
      <c r="C241" s="372">
        <f t="shared" si="232"/>
        <v>0</v>
      </c>
      <c r="D241" s="371"/>
      <c r="E241" s="371">
        <f t="shared" si="233"/>
        <v>0</v>
      </c>
      <c r="F241" s="371">
        <v>6</v>
      </c>
      <c r="G241" s="170">
        <f t="shared" si="228"/>
        <v>0</v>
      </c>
      <c r="H241" s="709"/>
      <c r="I241" s="169">
        <f t="shared" si="238"/>
        <v>0</v>
      </c>
      <c r="J241" s="169">
        <v>6</v>
      </c>
      <c r="K241" s="174">
        <f t="shared" si="229"/>
        <v>0</v>
      </c>
      <c r="L241" s="46"/>
      <c r="M241" s="697">
        <f t="shared" si="239"/>
        <v>0</v>
      </c>
      <c r="N241" s="45">
        <v>6</v>
      </c>
      <c r="O241" s="128">
        <f t="shared" si="264"/>
        <v>0</v>
      </c>
      <c r="P241" s="128"/>
      <c r="Q241" s="128">
        <f t="shared" si="265"/>
        <v>0</v>
      </c>
      <c r="R241" s="128">
        <v>5</v>
      </c>
      <c r="S241" s="181">
        <f t="shared" si="230"/>
        <v>0</v>
      </c>
      <c r="T241" s="180"/>
      <c r="U241" s="180">
        <f t="shared" si="240"/>
        <v>0</v>
      </c>
      <c r="V241" s="180">
        <v>5</v>
      </c>
      <c r="W241" s="380">
        <f t="shared" si="224"/>
        <v>0</v>
      </c>
      <c r="X241" s="379"/>
      <c r="Y241" s="379">
        <f t="shared" si="241"/>
        <v>0</v>
      </c>
      <c r="Z241" s="379">
        <v>6</v>
      </c>
      <c r="AA241" s="99">
        <f t="shared" si="237"/>
        <v>0</v>
      </c>
      <c r="AB241" s="175"/>
      <c r="AC241" s="98">
        <f t="shared" si="225"/>
        <v>0</v>
      </c>
      <c r="AD241" s="98">
        <v>5</v>
      </c>
      <c r="AE241" s="107">
        <f t="shared" si="227"/>
        <v>0</v>
      </c>
      <c r="AF241" s="106"/>
      <c r="AG241" s="106">
        <f t="shared" si="242"/>
        <v>0</v>
      </c>
      <c r="AH241" s="106">
        <v>5</v>
      </c>
      <c r="AI241" s="115">
        <f t="shared" si="243"/>
        <v>0</v>
      </c>
      <c r="AJ241" s="114"/>
      <c r="AK241" s="114">
        <f t="shared" si="231"/>
        <v>0</v>
      </c>
      <c r="AL241" s="114">
        <v>5</v>
      </c>
      <c r="AM241" s="95">
        <f t="shared" si="244"/>
        <v>0</v>
      </c>
      <c r="AN241" s="196"/>
      <c r="AO241" s="95">
        <v>0</v>
      </c>
      <c r="AP241" s="40">
        <v>7</v>
      </c>
      <c r="AQ241" s="96">
        <f t="shared" si="245"/>
        <v>0</v>
      </c>
      <c r="AR241" s="96"/>
      <c r="AS241" s="96">
        <f t="shared" si="246"/>
        <v>0</v>
      </c>
      <c r="AT241" s="39">
        <v>5</v>
      </c>
      <c r="AU241" s="77"/>
      <c r="AV241" s="83">
        <f t="shared" si="247"/>
        <v>0</v>
      </c>
      <c r="AW241" s="84"/>
      <c r="AX241" s="83">
        <f t="shared" si="263"/>
        <v>0</v>
      </c>
      <c r="AY241" s="515">
        <v>5</v>
      </c>
      <c r="AZ241" s="48">
        <f t="shared" si="220"/>
        <v>0</v>
      </c>
      <c r="BA241" s="48"/>
      <c r="BB241" s="48">
        <f t="shared" si="235"/>
        <v>0</v>
      </c>
      <c r="BC241" s="48">
        <v>5</v>
      </c>
      <c r="BD241" s="45">
        <f t="shared" si="260"/>
        <v>0</v>
      </c>
      <c r="BE241" s="45"/>
      <c r="BF241" s="46">
        <f t="shared" si="261"/>
        <v>0</v>
      </c>
      <c r="BG241" s="46">
        <v>5</v>
      </c>
      <c r="BH241" s="56">
        <f t="shared" si="257"/>
        <v>0</v>
      </c>
      <c r="BI241" s="56"/>
      <c r="BJ241" s="56">
        <f t="shared" si="258"/>
        <v>0</v>
      </c>
      <c r="BK241" s="516">
        <v>5</v>
      </c>
      <c r="BL241" s="36">
        <f t="shared" si="253"/>
        <v>0</v>
      </c>
      <c r="BM241" s="36"/>
      <c r="BN241" s="122">
        <f t="shared" si="254"/>
        <v>0</v>
      </c>
      <c r="BO241" s="121">
        <v>5</v>
      </c>
      <c r="BP241" s="17">
        <f t="shared" si="222"/>
        <v>0</v>
      </c>
      <c r="BQ241" s="17">
        <f t="shared" si="250"/>
        <v>0</v>
      </c>
      <c r="BR241" s="17"/>
      <c r="BS241" s="268"/>
      <c r="BT241" s="53">
        <f t="shared" si="226"/>
        <v>0</v>
      </c>
      <c r="BU241" s="200"/>
      <c r="BV241" s="71"/>
      <c r="BW241" s="18"/>
      <c r="BX241" s="18"/>
      <c r="BY241" s="17">
        <f t="shared" si="248"/>
        <v>0</v>
      </c>
      <c r="BZ241" s="17">
        <f t="shared" si="216"/>
        <v>26191.589888999999</v>
      </c>
      <c r="CA241" s="17">
        <f t="shared" si="223"/>
        <v>0</v>
      </c>
      <c r="CB241" s="17">
        <f t="shared" si="234"/>
        <v>0</v>
      </c>
      <c r="CC241" s="17">
        <f t="shared" si="262"/>
        <v>26191.589888999999</v>
      </c>
      <c r="CF241" s="17"/>
      <c r="CG241" s="17"/>
      <c r="CH241" s="17"/>
      <c r="CI241" s="17"/>
    </row>
    <row r="242" spans="1:87" x14ac:dyDescent="0.25">
      <c r="A242" s="366">
        <f t="shared" si="217"/>
        <v>45027</v>
      </c>
      <c r="B242" s="92"/>
      <c r="C242" s="372">
        <f t="shared" si="232"/>
        <v>0</v>
      </c>
      <c r="D242" s="371"/>
      <c r="E242" s="371">
        <f t="shared" si="233"/>
        <v>0</v>
      </c>
      <c r="F242" s="371">
        <v>6</v>
      </c>
      <c r="G242" s="170">
        <f t="shared" si="228"/>
        <v>0</v>
      </c>
      <c r="H242" s="709"/>
      <c r="I242" s="169">
        <f t="shared" si="238"/>
        <v>0</v>
      </c>
      <c r="J242" s="169">
        <v>6</v>
      </c>
      <c r="K242" s="174">
        <f t="shared" si="229"/>
        <v>0</v>
      </c>
      <c r="L242" s="46"/>
      <c r="M242" s="697">
        <f t="shared" si="239"/>
        <v>0</v>
      </c>
      <c r="N242" s="45">
        <v>6</v>
      </c>
      <c r="O242" s="128">
        <f t="shared" si="264"/>
        <v>0</v>
      </c>
      <c r="P242" s="128"/>
      <c r="Q242" s="128">
        <f t="shared" si="265"/>
        <v>0</v>
      </c>
      <c r="R242" s="128">
        <v>5</v>
      </c>
      <c r="S242" s="181">
        <f t="shared" si="230"/>
        <v>0</v>
      </c>
      <c r="T242" s="180"/>
      <c r="U242" s="180">
        <f t="shared" si="240"/>
        <v>0</v>
      </c>
      <c r="V242" s="180">
        <v>5</v>
      </c>
      <c r="W242" s="380">
        <f t="shared" si="224"/>
        <v>0</v>
      </c>
      <c r="X242" s="379"/>
      <c r="Y242" s="379">
        <f t="shared" si="241"/>
        <v>0</v>
      </c>
      <c r="Z242" s="379">
        <v>6</v>
      </c>
      <c r="AA242" s="99">
        <f t="shared" si="237"/>
        <v>0</v>
      </c>
      <c r="AB242" s="175"/>
      <c r="AC242" s="98">
        <f t="shared" si="225"/>
        <v>0</v>
      </c>
      <c r="AD242" s="98">
        <v>5</v>
      </c>
      <c r="AE242" s="107">
        <f t="shared" si="227"/>
        <v>0</v>
      </c>
      <c r="AF242" s="106"/>
      <c r="AG242" s="106">
        <f t="shared" si="242"/>
        <v>0</v>
      </c>
      <c r="AH242" s="106">
        <v>5</v>
      </c>
      <c r="AI242" s="115">
        <f t="shared" si="243"/>
        <v>0</v>
      </c>
      <c r="AJ242" s="114"/>
      <c r="AK242" s="114">
        <f t="shared" si="231"/>
        <v>0</v>
      </c>
      <c r="AL242" s="114">
        <v>5</v>
      </c>
      <c r="AM242" s="95">
        <f t="shared" si="244"/>
        <v>0</v>
      </c>
      <c r="AN242" s="196"/>
      <c r="AO242" s="95">
        <v>0</v>
      </c>
      <c r="AP242" s="40">
        <v>7</v>
      </c>
      <c r="AQ242" s="96">
        <f t="shared" si="245"/>
        <v>0</v>
      </c>
      <c r="AR242" s="96"/>
      <c r="AS242" s="96">
        <f t="shared" si="246"/>
        <v>0</v>
      </c>
      <c r="AT242" s="39">
        <v>5</v>
      </c>
      <c r="AU242" s="77"/>
      <c r="AV242" s="83">
        <f t="shared" si="247"/>
        <v>0</v>
      </c>
      <c r="AW242" s="84"/>
      <c r="AX242" s="83">
        <f t="shared" si="263"/>
        <v>0</v>
      </c>
      <c r="AY242" s="515">
        <v>5</v>
      </c>
      <c r="AZ242" s="48">
        <f t="shared" si="220"/>
        <v>0</v>
      </c>
      <c r="BA242" s="48"/>
      <c r="BB242" s="48">
        <f t="shared" si="235"/>
        <v>0</v>
      </c>
      <c r="BC242" s="48">
        <v>5</v>
      </c>
      <c r="BD242" s="45">
        <f t="shared" si="260"/>
        <v>0</v>
      </c>
      <c r="BE242" s="45"/>
      <c r="BF242" s="46">
        <f t="shared" si="261"/>
        <v>0</v>
      </c>
      <c r="BG242" s="46">
        <v>5</v>
      </c>
      <c r="BH242" s="56">
        <f t="shared" si="257"/>
        <v>0</v>
      </c>
      <c r="BI242" s="56"/>
      <c r="BJ242" s="56">
        <f t="shared" si="258"/>
        <v>0</v>
      </c>
      <c r="BK242" s="516">
        <v>5</v>
      </c>
      <c r="BL242" s="36">
        <f t="shared" si="253"/>
        <v>0</v>
      </c>
      <c r="BM242" s="36"/>
      <c r="BN242" s="122">
        <f t="shared" si="254"/>
        <v>0</v>
      </c>
      <c r="BO242" s="121">
        <v>5</v>
      </c>
      <c r="BP242" s="17">
        <f t="shared" si="222"/>
        <v>0</v>
      </c>
      <c r="BQ242" s="17">
        <f t="shared" si="250"/>
        <v>0</v>
      </c>
      <c r="BR242" s="17"/>
      <c r="BS242" s="268"/>
      <c r="BT242" s="53">
        <f t="shared" si="226"/>
        <v>0</v>
      </c>
      <c r="BU242" s="200"/>
      <c r="BV242" s="71"/>
      <c r="BW242" s="18"/>
      <c r="BX242" s="18"/>
      <c r="BY242" s="17">
        <f t="shared" si="248"/>
        <v>0</v>
      </c>
      <c r="BZ242" s="17">
        <f t="shared" si="216"/>
        <v>26191.589888999999</v>
      </c>
      <c r="CA242" s="17">
        <f t="shared" si="223"/>
        <v>0</v>
      </c>
      <c r="CB242" s="17">
        <f t="shared" si="234"/>
        <v>0</v>
      </c>
      <c r="CC242" s="17">
        <f t="shared" si="262"/>
        <v>26191.589888999999</v>
      </c>
      <c r="CF242" s="17"/>
      <c r="CG242" s="17"/>
      <c r="CH242" s="17"/>
      <c r="CI242" s="17"/>
    </row>
    <row r="243" spans="1:87" x14ac:dyDescent="0.25">
      <c r="A243" s="366">
        <f t="shared" si="217"/>
        <v>45028</v>
      </c>
      <c r="B243" s="92"/>
      <c r="C243" s="372">
        <f t="shared" si="232"/>
        <v>0</v>
      </c>
      <c r="D243" s="371"/>
      <c r="E243" s="371">
        <f t="shared" si="233"/>
        <v>0</v>
      </c>
      <c r="F243" s="371">
        <v>6</v>
      </c>
      <c r="G243" s="170">
        <f t="shared" si="228"/>
        <v>0</v>
      </c>
      <c r="H243" s="709"/>
      <c r="I243" s="169">
        <f t="shared" si="238"/>
        <v>0</v>
      </c>
      <c r="J243" s="169">
        <v>6</v>
      </c>
      <c r="K243" s="174">
        <f t="shared" si="229"/>
        <v>0</v>
      </c>
      <c r="L243" s="46"/>
      <c r="M243" s="697">
        <f t="shared" si="239"/>
        <v>0</v>
      </c>
      <c r="N243" s="45">
        <v>6</v>
      </c>
      <c r="O243" s="128">
        <f t="shared" si="264"/>
        <v>0</v>
      </c>
      <c r="P243" s="128"/>
      <c r="Q243" s="128">
        <f t="shared" si="265"/>
        <v>0</v>
      </c>
      <c r="R243" s="128">
        <v>5</v>
      </c>
      <c r="S243" s="181">
        <f>T243*1.9835</f>
        <v>0</v>
      </c>
      <c r="T243" s="180"/>
      <c r="U243" s="180">
        <f t="shared" si="240"/>
        <v>0</v>
      </c>
      <c r="V243" s="180">
        <v>5</v>
      </c>
      <c r="W243" s="380">
        <f t="shared" si="224"/>
        <v>0</v>
      </c>
      <c r="X243" s="379"/>
      <c r="Y243" s="379">
        <f t="shared" si="241"/>
        <v>0</v>
      </c>
      <c r="Z243" s="379">
        <v>6</v>
      </c>
      <c r="AA243" s="99">
        <f t="shared" si="237"/>
        <v>0</v>
      </c>
      <c r="AB243" s="175"/>
      <c r="AC243" s="98">
        <f t="shared" si="225"/>
        <v>0</v>
      </c>
      <c r="AD243" s="98">
        <v>5</v>
      </c>
      <c r="AE243" s="107">
        <f t="shared" si="227"/>
        <v>0</v>
      </c>
      <c r="AF243" s="106"/>
      <c r="AG243" s="106">
        <f t="shared" si="242"/>
        <v>0</v>
      </c>
      <c r="AH243" s="106">
        <v>5</v>
      </c>
      <c r="AI243" s="115">
        <f t="shared" si="243"/>
        <v>0</v>
      </c>
      <c r="AJ243" s="114"/>
      <c r="AK243" s="114">
        <f t="shared" si="231"/>
        <v>0</v>
      </c>
      <c r="AL243" s="114">
        <v>5</v>
      </c>
      <c r="AM243" s="95">
        <f t="shared" si="244"/>
        <v>0</v>
      </c>
      <c r="AN243" s="196"/>
      <c r="AO243" s="95">
        <v>0</v>
      </c>
      <c r="AP243" s="40">
        <v>7</v>
      </c>
      <c r="AQ243" s="96">
        <f t="shared" si="245"/>
        <v>0</v>
      </c>
      <c r="AR243" s="96"/>
      <c r="AS243" s="96">
        <f t="shared" si="246"/>
        <v>0</v>
      </c>
      <c r="AT243" s="39">
        <v>5</v>
      </c>
      <c r="AU243" s="77"/>
      <c r="AV243" s="83">
        <f t="shared" si="247"/>
        <v>0</v>
      </c>
      <c r="AW243" s="84"/>
      <c r="AX243" s="83">
        <f t="shared" si="263"/>
        <v>0</v>
      </c>
      <c r="AY243" s="515">
        <v>5</v>
      </c>
      <c r="AZ243" s="48">
        <f t="shared" si="220"/>
        <v>0</v>
      </c>
      <c r="BA243" s="48"/>
      <c r="BB243" s="48">
        <f t="shared" si="235"/>
        <v>0</v>
      </c>
      <c r="BC243" s="48">
        <v>5</v>
      </c>
      <c r="BD243" s="45">
        <f t="shared" ref="BD243:BD259" si="266">BE243*1.9835</f>
        <v>0</v>
      </c>
      <c r="BE243" s="45"/>
      <c r="BF243" s="46">
        <f t="shared" ref="BF243:BF259" si="267">BD243*BG243</f>
        <v>0</v>
      </c>
      <c r="BG243" s="46">
        <v>5</v>
      </c>
      <c r="BH243" s="56">
        <f t="shared" si="257"/>
        <v>0</v>
      </c>
      <c r="BI243" s="56"/>
      <c r="BJ243" s="56">
        <f t="shared" si="258"/>
        <v>0</v>
      </c>
      <c r="BK243" s="516">
        <v>5</v>
      </c>
      <c r="BL243" s="36">
        <f t="shared" si="253"/>
        <v>0</v>
      </c>
      <c r="BM243" s="36"/>
      <c r="BN243" s="122">
        <f t="shared" si="254"/>
        <v>0</v>
      </c>
      <c r="BO243" s="121">
        <v>5</v>
      </c>
      <c r="BP243" s="17">
        <f t="shared" si="222"/>
        <v>0</v>
      </c>
      <c r="BQ243" s="17">
        <f t="shared" si="250"/>
        <v>0</v>
      </c>
      <c r="BR243" s="17"/>
      <c r="BS243" s="268"/>
      <c r="BT243" s="53">
        <f t="shared" si="226"/>
        <v>0</v>
      </c>
      <c r="BU243" s="200"/>
      <c r="BV243" s="71"/>
      <c r="BW243" s="18"/>
      <c r="BX243" s="18"/>
      <c r="BY243" s="17">
        <f t="shared" si="248"/>
        <v>0</v>
      </c>
      <c r="BZ243" s="17">
        <f t="shared" si="216"/>
        <v>26191.589888999999</v>
      </c>
      <c r="CA243" s="17">
        <f t="shared" si="223"/>
        <v>0</v>
      </c>
      <c r="CB243" s="17">
        <f t="shared" si="234"/>
        <v>0</v>
      </c>
      <c r="CC243" s="17">
        <f t="shared" si="262"/>
        <v>26191.589888999999</v>
      </c>
      <c r="CF243" s="17"/>
      <c r="CG243" s="17"/>
      <c r="CH243" s="17"/>
      <c r="CI243" s="17"/>
    </row>
    <row r="244" spans="1:87" x14ac:dyDescent="0.25">
      <c r="A244" s="366">
        <f t="shared" si="217"/>
        <v>45029</v>
      </c>
      <c r="B244" s="92"/>
      <c r="C244" s="372">
        <f t="shared" si="232"/>
        <v>0</v>
      </c>
      <c r="D244" s="371"/>
      <c r="E244" s="371">
        <f t="shared" si="233"/>
        <v>0</v>
      </c>
      <c r="F244" s="371">
        <v>6</v>
      </c>
      <c r="G244" s="170">
        <f t="shared" si="228"/>
        <v>0</v>
      </c>
      <c r="H244" s="709"/>
      <c r="I244" s="169">
        <f t="shared" si="238"/>
        <v>0</v>
      </c>
      <c r="J244" s="169">
        <v>6</v>
      </c>
      <c r="K244" s="174">
        <f t="shared" si="229"/>
        <v>0</v>
      </c>
      <c r="L244" s="46"/>
      <c r="M244" s="697">
        <f t="shared" si="239"/>
        <v>0</v>
      </c>
      <c r="N244" s="45">
        <v>6</v>
      </c>
      <c r="O244" s="128">
        <f t="shared" si="264"/>
        <v>0</v>
      </c>
      <c r="P244" s="128"/>
      <c r="Q244" s="128">
        <f t="shared" si="265"/>
        <v>0</v>
      </c>
      <c r="R244" s="128">
        <v>5</v>
      </c>
      <c r="S244" s="181">
        <f t="shared" si="230"/>
        <v>0</v>
      </c>
      <c r="T244" s="180"/>
      <c r="U244" s="180">
        <f t="shared" si="240"/>
        <v>0</v>
      </c>
      <c r="V244" s="180">
        <v>5</v>
      </c>
      <c r="W244" s="380">
        <f t="shared" si="224"/>
        <v>0</v>
      </c>
      <c r="X244" s="379"/>
      <c r="Y244" s="379">
        <f t="shared" si="241"/>
        <v>0</v>
      </c>
      <c r="Z244" s="379">
        <v>6</v>
      </c>
      <c r="AA244" s="99">
        <f t="shared" si="237"/>
        <v>0</v>
      </c>
      <c r="AB244" s="175"/>
      <c r="AC244" s="98">
        <f t="shared" si="225"/>
        <v>0</v>
      </c>
      <c r="AD244" s="98">
        <v>5</v>
      </c>
      <c r="AE244" s="107">
        <f t="shared" si="227"/>
        <v>0</v>
      </c>
      <c r="AF244" s="106"/>
      <c r="AG244" s="106">
        <f t="shared" si="242"/>
        <v>0</v>
      </c>
      <c r="AH244" s="106">
        <v>5</v>
      </c>
      <c r="AI244" s="115">
        <f t="shared" si="243"/>
        <v>0</v>
      </c>
      <c r="AJ244" s="114"/>
      <c r="AK244" s="114">
        <f t="shared" si="231"/>
        <v>0</v>
      </c>
      <c r="AL244" s="114">
        <v>5</v>
      </c>
      <c r="AM244" s="95">
        <f t="shared" si="244"/>
        <v>0</v>
      </c>
      <c r="AN244" s="196"/>
      <c r="AO244" s="95">
        <v>0</v>
      </c>
      <c r="AP244" s="40">
        <v>7</v>
      </c>
      <c r="AQ244" s="96">
        <f t="shared" si="245"/>
        <v>0</v>
      </c>
      <c r="AR244" s="96"/>
      <c r="AS244" s="96">
        <f t="shared" si="246"/>
        <v>0</v>
      </c>
      <c r="AT244" s="39">
        <v>5</v>
      </c>
      <c r="AU244" s="77"/>
      <c r="AV244" s="83">
        <f t="shared" si="247"/>
        <v>0</v>
      </c>
      <c r="AW244" s="84"/>
      <c r="AX244" s="83">
        <f t="shared" si="263"/>
        <v>0</v>
      </c>
      <c r="AY244" s="515">
        <v>5</v>
      </c>
      <c r="AZ244" s="48">
        <f t="shared" si="220"/>
        <v>0</v>
      </c>
      <c r="BA244" s="48"/>
      <c r="BB244" s="48">
        <f t="shared" si="235"/>
        <v>0</v>
      </c>
      <c r="BC244" s="48">
        <v>5</v>
      </c>
      <c r="BD244" s="45">
        <f t="shared" si="266"/>
        <v>0</v>
      </c>
      <c r="BE244" s="45"/>
      <c r="BF244" s="46">
        <f t="shared" si="267"/>
        <v>0</v>
      </c>
      <c r="BG244" s="46">
        <v>5</v>
      </c>
      <c r="BH244" s="56">
        <f t="shared" si="257"/>
        <v>0</v>
      </c>
      <c r="BI244" s="56"/>
      <c r="BJ244" s="56">
        <f t="shared" si="258"/>
        <v>0</v>
      </c>
      <c r="BK244" s="516">
        <v>5</v>
      </c>
      <c r="BL244" s="36">
        <f t="shared" si="253"/>
        <v>0</v>
      </c>
      <c r="BM244" s="36"/>
      <c r="BN244" s="122">
        <f t="shared" si="254"/>
        <v>0</v>
      </c>
      <c r="BO244" s="121">
        <v>5</v>
      </c>
      <c r="BP244" s="17">
        <f t="shared" si="222"/>
        <v>0</v>
      </c>
      <c r="BQ244" s="17">
        <f t="shared" si="250"/>
        <v>0</v>
      </c>
      <c r="BR244" s="17"/>
      <c r="BS244" s="268"/>
      <c r="BT244" s="53">
        <f t="shared" si="226"/>
        <v>0</v>
      </c>
      <c r="BU244" s="200"/>
      <c r="BV244" s="71"/>
      <c r="BW244" s="18"/>
      <c r="BX244" s="18"/>
      <c r="BY244" s="17">
        <f t="shared" si="248"/>
        <v>0</v>
      </c>
      <c r="BZ244" s="17">
        <f t="shared" si="216"/>
        <v>26191.589888999999</v>
      </c>
      <c r="CA244" s="17">
        <f t="shared" si="223"/>
        <v>0</v>
      </c>
      <c r="CB244" s="17">
        <f t="shared" si="234"/>
        <v>0</v>
      </c>
      <c r="CC244" s="17">
        <f t="shared" si="262"/>
        <v>26191.589888999999</v>
      </c>
      <c r="CF244" s="17"/>
      <c r="CG244" s="17"/>
      <c r="CH244" s="17"/>
      <c r="CI244" s="17"/>
    </row>
    <row r="245" spans="1:87" x14ac:dyDescent="0.25">
      <c r="A245" s="366">
        <f t="shared" si="217"/>
        <v>45030</v>
      </c>
      <c r="B245" s="112"/>
      <c r="C245" s="372">
        <f t="shared" si="232"/>
        <v>0</v>
      </c>
      <c r="D245" s="371"/>
      <c r="E245" s="371">
        <f t="shared" si="233"/>
        <v>0</v>
      </c>
      <c r="F245" s="371">
        <v>6</v>
      </c>
      <c r="G245" s="170">
        <f t="shared" si="228"/>
        <v>0</v>
      </c>
      <c r="H245" s="709"/>
      <c r="I245" s="169">
        <f t="shared" si="238"/>
        <v>0</v>
      </c>
      <c r="J245" s="169">
        <v>6</v>
      </c>
      <c r="K245" s="174">
        <f t="shared" si="229"/>
        <v>0</v>
      </c>
      <c r="L245" s="46"/>
      <c r="M245" s="697">
        <f t="shared" si="239"/>
        <v>0</v>
      </c>
      <c r="N245" s="45">
        <v>6</v>
      </c>
      <c r="O245" s="128">
        <f t="shared" si="264"/>
        <v>0</v>
      </c>
      <c r="P245" s="128"/>
      <c r="Q245" s="128">
        <f t="shared" si="265"/>
        <v>0</v>
      </c>
      <c r="R245" s="128">
        <v>5</v>
      </c>
      <c r="S245" s="181">
        <f t="shared" si="230"/>
        <v>0</v>
      </c>
      <c r="T245" s="180"/>
      <c r="U245" s="180">
        <f t="shared" si="240"/>
        <v>0</v>
      </c>
      <c r="V245" s="180">
        <v>5</v>
      </c>
      <c r="W245" s="380">
        <f t="shared" si="224"/>
        <v>0</v>
      </c>
      <c r="X245" s="379"/>
      <c r="Y245" s="379">
        <f t="shared" si="241"/>
        <v>0</v>
      </c>
      <c r="Z245" s="379">
        <v>6</v>
      </c>
      <c r="AA245" s="99">
        <f t="shared" si="237"/>
        <v>0</v>
      </c>
      <c r="AB245" s="175"/>
      <c r="AC245" s="98">
        <f t="shared" si="225"/>
        <v>0</v>
      </c>
      <c r="AD245" s="98">
        <v>5</v>
      </c>
      <c r="AE245" s="107">
        <f t="shared" si="227"/>
        <v>0</v>
      </c>
      <c r="AF245" s="106"/>
      <c r="AG245" s="106">
        <f t="shared" si="242"/>
        <v>0</v>
      </c>
      <c r="AH245" s="106">
        <v>5</v>
      </c>
      <c r="AI245" s="115">
        <f>AJ245*1.9835</f>
        <v>0</v>
      </c>
      <c r="AJ245" s="114"/>
      <c r="AK245" s="114">
        <f>AI245*AL245</f>
        <v>0</v>
      </c>
      <c r="AL245" s="114">
        <v>5</v>
      </c>
      <c r="AM245" s="95">
        <f t="shared" si="244"/>
        <v>0</v>
      </c>
      <c r="AN245" s="196"/>
      <c r="AO245" s="95">
        <v>0</v>
      </c>
      <c r="AP245" s="40">
        <v>7</v>
      </c>
      <c r="AQ245" s="96">
        <f>AR245*1.9835</f>
        <v>0</v>
      </c>
      <c r="AR245" s="96"/>
      <c r="AS245" s="96">
        <f t="shared" si="246"/>
        <v>0</v>
      </c>
      <c r="AT245" s="39">
        <v>5</v>
      </c>
      <c r="AU245" s="77"/>
      <c r="AV245" s="83">
        <f t="shared" si="247"/>
        <v>0</v>
      </c>
      <c r="AW245" s="84"/>
      <c r="AX245" s="83">
        <f t="shared" si="263"/>
        <v>0</v>
      </c>
      <c r="AY245" s="515">
        <v>5</v>
      </c>
      <c r="AZ245" s="48">
        <f t="shared" si="220"/>
        <v>0</v>
      </c>
      <c r="BA245" s="48"/>
      <c r="BB245" s="48">
        <f t="shared" si="235"/>
        <v>0</v>
      </c>
      <c r="BC245" s="48">
        <v>5</v>
      </c>
      <c r="BD245" s="45">
        <f t="shared" si="266"/>
        <v>0</v>
      </c>
      <c r="BE245" s="45"/>
      <c r="BF245" s="46">
        <f t="shared" si="267"/>
        <v>0</v>
      </c>
      <c r="BG245" s="46">
        <v>5</v>
      </c>
      <c r="BH245" s="56">
        <f t="shared" si="257"/>
        <v>0</v>
      </c>
      <c r="BI245" s="56"/>
      <c r="BJ245" s="56">
        <f t="shared" si="258"/>
        <v>0</v>
      </c>
      <c r="BK245" s="516">
        <v>5</v>
      </c>
      <c r="BL245" s="36">
        <f t="shared" si="253"/>
        <v>0</v>
      </c>
      <c r="BM245" s="36"/>
      <c r="BN245" s="122">
        <f t="shared" si="254"/>
        <v>0</v>
      </c>
      <c r="BO245" s="121">
        <v>5</v>
      </c>
      <c r="BP245" s="17">
        <f t="shared" si="222"/>
        <v>0</v>
      </c>
      <c r="BQ245" s="17">
        <f t="shared" si="250"/>
        <v>0</v>
      </c>
      <c r="BR245" s="17"/>
      <c r="BS245" s="268"/>
      <c r="BT245" s="53">
        <f t="shared" si="226"/>
        <v>0</v>
      </c>
      <c r="BU245" s="200"/>
      <c r="BV245" s="71"/>
      <c r="BW245" s="18"/>
      <c r="BX245" s="18"/>
      <c r="BY245" s="17">
        <f t="shared" si="248"/>
        <v>0</v>
      </c>
      <c r="BZ245" s="17">
        <f t="shared" si="216"/>
        <v>26191.589888999999</v>
      </c>
      <c r="CA245" s="17">
        <f t="shared" si="223"/>
        <v>0</v>
      </c>
      <c r="CB245" s="17">
        <f t="shared" si="234"/>
        <v>0</v>
      </c>
      <c r="CC245" s="17">
        <f t="shared" si="262"/>
        <v>26191.589888999999</v>
      </c>
      <c r="CF245" s="17"/>
      <c r="CG245" s="17"/>
      <c r="CH245" s="17"/>
      <c r="CI245" s="17"/>
    </row>
    <row r="246" spans="1:87" x14ac:dyDescent="0.25">
      <c r="A246" s="366">
        <f t="shared" si="217"/>
        <v>45031</v>
      </c>
      <c r="B246" s="112"/>
      <c r="C246" s="372">
        <f>D246*1.9835</f>
        <v>0</v>
      </c>
      <c r="D246" s="371"/>
      <c r="E246" s="371">
        <f>C246*F246</f>
        <v>0</v>
      </c>
      <c r="F246" s="371">
        <v>6</v>
      </c>
      <c r="G246" s="170">
        <f>H246*1.9835</f>
        <v>0</v>
      </c>
      <c r="H246" s="709"/>
      <c r="I246" s="169">
        <f>G246*J246</f>
        <v>0</v>
      </c>
      <c r="J246" s="169">
        <v>6</v>
      </c>
      <c r="K246" s="174">
        <f t="shared" ref="K246:K306" si="268">L246*1.9835</f>
        <v>0</v>
      </c>
      <c r="L246" s="46"/>
      <c r="M246" s="697">
        <f>K246*N246</f>
        <v>0</v>
      </c>
      <c r="N246" s="45">
        <v>6</v>
      </c>
      <c r="O246" s="128">
        <f t="shared" ref="O246:O261" si="269">P246*1.9835</f>
        <v>0</v>
      </c>
      <c r="P246" s="128"/>
      <c r="Q246" s="128">
        <f t="shared" ref="Q246:Q261" si="270">O246*R246</f>
        <v>0</v>
      </c>
      <c r="R246" s="128">
        <v>5</v>
      </c>
      <c r="S246" s="181">
        <f t="shared" ref="S246:S261" si="271">T246*1.9835</f>
        <v>0</v>
      </c>
      <c r="T246" s="180"/>
      <c r="U246" s="180">
        <f t="shared" ref="U246:U261" si="272">S246*V246</f>
        <v>0</v>
      </c>
      <c r="V246" s="180">
        <v>5</v>
      </c>
      <c r="W246" s="380">
        <f t="shared" si="224"/>
        <v>0</v>
      </c>
      <c r="X246" s="379"/>
      <c r="Y246" s="379">
        <f t="shared" si="241"/>
        <v>0</v>
      </c>
      <c r="Z246" s="379">
        <v>6</v>
      </c>
      <c r="AA246" s="99">
        <f t="shared" ref="AA246:AA273" si="273">AB246*1.9835</f>
        <v>0</v>
      </c>
      <c r="AB246" s="175"/>
      <c r="AC246" s="98">
        <f t="shared" ref="AC246:AC261" si="274">AA246*AD246</f>
        <v>0</v>
      </c>
      <c r="AD246" s="98">
        <v>5</v>
      </c>
      <c r="AE246" s="107">
        <f t="shared" si="227"/>
        <v>0</v>
      </c>
      <c r="AF246" s="106"/>
      <c r="AG246" s="106">
        <f t="shared" ref="AG246:AG261" si="275">AE246*AH246</f>
        <v>0</v>
      </c>
      <c r="AH246" s="106">
        <v>5</v>
      </c>
      <c r="AI246" s="115">
        <f>AJ246*1.9835</f>
        <v>0</v>
      </c>
      <c r="AJ246" s="114"/>
      <c r="AK246" s="114">
        <f>AI246*AL246</f>
        <v>0</v>
      </c>
      <c r="AL246" s="114">
        <v>5</v>
      </c>
      <c r="AM246" s="95">
        <f t="shared" ref="AM246:AM299" si="276">AN246*1.9835</f>
        <v>0</v>
      </c>
      <c r="AN246" s="196"/>
      <c r="AO246" s="95">
        <v>0</v>
      </c>
      <c r="AP246" s="40">
        <v>7</v>
      </c>
      <c r="AQ246" s="96">
        <f t="shared" ref="AQ246:AQ261" si="277">AR246*1.9835</f>
        <v>0</v>
      </c>
      <c r="AR246" s="96"/>
      <c r="AS246" s="96">
        <f t="shared" ref="AS246:AS261" si="278">AQ246*AT246</f>
        <v>0</v>
      </c>
      <c r="AT246" s="39">
        <v>5</v>
      </c>
      <c r="AU246" s="77"/>
      <c r="AV246" s="83">
        <f t="shared" si="247"/>
        <v>0</v>
      </c>
      <c r="AW246" s="84"/>
      <c r="AX246" s="83">
        <f t="shared" si="263"/>
        <v>0</v>
      </c>
      <c r="AY246" s="515">
        <v>5</v>
      </c>
      <c r="AZ246" s="48">
        <f t="shared" ref="AZ246:AZ261" si="279">BA246*1.9835</f>
        <v>0</v>
      </c>
      <c r="BA246" s="48"/>
      <c r="BB246" s="48">
        <f t="shared" si="235"/>
        <v>0</v>
      </c>
      <c r="BC246" s="48">
        <v>5</v>
      </c>
      <c r="BD246" s="45">
        <f t="shared" si="266"/>
        <v>0</v>
      </c>
      <c r="BE246" s="45"/>
      <c r="BF246" s="46">
        <f t="shared" si="267"/>
        <v>0</v>
      </c>
      <c r="BG246" s="46">
        <v>5</v>
      </c>
      <c r="BH246" s="56">
        <f t="shared" si="257"/>
        <v>0</v>
      </c>
      <c r="BI246" s="56"/>
      <c r="BJ246" s="56">
        <f t="shared" si="258"/>
        <v>0</v>
      </c>
      <c r="BK246" s="516">
        <v>5</v>
      </c>
      <c r="BL246" s="36">
        <f t="shared" si="253"/>
        <v>0</v>
      </c>
      <c r="BM246" s="36"/>
      <c r="BN246" s="122">
        <f t="shared" si="254"/>
        <v>0</v>
      </c>
      <c r="BO246" s="121">
        <v>5</v>
      </c>
      <c r="BP246" s="17">
        <f>BM246+BI246+BA246+AW246+AR246+AN246+AJ246+AF246+AB246+BE246+L246+H246+X246+T246+P246+D246</f>
        <v>0</v>
      </c>
      <c r="BQ246" s="17">
        <f t="shared" si="250"/>
        <v>0</v>
      </c>
      <c r="BR246" s="17"/>
      <c r="BS246" s="268"/>
      <c r="BT246" s="53">
        <f t="shared" si="226"/>
        <v>0</v>
      </c>
      <c r="BU246" s="200"/>
      <c r="BV246" s="71"/>
      <c r="BW246" s="18"/>
      <c r="BX246" s="18"/>
      <c r="BY246" s="17">
        <f t="shared" si="248"/>
        <v>0</v>
      </c>
      <c r="BZ246" s="17">
        <f t="shared" si="216"/>
        <v>26191.589888999999</v>
      </c>
      <c r="CA246" s="17">
        <f t="shared" si="223"/>
        <v>0</v>
      </c>
      <c r="CB246" s="17">
        <f t="shared" si="234"/>
        <v>0</v>
      </c>
      <c r="CC246" s="17">
        <f t="shared" si="262"/>
        <v>26191.589888999999</v>
      </c>
      <c r="CF246" s="17"/>
      <c r="CG246" s="17"/>
      <c r="CH246" s="17"/>
      <c r="CI246" s="17"/>
    </row>
    <row r="247" spans="1:87" x14ac:dyDescent="0.25">
      <c r="A247" s="366">
        <f t="shared" si="217"/>
        <v>45032</v>
      </c>
      <c r="B247" s="112"/>
      <c r="C247" s="372">
        <f t="shared" si="232"/>
        <v>0</v>
      </c>
      <c r="D247" s="371"/>
      <c r="E247" s="371">
        <f t="shared" si="233"/>
        <v>0</v>
      </c>
      <c r="F247" s="371">
        <v>6</v>
      </c>
      <c r="G247" s="169"/>
      <c r="H247" s="709"/>
      <c r="I247" s="169"/>
      <c r="J247" s="169"/>
      <c r="K247" s="45">
        <f t="shared" si="268"/>
        <v>0</v>
      </c>
      <c r="L247" s="46"/>
      <c r="M247" s="697">
        <f t="shared" ref="M247:M292" si="280">K247*N247</f>
        <v>0</v>
      </c>
      <c r="N247" s="45">
        <v>6</v>
      </c>
      <c r="O247" s="128">
        <f t="shared" si="269"/>
        <v>0</v>
      </c>
      <c r="P247" s="128"/>
      <c r="Q247" s="128">
        <f t="shared" si="270"/>
        <v>0</v>
      </c>
      <c r="R247" s="128">
        <v>5</v>
      </c>
      <c r="S247" s="181">
        <f t="shared" si="271"/>
        <v>0</v>
      </c>
      <c r="T247" s="180"/>
      <c r="U247" s="180">
        <f t="shared" si="272"/>
        <v>0</v>
      </c>
      <c r="V247" s="180">
        <v>5</v>
      </c>
      <c r="W247" s="379"/>
      <c r="X247" s="379"/>
      <c r="Y247" s="379"/>
      <c r="Z247" s="379"/>
      <c r="AA247" s="99">
        <f t="shared" si="273"/>
        <v>0</v>
      </c>
      <c r="AB247" s="175"/>
      <c r="AC247" s="98">
        <f t="shared" si="274"/>
        <v>0</v>
      </c>
      <c r="AD247" s="98">
        <v>5</v>
      </c>
      <c r="AE247" s="107">
        <f t="shared" si="227"/>
        <v>0</v>
      </c>
      <c r="AF247" s="106"/>
      <c r="AG247" s="106">
        <f t="shared" si="275"/>
        <v>0</v>
      </c>
      <c r="AH247" s="106">
        <v>5</v>
      </c>
      <c r="AI247" s="115">
        <f t="shared" ref="AI247:AI270" si="281">AJ247*1.9835</f>
        <v>0</v>
      </c>
      <c r="AJ247" s="114"/>
      <c r="AK247" s="114">
        <f t="shared" ref="AK247:AK270" si="282">AI247*AL247</f>
        <v>0</v>
      </c>
      <c r="AL247" s="114">
        <v>5</v>
      </c>
      <c r="AM247" s="95">
        <f t="shared" si="276"/>
        <v>0</v>
      </c>
      <c r="AN247" s="196"/>
      <c r="AO247" s="95">
        <v>0</v>
      </c>
      <c r="AP247" s="40">
        <v>7</v>
      </c>
      <c r="AQ247" s="96">
        <f t="shared" si="277"/>
        <v>0</v>
      </c>
      <c r="AR247" s="96"/>
      <c r="AS247" s="96">
        <f t="shared" si="278"/>
        <v>0</v>
      </c>
      <c r="AT247" s="39">
        <v>5</v>
      </c>
      <c r="AU247" s="77"/>
      <c r="AV247" s="83">
        <f t="shared" si="247"/>
        <v>0</v>
      </c>
      <c r="AW247" s="84"/>
      <c r="AX247" s="83">
        <f t="shared" si="263"/>
        <v>0</v>
      </c>
      <c r="AY247" s="515">
        <v>5</v>
      </c>
      <c r="AZ247" s="48">
        <f t="shared" si="279"/>
        <v>0</v>
      </c>
      <c r="BA247" s="48"/>
      <c r="BB247" s="48">
        <f t="shared" si="235"/>
        <v>0</v>
      </c>
      <c r="BC247" s="48">
        <v>5</v>
      </c>
      <c r="BD247" s="45">
        <f t="shared" si="266"/>
        <v>0</v>
      </c>
      <c r="BE247" s="45"/>
      <c r="BF247" s="46">
        <f t="shared" si="267"/>
        <v>0</v>
      </c>
      <c r="BG247" s="46">
        <v>5</v>
      </c>
      <c r="BH247" s="56">
        <f t="shared" si="257"/>
        <v>0</v>
      </c>
      <c r="BI247" s="56"/>
      <c r="BJ247" s="56">
        <f t="shared" si="258"/>
        <v>0</v>
      </c>
      <c r="BK247" s="516">
        <v>5</v>
      </c>
      <c r="BL247" s="36">
        <f t="shared" si="253"/>
        <v>0</v>
      </c>
      <c r="BM247" s="36"/>
      <c r="BN247" s="122">
        <f t="shared" si="254"/>
        <v>0</v>
      </c>
      <c r="BO247" s="121">
        <v>5</v>
      </c>
      <c r="BP247" s="17">
        <f t="shared" si="222"/>
        <v>0</v>
      </c>
      <c r="BQ247" s="17">
        <f t="shared" si="250"/>
        <v>0</v>
      </c>
      <c r="BR247" s="17"/>
      <c r="BS247" s="268"/>
      <c r="BT247" s="53">
        <f t="shared" si="226"/>
        <v>0</v>
      </c>
      <c r="BU247" s="200"/>
      <c r="BV247" s="71"/>
      <c r="BW247" s="18"/>
      <c r="BX247" s="18"/>
      <c r="BY247" s="17">
        <f t="shared" si="248"/>
        <v>0</v>
      </c>
      <c r="BZ247" s="17">
        <f t="shared" si="216"/>
        <v>26191.589888999999</v>
      </c>
      <c r="CA247" s="17">
        <f t="shared" si="223"/>
        <v>0</v>
      </c>
      <c r="CB247" s="17">
        <f t="shared" si="234"/>
        <v>0</v>
      </c>
      <c r="CC247" s="17">
        <f t="shared" si="262"/>
        <v>26191.589888999999</v>
      </c>
      <c r="CF247" s="17"/>
      <c r="CG247" s="17"/>
      <c r="CH247" s="17"/>
      <c r="CI247" s="17"/>
    </row>
    <row r="248" spans="1:87" x14ac:dyDescent="0.25">
      <c r="A248" s="366">
        <f t="shared" si="217"/>
        <v>45033</v>
      </c>
      <c r="B248" s="112"/>
      <c r="C248" s="372">
        <f t="shared" si="232"/>
        <v>0</v>
      </c>
      <c r="D248" s="371"/>
      <c r="E248" s="371">
        <f t="shared" si="233"/>
        <v>0</v>
      </c>
      <c r="F248" s="371">
        <v>6</v>
      </c>
      <c r="G248" s="169"/>
      <c r="H248" s="709"/>
      <c r="I248" s="169"/>
      <c r="J248" s="169"/>
      <c r="K248" s="45">
        <f t="shared" si="268"/>
        <v>0</v>
      </c>
      <c r="L248" s="46"/>
      <c r="M248" s="697">
        <f t="shared" si="280"/>
        <v>0</v>
      </c>
      <c r="N248" s="45">
        <v>6</v>
      </c>
      <c r="O248" s="128">
        <f t="shared" si="269"/>
        <v>0</v>
      </c>
      <c r="P248" s="128"/>
      <c r="Q248" s="128">
        <f t="shared" si="270"/>
        <v>0</v>
      </c>
      <c r="R248" s="128">
        <v>5</v>
      </c>
      <c r="S248" s="181">
        <f t="shared" si="271"/>
        <v>0</v>
      </c>
      <c r="T248" s="180"/>
      <c r="U248" s="180">
        <f t="shared" si="272"/>
        <v>0</v>
      </c>
      <c r="V248" s="180">
        <v>5</v>
      </c>
      <c r="W248" s="379"/>
      <c r="X248" s="379"/>
      <c r="Y248" s="379"/>
      <c r="Z248" s="379"/>
      <c r="AA248" s="99">
        <f t="shared" si="273"/>
        <v>0</v>
      </c>
      <c r="AB248" s="175"/>
      <c r="AC248" s="98">
        <f t="shared" si="274"/>
        <v>0</v>
      </c>
      <c r="AD248" s="98">
        <v>5</v>
      </c>
      <c r="AE248" s="107">
        <f t="shared" si="227"/>
        <v>0</v>
      </c>
      <c r="AF248" s="106"/>
      <c r="AG248" s="106">
        <f t="shared" si="275"/>
        <v>0</v>
      </c>
      <c r="AH248" s="106">
        <v>5</v>
      </c>
      <c r="AI248" s="115">
        <f t="shared" si="281"/>
        <v>0</v>
      </c>
      <c r="AJ248" s="114"/>
      <c r="AK248" s="114">
        <f t="shared" si="282"/>
        <v>0</v>
      </c>
      <c r="AL248" s="114">
        <v>5</v>
      </c>
      <c r="AM248" s="95">
        <f t="shared" si="276"/>
        <v>0</v>
      </c>
      <c r="AN248" s="196"/>
      <c r="AO248" s="95">
        <v>0</v>
      </c>
      <c r="AP248" s="40">
        <v>7</v>
      </c>
      <c r="AQ248" s="96">
        <f t="shared" si="277"/>
        <v>0</v>
      </c>
      <c r="AR248" s="96"/>
      <c r="AS248" s="96">
        <f t="shared" si="278"/>
        <v>0</v>
      </c>
      <c r="AT248" s="39">
        <v>5</v>
      </c>
      <c r="AU248" s="77"/>
      <c r="AV248" s="83">
        <f t="shared" si="247"/>
        <v>0</v>
      </c>
      <c r="AW248" s="84"/>
      <c r="AX248" s="83">
        <f t="shared" si="263"/>
        <v>0</v>
      </c>
      <c r="AY248" s="515">
        <v>5</v>
      </c>
      <c r="AZ248" s="48">
        <f t="shared" si="279"/>
        <v>0</v>
      </c>
      <c r="BA248" s="48"/>
      <c r="BB248" s="48">
        <f t="shared" si="235"/>
        <v>0</v>
      </c>
      <c r="BC248" s="48">
        <v>5</v>
      </c>
      <c r="BD248" s="45">
        <f t="shared" si="266"/>
        <v>0</v>
      </c>
      <c r="BE248" s="45"/>
      <c r="BF248" s="46">
        <f t="shared" si="267"/>
        <v>0</v>
      </c>
      <c r="BG248" s="46">
        <v>5</v>
      </c>
      <c r="BH248" s="56">
        <f t="shared" si="257"/>
        <v>0</v>
      </c>
      <c r="BI248" s="56"/>
      <c r="BJ248" s="56">
        <f t="shared" si="258"/>
        <v>0</v>
      </c>
      <c r="BK248" s="516">
        <v>5</v>
      </c>
      <c r="BL248" s="36">
        <f t="shared" si="253"/>
        <v>0</v>
      </c>
      <c r="BM248" s="36"/>
      <c r="BN248" s="122">
        <f t="shared" si="254"/>
        <v>0</v>
      </c>
      <c r="BO248" s="121">
        <v>5</v>
      </c>
      <c r="BP248" s="17">
        <f t="shared" si="222"/>
        <v>0</v>
      </c>
      <c r="BQ248" s="17">
        <f t="shared" si="250"/>
        <v>0</v>
      </c>
      <c r="BR248" s="17"/>
      <c r="BS248" s="268"/>
      <c r="BT248" s="53">
        <f t="shared" si="226"/>
        <v>0</v>
      </c>
      <c r="BU248" s="200"/>
      <c r="BV248" s="71"/>
      <c r="BW248" s="18"/>
      <c r="BX248" s="18"/>
      <c r="BY248" s="17">
        <f t="shared" si="248"/>
        <v>0</v>
      </c>
      <c r="BZ248" s="17">
        <f t="shared" si="216"/>
        <v>26191.589888999999</v>
      </c>
      <c r="CA248" s="17">
        <f t="shared" si="223"/>
        <v>0</v>
      </c>
      <c r="CB248" s="17">
        <f t="shared" si="234"/>
        <v>0</v>
      </c>
      <c r="CC248" s="17">
        <f t="shared" si="262"/>
        <v>26191.589888999999</v>
      </c>
      <c r="CF248" s="17"/>
      <c r="CG248" s="17"/>
      <c r="CH248" s="17"/>
      <c r="CI248" s="17"/>
    </row>
    <row r="249" spans="1:87" x14ac:dyDescent="0.25">
      <c r="A249" s="366">
        <f t="shared" si="217"/>
        <v>45034</v>
      </c>
      <c r="B249" s="112"/>
      <c r="C249" s="372">
        <f t="shared" si="232"/>
        <v>0</v>
      </c>
      <c r="D249" s="371"/>
      <c r="E249" s="371">
        <f t="shared" si="233"/>
        <v>0</v>
      </c>
      <c r="F249" s="371">
        <v>6</v>
      </c>
      <c r="G249" s="169"/>
      <c r="H249" s="709"/>
      <c r="I249" s="169"/>
      <c r="J249" s="169"/>
      <c r="K249" s="45">
        <f t="shared" si="268"/>
        <v>0</v>
      </c>
      <c r="L249" s="46"/>
      <c r="M249" s="697">
        <f t="shared" si="280"/>
        <v>0</v>
      </c>
      <c r="N249" s="45">
        <v>6</v>
      </c>
      <c r="O249" s="128">
        <f t="shared" si="269"/>
        <v>0</v>
      </c>
      <c r="P249" s="128"/>
      <c r="Q249" s="128">
        <f t="shared" si="270"/>
        <v>0</v>
      </c>
      <c r="R249" s="128">
        <v>5</v>
      </c>
      <c r="S249" s="181">
        <f t="shared" si="271"/>
        <v>0</v>
      </c>
      <c r="T249" s="180"/>
      <c r="U249" s="180">
        <f t="shared" si="272"/>
        <v>0</v>
      </c>
      <c r="V249" s="180">
        <v>5</v>
      </c>
      <c r="W249" s="379"/>
      <c r="X249" s="379"/>
      <c r="Y249" s="379"/>
      <c r="Z249" s="379"/>
      <c r="AA249" s="99">
        <f t="shared" si="273"/>
        <v>0</v>
      </c>
      <c r="AB249" s="175"/>
      <c r="AC249" s="98">
        <f t="shared" si="274"/>
        <v>0</v>
      </c>
      <c r="AD249" s="98">
        <v>5</v>
      </c>
      <c r="AE249" s="107">
        <f t="shared" si="227"/>
        <v>0</v>
      </c>
      <c r="AF249" s="106"/>
      <c r="AG249" s="106">
        <f t="shared" si="275"/>
        <v>0</v>
      </c>
      <c r="AH249" s="106">
        <v>5</v>
      </c>
      <c r="AI249" s="115">
        <f t="shared" si="281"/>
        <v>0</v>
      </c>
      <c r="AJ249" s="114"/>
      <c r="AK249" s="114">
        <f t="shared" si="282"/>
        <v>0</v>
      </c>
      <c r="AL249" s="114">
        <v>5</v>
      </c>
      <c r="AM249" s="95">
        <f t="shared" si="276"/>
        <v>0</v>
      </c>
      <c r="AN249" s="196"/>
      <c r="AO249" s="95">
        <v>0</v>
      </c>
      <c r="AP249" s="40">
        <v>7</v>
      </c>
      <c r="AQ249" s="96">
        <f t="shared" si="277"/>
        <v>0</v>
      </c>
      <c r="AR249" s="96"/>
      <c r="AS249" s="96">
        <f t="shared" si="278"/>
        <v>0</v>
      </c>
      <c r="AT249" s="39">
        <v>5</v>
      </c>
      <c r="AU249" s="77"/>
      <c r="AV249" s="83">
        <f t="shared" si="247"/>
        <v>0</v>
      </c>
      <c r="AW249" s="83"/>
      <c r="AX249" s="83">
        <f t="shared" si="263"/>
        <v>0</v>
      </c>
      <c r="AY249" s="515">
        <v>5</v>
      </c>
      <c r="AZ249" s="48">
        <f t="shared" si="279"/>
        <v>0</v>
      </c>
      <c r="BA249" s="48"/>
      <c r="BB249" s="48">
        <f t="shared" si="235"/>
        <v>0</v>
      </c>
      <c r="BC249" s="48">
        <v>5</v>
      </c>
      <c r="BD249" s="45">
        <f t="shared" si="266"/>
        <v>0</v>
      </c>
      <c r="BE249" s="45"/>
      <c r="BF249" s="46">
        <f t="shared" si="267"/>
        <v>0</v>
      </c>
      <c r="BG249" s="46">
        <v>5</v>
      </c>
      <c r="BH249" s="56">
        <f t="shared" si="257"/>
        <v>0</v>
      </c>
      <c r="BI249" s="56"/>
      <c r="BJ249" s="56">
        <f t="shared" si="258"/>
        <v>0</v>
      </c>
      <c r="BK249" s="516">
        <v>5</v>
      </c>
      <c r="BL249" s="36">
        <f t="shared" si="253"/>
        <v>0</v>
      </c>
      <c r="BM249" s="36"/>
      <c r="BN249" s="122">
        <f t="shared" si="254"/>
        <v>0</v>
      </c>
      <c r="BO249" s="121">
        <v>5</v>
      </c>
      <c r="BP249" s="17">
        <f t="shared" si="222"/>
        <v>0</v>
      </c>
      <c r="BQ249" s="17">
        <f t="shared" si="250"/>
        <v>0</v>
      </c>
      <c r="BR249" s="17"/>
      <c r="BS249" s="268"/>
      <c r="BT249" s="53">
        <f t="shared" si="226"/>
        <v>0</v>
      </c>
      <c r="BU249" s="200"/>
      <c r="BV249" s="71"/>
      <c r="BW249" s="18"/>
      <c r="BX249" s="18"/>
      <c r="BY249" s="17">
        <f t="shared" si="248"/>
        <v>0</v>
      </c>
      <c r="BZ249" s="17">
        <f t="shared" si="216"/>
        <v>26191.589888999999</v>
      </c>
      <c r="CA249" s="17">
        <f t="shared" si="223"/>
        <v>0</v>
      </c>
      <c r="CB249" s="17">
        <f t="shared" si="234"/>
        <v>0</v>
      </c>
      <c r="CC249" s="17">
        <f t="shared" si="262"/>
        <v>26191.589888999999</v>
      </c>
      <c r="CF249" s="17"/>
      <c r="CG249" s="17"/>
      <c r="CH249" s="17"/>
      <c r="CI249" s="17"/>
    </row>
    <row r="250" spans="1:87" x14ac:dyDescent="0.25">
      <c r="A250" s="366">
        <f t="shared" si="217"/>
        <v>45035</v>
      </c>
      <c r="B250" s="112"/>
      <c r="C250" s="372">
        <f t="shared" si="232"/>
        <v>0</v>
      </c>
      <c r="D250" s="371"/>
      <c r="E250" s="371">
        <f t="shared" si="233"/>
        <v>0</v>
      </c>
      <c r="F250" s="371">
        <v>6</v>
      </c>
      <c r="G250" s="169"/>
      <c r="H250" s="709"/>
      <c r="I250" s="169"/>
      <c r="J250" s="169"/>
      <c r="K250" s="45">
        <f t="shared" si="268"/>
        <v>0</v>
      </c>
      <c r="L250" s="46"/>
      <c r="M250" s="697">
        <f t="shared" si="280"/>
        <v>0</v>
      </c>
      <c r="N250" s="45">
        <v>6</v>
      </c>
      <c r="O250" s="128">
        <f t="shared" si="269"/>
        <v>0</v>
      </c>
      <c r="P250" s="128"/>
      <c r="Q250" s="128">
        <f t="shared" si="270"/>
        <v>0</v>
      </c>
      <c r="R250" s="128">
        <v>5</v>
      </c>
      <c r="S250" s="181">
        <f t="shared" si="271"/>
        <v>0</v>
      </c>
      <c r="T250" s="180"/>
      <c r="U250" s="180">
        <f t="shared" si="272"/>
        <v>0</v>
      </c>
      <c r="V250" s="180">
        <v>5</v>
      </c>
      <c r="W250" s="379"/>
      <c r="X250" s="379"/>
      <c r="Y250" s="379"/>
      <c r="Z250" s="379"/>
      <c r="AA250" s="99">
        <f t="shared" si="273"/>
        <v>0</v>
      </c>
      <c r="AB250" s="175"/>
      <c r="AC250" s="98">
        <f t="shared" si="274"/>
        <v>0</v>
      </c>
      <c r="AD250" s="98">
        <v>5</v>
      </c>
      <c r="AE250" s="107">
        <f t="shared" si="227"/>
        <v>0</v>
      </c>
      <c r="AF250" s="106"/>
      <c r="AG250" s="106">
        <f t="shared" si="275"/>
        <v>0</v>
      </c>
      <c r="AH250" s="106">
        <v>5</v>
      </c>
      <c r="AI250" s="115">
        <f t="shared" si="281"/>
        <v>0</v>
      </c>
      <c r="AJ250" s="114"/>
      <c r="AK250" s="114">
        <f t="shared" si="282"/>
        <v>0</v>
      </c>
      <c r="AL250" s="114">
        <v>5</v>
      </c>
      <c r="AM250" s="95">
        <f t="shared" si="276"/>
        <v>0</v>
      </c>
      <c r="AN250" s="196"/>
      <c r="AO250" s="95">
        <v>0</v>
      </c>
      <c r="AP250" s="40">
        <v>7</v>
      </c>
      <c r="AQ250" s="96">
        <f t="shared" si="277"/>
        <v>0</v>
      </c>
      <c r="AR250" s="96"/>
      <c r="AS250" s="96">
        <f t="shared" si="278"/>
        <v>0</v>
      </c>
      <c r="AT250" s="39">
        <v>5</v>
      </c>
      <c r="AU250" s="77"/>
      <c r="AV250" s="83">
        <f t="shared" si="247"/>
        <v>0</v>
      </c>
      <c r="AW250" s="83"/>
      <c r="AX250" s="83">
        <f t="shared" si="263"/>
        <v>0</v>
      </c>
      <c r="AY250" s="515">
        <v>5</v>
      </c>
      <c r="AZ250" s="48">
        <f t="shared" si="279"/>
        <v>0</v>
      </c>
      <c r="BA250" s="48"/>
      <c r="BB250" s="48">
        <f t="shared" si="235"/>
        <v>0</v>
      </c>
      <c r="BC250" s="48">
        <v>5</v>
      </c>
      <c r="BD250" s="45">
        <f t="shared" si="266"/>
        <v>0</v>
      </c>
      <c r="BE250" s="45"/>
      <c r="BF250" s="46">
        <f t="shared" si="267"/>
        <v>0</v>
      </c>
      <c r="BG250" s="46">
        <v>5</v>
      </c>
      <c r="BH250" s="56">
        <f t="shared" si="257"/>
        <v>0</v>
      </c>
      <c r="BI250" s="56"/>
      <c r="BJ250" s="56">
        <f t="shared" si="258"/>
        <v>0</v>
      </c>
      <c r="BK250" s="516">
        <v>5</v>
      </c>
      <c r="BL250" s="36">
        <f t="shared" si="253"/>
        <v>0</v>
      </c>
      <c r="BM250" s="36"/>
      <c r="BN250" s="122">
        <f t="shared" si="254"/>
        <v>0</v>
      </c>
      <c r="BO250" s="121">
        <v>5</v>
      </c>
      <c r="BP250" s="17">
        <f t="shared" si="222"/>
        <v>0</v>
      </c>
      <c r="BQ250" s="17">
        <f t="shared" si="250"/>
        <v>0</v>
      </c>
      <c r="BR250" s="17"/>
      <c r="BS250" s="268"/>
      <c r="BT250" s="53">
        <f t="shared" si="226"/>
        <v>0</v>
      </c>
      <c r="BU250" s="200"/>
      <c r="BV250" s="71"/>
      <c r="BW250" s="18"/>
      <c r="BX250" s="18"/>
      <c r="BY250" s="17">
        <f t="shared" si="248"/>
        <v>0</v>
      </c>
      <c r="BZ250" s="17">
        <f t="shared" si="216"/>
        <v>26191.589888999999</v>
      </c>
      <c r="CA250" s="17">
        <f t="shared" si="223"/>
        <v>0</v>
      </c>
      <c r="CB250" s="17">
        <f t="shared" si="234"/>
        <v>0</v>
      </c>
      <c r="CC250" s="17">
        <f t="shared" si="262"/>
        <v>26191.589888999999</v>
      </c>
      <c r="CF250" s="17"/>
      <c r="CG250" s="17"/>
      <c r="CH250" s="17"/>
      <c r="CI250" s="17"/>
    </row>
    <row r="251" spans="1:87" x14ac:dyDescent="0.25">
      <c r="A251" s="366">
        <f t="shared" si="217"/>
        <v>45036</v>
      </c>
      <c r="B251" s="112"/>
      <c r="C251" s="372">
        <f t="shared" si="232"/>
        <v>0</v>
      </c>
      <c r="D251" s="371"/>
      <c r="E251" s="371">
        <f t="shared" si="233"/>
        <v>0</v>
      </c>
      <c r="F251" s="371">
        <v>6</v>
      </c>
      <c r="G251" s="169">
        <f>H251*1.9835</f>
        <v>0</v>
      </c>
      <c r="H251" s="709"/>
      <c r="I251" s="169">
        <f>G251*J251</f>
        <v>0</v>
      </c>
      <c r="J251" s="169">
        <v>6</v>
      </c>
      <c r="K251" s="45">
        <f t="shared" si="268"/>
        <v>0</v>
      </c>
      <c r="L251" s="46"/>
      <c r="M251" s="697">
        <f t="shared" si="280"/>
        <v>0</v>
      </c>
      <c r="N251" s="45">
        <v>6</v>
      </c>
      <c r="O251" s="128">
        <f t="shared" si="269"/>
        <v>0</v>
      </c>
      <c r="P251" s="128"/>
      <c r="Q251" s="128">
        <f t="shared" si="270"/>
        <v>0</v>
      </c>
      <c r="R251" s="128">
        <v>5</v>
      </c>
      <c r="S251" s="181">
        <f t="shared" si="271"/>
        <v>0</v>
      </c>
      <c r="T251" s="180"/>
      <c r="U251" s="180">
        <f t="shared" si="272"/>
        <v>0</v>
      </c>
      <c r="V251" s="180">
        <v>5</v>
      </c>
      <c r="W251" s="379"/>
      <c r="X251" s="379"/>
      <c r="Y251" s="379"/>
      <c r="Z251" s="379"/>
      <c r="AA251" s="99">
        <f t="shared" si="273"/>
        <v>0</v>
      </c>
      <c r="AB251" s="175"/>
      <c r="AC251" s="98">
        <f t="shared" si="274"/>
        <v>0</v>
      </c>
      <c r="AD251" s="98">
        <v>5</v>
      </c>
      <c r="AE251" s="107">
        <f t="shared" si="227"/>
        <v>0</v>
      </c>
      <c r="AF251" s="106"/>
      <c r="AG251" s="106">
        <f t="shared" si="275"/>
        <v>0</v>
      </c>
      <c r="AH251" s="106">
        <v>5</v>
      </c>
      <c r="AI251" s="115">
        <f t="shared" si="281"/>
        <v>0</v>
      </c>
      <c r="AJ251" s="114"/>
      <c r="AK251" s="114">
        <f t="shared" si="282"/>
        <v>0</v>
      </c>
      <c r="AL251" s="114">
        <v>5</v>
      </c>
      <c r="AM251" s="95">
        <f t="shared" si="276"/>
        <v>0</v>
      </c>
      <c r="AN251" s="196"/>
      <c r="AO251" s="95">
        <v>0</v>
      </c>
      <c r="AP251" s="40">
        <v>7</v>
      </c>
      <c r="AQ251" s="96">
        <f t="shared" si="277"/>
        <v>0</v>
      </c>
      <c r="AR251" s="96"/>
      <c r="AS251" s="96">
        <f t="shared" si="278"/>
        <v>0</v>
      </c>
      <c r="AT251" s="39">
        <v>5</v>
      </c>
      <c r="AU251" s="77"/>
      <c r="AV251" s="83">
        <f t="shared" si="247"/>
        <v>0</v>
      </c>
      <c r="AW251" s="83"/>
      <c r="AX251" s="83">
        <f t="shared" si="263"/>
        <v>0</v>
      </c>
      <c r="AY251" s="515">
        <v>5</v>
      </c>
      <c r="AZ251" s="48">
        <f t="shared" si="279"/>
        <v>0</v>
      </c>
      <c r="BA251" s="48"/>
      <c r="BB251" s="48">
        <f t="shared" si="235"/>
        <v>0</v>
      </c>
      <c r="BC251" s="48">
        <v>5</v>
      </c>
      <c r="BD251" s="45">
        <f t="shared" si="266"/>
        <v>0</v>
      </c>
      <c r="BE251" s="45"/>
      <c r="BF251" s="46">
        <f t="shared" si="267"/>
        <v>0</v>
      </c>
      <c r="BG251" s="46">
        <v>5</v>
      </c>
      <c r="BH251" s="56">
        <f t="shared" si="257"/>
        <v>0</v>
      </c>
      <c r="BI251" s="56"/>
      <c r="BJ251" s="56">
        <f t="shared" si="258"/>
        <v>0</v>
      </c>
      <c r="BK251" s="516">
        <v>5</v>
      </c>
      <c r="BL251" s="36">
        <f t="shared" si="253"/>
        <v>0</v>
      </c>
      <c r="BM251" s="36"/>
      <c r="BN251" s="122">
        <f t="shared" si="254"/>
        <v>0</v>
      </c>
      <c r="BO251" s="121">
        <v>5</v>
      </c>
      <c r="BP251" s="17">
        <f t="shared" si="222"/>
        <v>0</v>
      </c>
      <c r="BQ251" s="17">
        <f t="shared" si="250"/>
        <v>0</v>
      </c>
      <c r="BR251" s="17"/>
      <c r="BS251" s="268"/>
      <c r="BT251" s="53">
        <f t="shared" si="226"/>
        <v>0</v>
      </c>
      <c r="BU251" s="200"/>
      <c r="BV251" s="71"/>
      <c r="BW251" s="18"/>
      <c r="BX251" s="18"/>
      <c r="BY251" s="17">
        <f t="shared" si="248"/>
        <v>0</v>
      </c>
      <c r="BZ251" s="17">
        <f t="shared" si="216"/>
        <v>26191.589888999999</v>
      </c>
      <c r="CA251" s="17">
        <f t="shared" si="223"/>
        <v>0</v>
      </c>
      <c r="CB251" s="17">
        <f t="shared" si="234"/>
        <v>0</v>
      </c>
      <c r="CC251" s="17">
        <f t="shared" si="262"/>
        <v>26191.589888999999</v>
      </c>
      <c r="CF251" s="17"/>
      <c r="CG251" s="17"/>
      <c r="CH251" s="17"/>
      <c r="CI251" s="17"/>
    </row>
    <row r="252" spans="1:87" x14ac:dyDescent="0.25">
      <c r="A252" s="366">
        <f t="shared" si="217"/>
        <v>45037</v>
      </c>
      <c r="B252" s="112"/>
      <c r="C252" s="372">
        <f t="shared" si="232"/>
        <v>0</v>
      </c>
      <c r="D252" s="371"/>
      <c r="E252" s="371">
        <f t="shared" si="233"/>
        <v>0</v>
      </c>
      <c r="F252" s="371">
        <v>6</v>
      </c>
      <c r="G252" s="169">
        <f>H252*1.9835</f>
        <v>0</v>
      </c>
      <c r="H252" s="709"/>
      <c r="I252" s="169">
        <f t="shared" ref="I252:I270" si="283">G252*J252</f>
        <v>0</v>
      </c>
      <c r="J252" s="169">
        <v>6</v>
      </c>
      <c r="K252" s="45">
        <f t="shared" si="268"/>
        <v>0</v>
      </c>
      <c r="L252" s="46"/>
      <c r="M252" s="697">
        <f t="shared" si="280"/>
        <v>0</v>
      </c>
      <c r="N252" s="45">
        <v>6</v>
      </c>
      <c r="O252" s="128">
        <f t="shared" si="269"/>
        <v>0</v>
      </c>
      <c r="P252" s="128"/>
      <c r="Q252" s="128">
        <f t="shared" si="270"/>
        <v>0</v>
      </c>
      <c r="R252" s="128">
        <v>5</v>
      </c>
      <c r="S252" s="181">
        <f t="shared" si="271"/>
        <v>0</v>
      </c>
      <c r="T252" s="180"/>
      <c r="U252" s="180">
        <f t="shared" si="272"/>
        <v>0</v>
      </c>
      <c r="V252" s="180">
        <v>5</v>
      </c>
      <c r="W252" s="379"/>
      <c r="X252" s="379"/>
      <c r="Y252" s="379"/>
      <c r="Z252" s="379"/>
      <c r="AA252" s="99">
        <f t="shared" si="273"/>
        <v>0</v>
      </c>
      <c r="AB252" s="175"/>
      <c r="AC252" s="98">
        <f t="shared" si="274"/>
        <v>0</v>
      </c>
      <c r="AD252" s="98">
        <v>5</v>
      </c>
      <c r="AE252" s="107">
        <f t="shared" si="227"/>
        <v>0</v>
      </c>
      <c r="AF252" s="106"/>
      <c r="AG252" s="106">
        <f t="shared" si="275"/>
        <v>0</v>
      </c>
      <c r="AH252" s="106">
        <v>5</v>
      </c>
      <c r="AI252" s="115">
        <f t="shared" si="281"/>
        <v>0</v>
      </c>
      <c r="AJ252" s="114"/>
      <c r="AK252" s="114">
        <f t="shared" si="282"/>
        <v>0</v>
      </c>
      <c r="AL252" s="114">
        <v>5</v>
      </c>
      <c r="AM252" s="95">
        <f t="shared" si="276"/>
        <v>0</v>
      </c>
      <c r="AN252" s="196"/>
      <c r="AO252" s="95">
        <v>0</v>
      </c>
      <c r="AP252" s="40">
        <v>7</v>
      </c>
      <c r="AQ252" s="96">
        <f t="shared" si="277"/>
        <v>0</v>
      </c>
      <c r="AR252" s="96"/>
      <c r="AS252" s="96">
        <f t="shared" si="278"/>
        <v>0</v>
      </c>
      <c r="AT252" s="39">
        <v>5</v>
      </c>
      <c r="AU252" s="77"/>
      <c r="AV252" s="83">
        <f t="shared" si="247"/>
        <v>0</v>
      </c>
      <c r="AW252" s="83"/>
      <c r="AX252" s="83">
        <f t="shared" si="263"/>
        <v>0</v>
      </c>
      <c r="AY252" s="515">
        <v>5</v>
      </c>
      <c r="AZ252" s="48">
        <f t="shared" si="279"/>
        <v>0</v>
      </c>
      <c r="BA252" s="48"/>
      <c r="BB252" s="48">
        <f t="shared" si="235"/>
        <v>0</v>
      </c>
      <c r="BC252" s="48">
        <v>5</v>
      </c>
      <c r="BD252" s="45">
        <f t="shared" si="266"/>
        <v>0</v>
      </c>
      <c r="BE252" s="45"/>
      <c r="BF252" s="46">
        <f t="shared" si="267"/>
        <v>0</v>
      </c>
      <c r="BG252" s="46">
        <v>5</v>
      </c>
      <c r="BH252" s="56">
        <f t="shared" si="257"/>
        <v>0</v>
      </c>
      <c r="BI252" s="56"/>
      <c r="BJ252" s="56">
        <f t="shared" si="258"/>
        <v>0</v>
      </c>
      <c r="BK252" s="516">
        <v>5</v>
      </c>
      <c r="BL252" s="36">
        <f t="shared" si="253"/>
        <v>0</v>
      </c>
      <c r="BM252" s="36"/>
      <c r="BN252" s="122">
        <f t="shared" si="254"/>
        <v>0</v>
      </c>
      <c r="BO252" s="121">
        <v>5</v>
      </c>
      <c r="BP252" s="17">
        <f t="shared" si="222"/>
        <v>0</v>
      </c>
      <c r="BQ252" s="17">
        <f t="shared" si="250"/>
        <v>0</v>
      </c>
      <c r="BR252" s="17"/>
      <c r="BS252" s="268"/>
      <c r="BT252" s="53">
        <f t="shared" si="226"/>
        <v>0</v>
      </c>
      <c r="BU252" s="200"/>
      <c r="BV252" s="71"/>
      <c r="BW252" s="18"/>
      <c r="BX252" s="18"/>
      <c r="BY252" s="17">
        <f t="shared" si="248"/>
        <v>0</v>
      </c>
      <c r="BZ252" s="17">
        <f t="shared" si="216"/>
        <v>26191.589888999999</v>
      </c>
      <c r="CA252" s="17">
        <f t="shared" si="223"/>
        <v>0</v>
      </c>
      <c r="CB252" s="17">
        <f t="shared" si="234"/>
        <v>0</v>
      </c>
      <c r="CC252" s="17">
        <f t="shared" si="262"/>
        <v>26191.589888999999</v>
      </c>
      <c r="CF252" s="17"/>
      <c r="CG252" s="17"/>
      <c r="CH252" s="17"/>
      <c r="CI252" s="17"/>
    </row>
    <row r="253" spans="1:87" x14ac:dyDescent="0.25">
      <c r="A253" s="366">
        <f t="shared" si="217"/>
        <v>45038</v>
      </c>
      <c r="B253" s="112"/>
      <c r="C253" s="372">
        <f t="shared" si="232"/>
        <v>0</v>
      </c>
      <c r="D253" s="371"/>
      <c r="E253" s="371">
        <f t="shared" si="233"/>
        <v>0</v>
      </c>
      <c r="F253" s="371">
        <v>6</v>
      </c>
      <c r="G253" s="169">
        <f>H253*1.9835</f>
        <v>0</v>
      </c>
      <c r="H253" s="709"/>
      <c r="I253" s="169">
        <f t="shared" si="283"/>
        <v>0</v>
      </c>
      <c r="J253" s="169">
        <v>6</v>
      </c>
      <c r="K253" s="45">
        <f t="shared" si="268"/>
        <v>0</v>
      </c>
      <c r="L253" s="46"/>
      <c r="M253" s="697">
        <f t="shared" si="280"/>
        <v>0</v>
      </c>
      <c r="N253" s="45">
        <v>6</v>
      </c>
      <c r="O253" s="128">
        <f t="shared" si="269"/>
        <v>0</v>
      </c>
      <c r="P253" s="128"/>
      <c r="Q253" s="128">
        <f t="shared" si="270"/>
        <v>0</v>
      </c>
      <c r="R253" s="128">
        <v>5</v>
      </c>
      <c r="S253" s="181">
        <f>T253*1.9835</f>
        <v>0</v>
      </c>
      <c r="T253" s="180"/>
      <c r="U253" s="180">
        <f t="shared" si="272"/>
        <v>0</v>
      </c>
      <c r="V253" s="180">
        <v>5</v>
      </c>
      <c r="W253" s="379"/>
      <c r="X253" s="379"/>
      <c r="Y253" s="379"/>
      <c r="Z253" s="379"/>
      <c r="AA253" s="99">
        <f t="shared" si="273"/>
        <v>0</v>
      </c>
      <c r="AB253" s="175"/>
      <c r="AC253" s="98">
        <f t="shared" si="274"/>
        <v>0</v>
      </c>
      <c r="AD253" s="98">
        <v>5</v>
      </c>
      <c r="AE253" s="107">
        <f t="shared" si="227"/>
        <v>0</v>
      </c>
      <c r="AF253" s="106"/>
      <c r="AG253" s="106">
        <f t="shared" si="275"/>
        <v>0</v>
      </c>
      <c r="AH253" s="106">
        <v>5</v>
      </c>
      <c r="AI253" s="115">
        <f t="shared" si="281"/>
        <v>0</v>
      </c>
      <c r="AJ253" s="114"/>
      <c r="AK253" s="114">
        <f t="shared" si="282"/>
        <v>0</v>
      </c>
      <c r="AL253" s="114">
        <v>5</v>
      </c>
      <c r="AM253" s="95">
        <f t="shared" si="276"/>
        <v>0</v>
      </c>
      <c r="AN253" s="196"/>
      <c r="AO253" s="95">
        <v>0</v>
      </c>
      <c r="AP253" s="40">
        <v>7</v>
      </c>
      <c r="AQ253" s="96">
        <f t="shared" si="277"/>
        <v>0</v>
      </c>
      <c r="AR253" s="96"/>
      <c r="AS253" s="96">
        <f t="shared" si="278"/>
        <v>0</v>
      </c>
      <c r="AT253" s="39">
        <v>5</v>
      </c>
      <c r="AU253" s="77"/>
      <c r="AV253" s="83">
        <f t="shared" si="247"/>
        <v>0</v>
      </c>
      <c r="AW253" s="83"/>
      <c r="AX253" s="83">
        <f t="shared" si="263"/>
        <v>0</v>
      </c>
      <c r="AY253" s="515">
        <v>5</v>
      </c>
      <c r="AZ253" s="48">
        <f t="shared" si="279"/>
        <v>0</v>
      </c>
      <c r="BA253" s="48"/>
      <c r="BB253" s="48">
        <f t="shared" si="235"/>
        <v>0</v>
      </c>
      <c r="BC253" s="48">
        <v>5</v>
      </c>
      <c r="BD253" s="45">
        <f t="shared" si="266"/>
        <v>0</v>
      </c>
      <c r="BE253" s="45"/>
      <c r="BF253" s="46">
        <f t="shared" si="267"/>
        <v>0</v>
      </c>
      <c r="BG253" s="46">
        <v>5</v>
      </c>
      <c r="BH253" s="56">
        <f t="shared" si="257"/>
        <v>0</v>
      </c>
      <c r="BI253" s="56"/>
      <c r="BJ253" s="56">
        <f t="shared" si="258"/>
        <v>0</v>
      </c>
      <c r="BK253" s="516">
        <v>5</v>
      </c>
      <c r="BL253" s="36">
        <f t="shared" si="253"/>
        <v>0</v>
      </c>
      <c r="BM253" s="36"/>
      <c r="BN253" s="122">
        <f t="shared" si="254"/>
        <v>0</v>
      </c>
      <c r="BO253" s="121">
        <v>5</v>
      </c>
      <c r="BP253" s="17">
        <f t="shared" si="222"/>
        <v>0</v>
      </c>
      <c r="BQ253" s="17">
        <f t="shared" si="250"/>
        <v>0</v>
      </c>
      <c r="BR253" s="17"/>
      <c r="BS253" s="268"/>
      <c r="BT253" s="53">
        <f t="shared" si="226"/>
        <v>0</v>
      </c>
      <c r="BU253" s="200"/>
      <c r="BV253" s="71"/>
      <c r="BW253" s="18"/>
      <c r="BX253" s="18"/>
      <c r="BY253" s="17">
        <f t="shared" si="248"/>
        <v>0</v>
      </c>
      <c r="BZ253" s="17">
        <f t="shared" si="216"/>
        <v>26191.589888999999</v>
      </c>
      <c r="CA253" s="17">
        <f t="shared" si="223"/>
        <v>0</v>
      </c>
      <c r="CB253" s="17">
        <f t="shared" si="234"/>
        <v>0</v>
      </c>
      <c r="CC253" s="17">
        <f t="shared" si="262"/>
        <v>26191.589888999999</v>
      </c>
      <c r="CF253" s="17"/>
      <c r="CG253" s="17"/>
      <c r="CH253" s="17"/>
      <c r="CI253" s="17"/>
    </row>
    <row r="254" spans="1:87" x14ac:dyDescent="0.25">
      <c r="A254" s="366">
        <f t="shared" si="217"/>
        <v>45039</v>
      </c>
      <c r="B254" s="112"/>
      <c r="C254" s="372">
        <f t="shared" si="232"/>
        <v>0</v>
      </c>
      <c r="D254" s="371"/>
      <c r="E254" s="371">
        <f t="shared" si="233"/>
        <v>0</v>
      </c>
      <c r="F254" s="371">
        <v>6</v>
      </c>
      <c r="G254" s="169">
        <f>H254*1.9835</f>
        <v>0</v>
      </c>
      <c r="H254" s="709"/>
      <c r="I254" s="169">
        <f t="shared" si="283"/>
        <v>0</v>
      </c>
      <c r="J254" s="169">
        <v>6</v>
      </c>
      <c r="K254" s="45">
        <f t="shared" si="268"/>
        <v>0</v>
      </c>
      <c r="L254" s="46"/>
      <c r="M254" s="697">
        <f t="shared" si="280"/>
        <v>0</v>
      </c>
      <c r="N254" s="45">
        <v>6</v>
      </c>
      <c r="O254" s="128">
        <f t="shared" si="269"/>
        <v>0</v>
      </c>
      <c r="P254" s="128"/>
      <c r="Q254" s="128">
        <f t="shared" si="270"/>
        <v>0</v>
      </c>
      <c r="R254" s="128">
        <v>5</v>
      </c>
      <c r="S254" s="181">
        <f t="shared" si="271"/>
        <v>0</v>
      </c>
      <c r="T254" s="180"/>
      <c r="U254" s="180">
        <f t="shared" si="272"/>
        <v>0</v>
      </c>
      <c r="V254" s="180">
        <v>5</v>
      </c>
      <c r="W254" s="379"/>
      <c r="X254" s="379"/>
      <c r="Y254" s="379"/>
      <c r="Z254" s="379"/>
      <c r="AA254" s="99">
        <f t="shared" si="273"/>
        <v>0</v>
      </c>
      <c r="AB254" s="175"/>
      <c r="AC254" s="98">
        <f t="shared" si="274"/>
        <v>0</v>
      </c>
      <c r="AD254" s="98">
        <v>5</v>
      </c>
      <c r="AE254" s="107">
        <f t="shared" si="227"/>
        <v>0</v>
      </c>
      <c r="AF254" s="106"/>
      <c r="AG254" s="106">
        <f t="shared" si="275"/>
        <v>0</v>
      </c>
      <c r="AH254" s="106">
        <v>5</v>
      </c>
      <c r="AI254" s="115">
        <f t="shared" si="281"/>
        <v>0</v>
      </c>
      <c r="AJ254" s="114"/>
      <c r="AK254" s="114">
        <f t="shared" si="282"/>
        <v>0</v>
      </c>
      <c r="AL254" s="114">
        <v>5</v>
      </c>
      <c r="AM254" s="95">
        <f t="shared" si="276"/>
        <v>0</v>
      </c>
      <c r="AN254" s="196"/>
      <c r="AO254" s="95">
        <v>0</v>
      </c>
      <c r="AP254" s="40">
        <v>7</v>
      </c>
      <c r="AQ254" s="96">
        <f t="shared" si="277"/>
        <v>0</v>
      </c>
      <c r="AR254" s="96"/>
      <c r="AS254" s="96">
        <f t="shared" si="278"/>
        <v>0</v>
      </c>
      <c r="AT254" s="39">
        <v>5</v>
      </c>
      <c r="AU254" s="77"/>
      <c r="AV254" s="83">
        <f t="shared" si="247"/>
        <v>0</v>
      </c>
      <c r="AW254" s="83"/>
      <c r="AX254" s="83">
        <f t="shared" si="263"/>
        <v>0</v>
      </c>
      <c r="AY254" s="515">
        <v>5</v>
      </c>
      <c r="AZ254" s="48">
        <f t="shared" si="279"/>
        <v>0</v>
      </c>
      <c r="BA254" s="48"/>
      <c r="BB254" s="48">
        <f t="shared" si="235"/>
        <v>0</v>
      </c>
      <c r="BC254" s="48">
        <v>5</v>
      </c>
      <c r="BD254" s="45">
        <f t="shared" si="266"/>
        <v>0</v>
      </c>
      <c r="BE254" s="45"/>
      <c r="BF254" s="46">
        <f t="shared" si="267"/>
        <v>0</v>
      </c>
      <c r="BG254" s="46">
        <v>5</v>
      </c>
      <c r="BH254" s="56">
        <f t="shared" si="257"/>
        <v>0</v>
      </c>
      <c r="BI254" s="56"/>
      <c r="BJ254" s="56">
        <f t="shared" si="258"/>
        <v>0</v>
      </c>
      <c r="BK254" s="516">
        <v>5</v>
      </c>
      <c r="BL254" s="36">
        <f t="shared" si="253"/>
        <v>0</v>
      </c>
      <c r="BM254" s="36"/>
      <c r="BN254" s="122">
        <f t="shared" si="254"/>
        <v>0</v>
      </c>
      <c r="BO254" s="121">
        <v>5</v>
      </c>
      <c r="BP254" s="17">
        <f t="shared" si="222"/>
        <v>0</v>
      </c>
      <c r="BQ254" s="17">
        <f t="shared" si="250"/>
        <v>0</v>
      </c>
      <c r="BR254" s="17"/>
      <c r="BS254" s="268"/>
      <c r="BT254" s="53">
        <f t="shared" si="226"/>
        <v>0</v>
      </c>
      <c r="BU254" s="200"/>
      <c r="BV254" s="71"/>
      <c r="BW254" s="18"/>
      <c r="BX254" s="18"/>
      <c r="BY254" s="17">
        <f t="shared" si="248"/>
        <v>0</v>
      </c>
      <c r="BZ254" s="17">
        <f t="shared" si="216"/>
        <v>26191.589888999999</v>
      </c>
      <c r="CA254" s="17">
        <f t="shared" si="223"/>
        <v>0</v>
      </c>
      <c r="CB254" s="17">
        <f t="shared" si="234"/>
        <v>0</v>
      </c>
      <c r="CC254" s="17">
        <f t="shared" si="262"/>
        <v>26191.589888999999</v>
      </c>
      <c r="CF254" s="17"/>
      <c r="CG254" s="17"/>
      <c r="CH254" s="17"/>
      <c r="CI254" s="17"/>
    </row>
    <row r="255" spans="1:87" x14ac:dyDescent="0.25">
      <c r="A255" s="366">
        <f t="shared" si="217"/>
        <v>45040</v>
      </c>
      <c r="B255" s="112"/>
      <c r="C255" s="372">
        <f t="shared" si="232"/>
        <v>0</v>
      </c>
      <c r="D255" s="371"/>
      <c r="E255" s="371">
        <f t="shared" si="233"/>
        <v>0</v>
      </c>
      <c r="F255" s="371">
        <v>6</v>
      </c>
      <c r="G255" s="169">
        <f t="shared" ref="G255:G277" si="284">H255*1.9835</f>
        <v>0</v>
      </c>
      <c r="H255" s="709"/>
      <c r="I255" s="169">
        <f t="shared" si="283"/>
        <v>0</v>
      </c>
      <c r="J255" s="169">
        <v>6</v>
      </c>
      <c r="K255" s="45">
        <f t="shared" si="268"/>
        <v>0</v>
      </c>
      <c r="L255" s="46"/>
      <c r="M255" s="697">
        <f t="shared" si="280"/>
        <v>0</v>
      </c>
      <c r="N255" s="45">
        <v>6</v>
      </c>
      <c r="O255" s="128">
        <f t="shared" si="269"/>
        <v>0</v>
      </c>
      <c r="P255" s="128"/>
      <c r="Q255" s="128">
        <f t="shared" si="270"/>
        <v>0</v>
      </c>
      <c r="R255" s="128">
        <v>5</v>
      </c>
      <c r="S255" s="181">
        <f t="shared" si="271"/>
        <v>0</v>
      </c>
      <c r="T255" s="180"/>
      <c r="U255" s="180">
        <f t="shared" si="272"/>
        <v>0</v>
      </c>
      <c r="V255" s="180">
        <v>5</v>
      </c>
      <c r="W255" s="379"/>
      <c r="X255" s="379"/>
      <c r="Y255" s="379"/>
      <c r="Z255" s="379"/>
      <c r="AA255" s="99">
        <f t="shared" si="273"/>
        <v>0</v>
      </c>
      <c r="AB255" s="175"/>
      <c r="AC255" s="98">
        <f t="shared" si="274"/>
        <v>0</v>
      </c>
      <c r="AD255" s="98">
        <v>5</v>
      </c>
      <c r="AE255" s="107">
        <f t="shared" si="227"/>
        <v>0</v>
      </c>
      <c r="AF255" s="106"/>
      <c r="AG255" s="106">
        <f t="shared" si="275"/>
        <v>0</v>
      </c>
      <c r="AH255" s="106">
        <v>5</v>
      </c>
      <c r="AI255" s="115">
        <f t="shared" si="281"/>
        <v>0</v>
      </c>
      <c r="AJ255" s="114"/>
      <c r="AK255" s="114">
        <f t="shared" si="282"/>
        <v>0</v>
      </c>
      <c r="AL255" s="114">
        <v>5</v>
      </c>
      <c r="AM255" s="95">
        <f t="shared" si="276"/>
        <v>0</v>
      </c>
      <c r="AN255" s="196"/>
      <c r="AO255" s="95">
        <v>0</v>
      </c>
      <c r="AP255" s="40">
        <v>7</v>
      </c>
      <c r="AQ255" s="96">
        <f t="shared" si="277"/>
        <v>0</v>
      </c>
      <c r="AR255" s="96"/>
      <c r="AS255" s="96">
        <f t="shared" si="278"/>
        <v>0</v>
      </c>
      <c r="AT255" s="39">
        <v>5</v>
      </c>
      <c r="AU255" s="77"/>
      <c r="AV255" s="83">
        <f t="shared" si="247"/>
        <v>0</v>
      </c>
      <c r="AW255" s="83"/>
      <c r="AX255" s="83">
        <f t="shared" si="263"/>
        <v>0</v>
      </c>
      <c r="AY255" s="515">
        <v>5</v>
      </c>
      <c r="AZ255" s="48">
        <f t="shared" si="279"/>
        <v>0</v>
      </c>
      <c r="BA255" s="48"/>
      <c r="BB255" s="48">
        <f t="shared" si="235"/>
        <v>0</v>
      </c>
      <c r="BC255" s="48">
        <v>5</v>
      </c>
      <c r="BD255" s="45">
        <f t="shared" si="266"/>
        <v>0</v>
      </c>
      <c r="BE255" s="45"/>
      <c r="BF255" s="46">
        <f t="shared" si="267"/>
        <v>0</v>
      </c>
      <c r="BG255" s="46">
        <v>5</v>
      </c>
      <c r="BH255" s="56">
        <f t="shared" si="257"/>
        <v>0</v>
      </c>
      <c r="BI255" s="56"/>
      <c r="BJ255" s="56">
        <f t="shared" si="258"/>
        <v>0</v>
      </c>
      <c r="BK255" s="516">
        <v>5</v>
      </c>
      <c r="BL255" s="36">
        <f t="shared" si="253"/>
        <v>0</v>
      </c>
      <c r="BM255" s="36"/>
      <c r="BN255" s="122">
        <f t="shared" si="254"/>
        <v>0</v>
      </c>
      <c r="BO255" s="121">
        <v>5</v>
      </c>
      <c r="BP255" s="17">
        <f t="shared" si="222"/>
        <v>0</v>
      </c>
      <c r="BQ255" s="17">
        <f t="shared" si="250"/>
        <v>0</v>
      </c>
      <c r="BR255" s="17"/>
      <c r="BS255" s="268"/>
      <c r="BT255" s="53">
        <f t="shared" si="226"/>
        <v>0</v>
      </c>
      <c r="BU255" s="200"/>
      <c r="BV255" s="71"/>
      <c r="BW255" s="18"/>
      <c r="BX255" s="18"/>
      <c r="BY255" s="17">
        <f t="shared" si="248"/>
        <v>0</v>
      </c>
      <c r="BZ255" s="17">
        <f t="shared" si="216"/>
        <v>26191.589888999999</v>
      </c>
      <c r="CA255" s="17">
        <f t="shared" si="223"/>
        <v>0</v>
      </c>
      <c r="CB255" s="17">
        <f t="shared" si="234"/>
        <v>0</v>
      </c>
      <c r="CC255" s="17">
        <f t="shared" si="262"/>
        <v>26191.589888999999</v>
      </c>
      <c r="CF255" s="17"/>
      <c r="CG255" s="17"/>
      <c r="CH255" s="17"/>
      <c r="CI255" s="17"/>
    </row>
    <row r="256" spans="1:87" x14ac:dyDescent="0.25">
      <c r="A256" s="366">
        <f t="shared" si="217"/>
        <v>45041</v>
      </c>
      <c r="B256" s="112"/>
      <c r="C256" s="372">
        <f t="shared" si="232"/>
        <v>0</v>
      </c>
      <c r="D256" s="371"/>
      <c r="E256" s="371">
        <f t="shared" si="233"/>
        <v>0</v>
      </c>
      <c r="F256" s="371">
        <v>6</v>
      </c>
      <c r="G256" s="169">
        <f t="shared" si="284"/>
        <v>0</v>
      </c>
      <c r="H256" s="709"/>
      <c r="I256" s="169">
        <f t="shared" si="283"/>
        <v>0</v>
      </c>
      <c r="J256" s="169">
        <v>6</v>
      </c>
      <c r="K256" s="45">
        <f t="shared" si="268"/>
        <v>0</v>
      </c>
      <c r="L256" s="46"/>
      <c r="M256" s="697">
        <f t="shared" si="280"/>
        <v>0</v>
      </c>
      <c r="N256" s="45">
        <v>6</v>
      </c>
      <c r="O256" s="128">
        <f t="shared" si="269"/>
        <v>0</v>
      </c>
      <c r="P256" s="128"/>
      <c r="Q256" s="128">
        <f t="shared" si="270"/>
        <v>0</v>
      </c>
      <c r="R256" s="128">
        <v>5</v>
      </c>
      <c r="S256" s="181">
        <f>T256*1.9835</f>
        <v>0</v>
      </c>
      <c r="T256" s="180"/>
      <c r="U256" s="180">
        <f t="shared" si="272"/>
        <v>0</v>
      </c>
      <c r="V256" s="180">
        <v>5</v>
      </c>
      <c r="W256" s="379"/>
      <c r="X256" s="379"/>
      <c r="Y256" s="379"/>
      <c r="Z256" s="379"/>
      <c r="AA256" s="99">
        <f t="shared" si="273"/>
        <v>0</v>
      </c>
      <c r="AB256" s="175"/>
      <c r="AC256" s="98">
        <f t="shared" si="274"/>
        <v>0</v>
      </c>
      <c r="AD256" s="98">
        <v>5</v>
      </c>
      <c r="AE256" s="107">
        <f t="shared" si="227"/>
        <v>0</v>
      </c>
      <c r="AF256" s="106"/>
      <c r="AG256" s="106">
        <f t="shared" si="275"/>
        <v>0</v>
      </c>
      <c r="AH256" s="106">
        <v>5</v>
      </c>
      <c r="AI256" s="115">
        <f t="shared" si="281"/>
        <v>0</v>
      </c>
      <c r="AJ256" s="114"/>
      <c r="AK256" s="114">
        <f t="shared" si="282"/>
        <v>0</v>
      </c>
      <c r="AL256" s="114">
        <v>5</v>
      </c>
      <c r="AM256" s="95">
        <f t="shared" si="276"/>
        <v>0</v>
      </c>
      <c r="AN256" s="196"/>
      <c r="AO256" s="95">
        <v>0</v>
      </c>
      <c r="AP256" s="40">
        <v>7</v>
      </c>
      <c r="AQ256" s="96">
        <f t="shared" si="277"/>
        <v>0</v>
      </c>
      <c r="AR256" s="96"/>
      <c r="AS256" s="96">
        <f t="shared" si="278"/>
        <v>0</v>
      </c>
      <c r="AT256" s="39">
        <v>5</v>
      </c>
      <c r="AU256" s="77"/>
      <c r="AV256" s="83">
        <f t="shared" si="247"/>
        <v>0</v>
      </c>
      <c r="AW256" s="84"/>
      <c r="AX256" s="83">
        <f t="shared" ref="AX256:AX292" si="285">AV256*AY256</f>
        <v>0</v>
      </c>
      <c r="AY256" s="515">
        <v>5</v>
      </c>
      <c r="AZ256" s="48">
        <f t="shared" si="279"/>
        <v>0</v>
      </c>
      <c r="BA256" s="48"/>
      <c r="BB256" s="48">
        <f t="shared" si="235"/>
        <v>0</v>
      </c>
      <c r="BC256" s="48">
        <v>5</v>
      </c>
      <c r="BD256" s="45">
        <f t="shared" si="266"/>
        <v>0</v>
      </c>
      <c r="BE256" s="45"/>
      <c r="BF256" s="46">
        <f t="shared" si="267"/>
        <v>0</v>
      </c>
      <c r="BG256" s="46">
        <v>5</v>
      </c>
      <c r="BH256" s="56">
        <f t="shared" si="257"/>
        <v>0</v>
      </c>
      <c r="BI256" s="56"/>
      <c r="BJ256" s="56">
        <f t="shared" si="258"/>
        <v>0</v>
      </c>
      <c r="BK256" s="516">
        <v>5</v>
      </c>
      <c r="BL256" s="36">
        <f t="shared" si="253"/>
        <v>0</v>
      </c>
      <c r="BM256" s="36"/>
      <c r="BN256" s="122">
        <f t="shared" si="254"/>
        <v>0</v>
      </c>
      <c r="BO256" s="121">
        <v>5</v>
      </c>
      <c r="BP256" s="17">
        <f t="shared" si="222"/>
        <v>0</v>
      </c>
      <c r="BQ256" s="17">
        <f t="shared" si="250"/>
        <v>0</v>
      </c>
      <c r="BR256" s="17"/>
      <c r="BS256" s="268"/>
      <c r="BT256" s="53">
        <f t="shared" si="226"/>
        <v>0</v>
      </c>
      <c r="BU256" s="200"/>
      <c r="BV256" s="71"/>
      <c r="BW256" s="18"/>
      <c r="BX256" s="18"/>
      <c r="BY256" s="17">
        <f t="shared" si="248"/>
        <v>0</v>
      </c>
      <c r="BZ256" s="17">
        <f t="shared" si="216"/>
        <v>26191.589888999999</v>
      </c>
      <c r="CA256" s="17">
        <f t="shared" si="223"/>
        <v>0</v>
      </c>
      <c r="CB256" s="17">
        <f t="shared" si="234"/>
        <v>0</v>
      </c>
      <c r="CC256" s="17">
        <f t="shared" si="262"/>
        <v>26191.589888999999</v>
      </c>
      <c r="CF256" s="17"/>
      <c r="CG256" s="17"/>
      <c r="CH256" s="17"/>
      <c r="CI256" s="17"/>
    </row>
    <row r="257" spans="1:87" x14ac:dyDescent="0.25">
      <c r="A257" s="366">
        <f t="shared" si="217"/>
        <v>45042</v>
      </c>
      <c r="B257" s="112"/>
      <c r="C257" s="372">
        <f t="shared" si="232"/>
        <v>0</v>
      </c>
      <c r="D257" s="371"/>
      <c r="E257" s="371">
        <f t="shared" si="233"/>
        <v>0</v>
      </c>
      <c r="F257" s="371">
        <v>6</v>
      </c>
      <c r="G257" s="169">
        <f t="shared" si="284"/>
        <v>0</v>
      </c>
      <c r="H257" s="709"/>
      <c r="I257" s="169">
        <f t="shared" si="283"/>
        <v>0</v>
      </c>
      <c r="J257" s="169">
        <v>6</v>
      </c>
      <c r="K257" s="45">
        <f t="shared" si="268"/>
        <v>0</v>
      </c>
      <c r="L257" s="46"/>
      <c r="M257" s="697">
        <f t="shared" si="280"/>
        <v>0</v>
      </c>
      <c r="N257" s="45">
        <v>6</v>
      </c>
      <c r="O257" s="128">
        <f t="shared" si="269"/>
        <v>0</v>
      </c>
      <c r="P257" s="128"/>
      <c r="Q257" s="128">
        <f t="shared" si="270"/>
        <v>0</v>
      </c>
      <c r="R257" s="128">
        <v>5</v>
      </c>
      <c r="S257" s="181">
        <f t="shared" si="271"/>
        <v>0</v>
      </c>
      <c r="T257" s="180"/>
      <c r="U257" s="180">
        <f t="shared" si="272"/>
        <v>0</v>
      </c>
      <c r="V257" s="180">
        <v>5</v>
      </c>
      <c r="W257" s="379"/>
      <c r="X257" s="379"/>
      <c r="Y257" s="379"/>
      <c r="Z257" s="379"/>
      <c r="AA257" s="99">
        <f t="shared" si="273"/>
        <v>0</v>
      </c>
      <c r="AB257" s="175"/>
      <c r="AC257" s="98">
        <f t="shared" si="274"/>
        <v>0</v>
      </c>
      <c r="AD257" s="98">
        <v>5</v>
      </c>
      <c r="AE257" s="107">
        <f t="shared" si="227"/>
        <v>0</v>
      </c>
      <c r="AF257" s="106"/>
      <c r="AG257" s="106">
        <f t="shared" si="275"/>
        <v>0</v>
      </c>
      <c r="AH257" s="106">
        <v>5</v>
      </c>
      <c r="AI257" s="115">
        <f t="shared" si="281"/>
        <v>0</v>
      </c>
      <c r="AJ257" s="114"/>
      <c r="AK257" s="114">
        <f t="shared" si="282"/>
        <v>0</v>
      </c>
      <c r="AL257" s="114">
        <v>5</v>
      </c>
      <c r="AM257" s="95">
        <f t="shared" si="276"/>
        <v>0</v>
      </c>
      <c r="AN257" s="196"/>
      <c r="AO257" s="95">
        <v>0</v>
      </c>
      <c r="AP257" s="40">
        <v>7</v>
      </c>
      <c r="AQ257" s="96">
        <f t="shared" si="277"/>
        <v>0</v>
      </c>
      <c r="AR257" s="96"/>
      <c r="AS257" s="96">
        <f t="shared" si="278"/>
        <v>0</v>
      </c>
      <c r="AT257" s="39">
        <v>5</v>
      </c>
      <c r="AU257" s="77"/>
      <c r="AV257" s="83">
        <f t="shared" si="247"/>
        <v>0</v>
      </c>
      <c r="AW257" s="83"/>
      <c r="AX257" s="83">
        <f t="shared" si="285"/>
        <v>0</v>
      </c>
      <c r="AY257" s="515">
        <v>5</v>
      </c>
      <c r="AZ257" s="48">
        <f>BA257*1.9835</f>
        <v>0</v>
      </c>
      <c r="BA257" s="48"/>
      <c r="BB257" s="48">
        <f t="shared" si="235"/>
        <v>0</v>
      </c>
      <c r="BC257" s="48">
        <v>5</v>
      </c>
      <c r="BD257" s="45">
        <f t="shared" si="266"/>
        <v>0</v>
      </c>
      <c r="BE257" s="45"/>
      <c r="BF257" s="46">
        <f t="shared" si="267"/>
        <v>0</v>
      </c>
      <c r="BG257" s="46">
        <v>5</v>
      </c>
      <c r="BH257" s="56">
        <f t="shared" si="257"/>
        <v>0</v>
      </c>
      <c r="BI257" s="56"/>
      <c r="BJ257" s="56">
        <f t="shared" si="258"/>
        <v>0</v>
      </c>
      <c r="BK257" s="516">
        <v>5</v>
      </c>
      <c r="BL257" s="36">
        <f t="shared" si="253"/>
        <v>0</v>
      </c>
      <c r="BM257" s="36"/>
      <c r="BN257" s="122">
        <f t="shared" si="254"/>
        <v>0</v>
      </c>
      <c r="BO257" s="121">
        <v>5</v>
      </c>
      <c r="BP257" s="17">
        <f t="shared" si="222"/>
        <v>0</v>
      </c>
      <c r="BQ257" s="17">
        <f t="shared" si="250"/>
        <v>0</v>
      </c>
      <c r="BR257" s="17"/>
      <c r="BS257" s="268"/>
      <c r="BT257" s="53">
        <f t="shared" si="226"/>
        <v>0</v>
      </c>
      <c r="BU257" s="200"/>
      <c r="BV257" s="71"/>
      <c r="BW257" s="18"/>
      <c r="BX257" s="18"/>
      <c r="BY257" s="17">
        <f t="shared" si="248"/>
        <v>0</v>
      </c>
      <c r="BZ257" s="17">
        <f t="shared" si="216"/>
        <v>26191.589888999999</v>
      </c>
      <c r="CA257" s="17">
        <f t="shared" si="223"/>
        <v>0</v>
      </c>
      <c r="CB257" s="17">
        <f t="shared" si="234"/>
        <v>0</v>
      </c>
      <c r="CC257" s="17">
        <f t="shared" si="262"/>
        <v>26191.589888999999</v>
      </c>
      <c r="CF257" s="17"/>
      <c r="CG257" s="17"/>
      <c r="CH257" s="17"/>
      <c r="CI257" s="17"/>
    </row>
    <row r="258" spans="1:87" x14ac:dyDescent="0.25">
      <c r="A258" s="366">
        <f t="shared" si="217"/>
        <v>45043</v>
      </c>
      <c r="B258" s="112"/>
      <c r="C258" s="372">
        <f t="shared" si="232"/>
        <v>0</v>
      </c>
      <c r="D258" s="371"/>
      <c r="E258" s="371">
        <f t="shared" si="233"/>
        <v>0</v>
      </c>
      <c r="F258" s="371">
        <v>6</v>
      </c>
      <c r="G258" s="169">
        <f t="shared" si="284"/>
        <v>0</v>
      </c>
      <c r="H258" s="709"/>
      <c r="I258" s="169">
        <f t="shared" si="283"/>
        <v>0</v>
      </c>
      <c r="J258" s="169">
        <v>6</v>
      </c>
      <c r="K258" s="45">
        <f t="shared" si="268"/>
        <v>0</v>
      </c>
      <c r="L258" s="46"/>
      <c r="M258" s="697">
        <f t="shared" si="280"/>
        <v>0</v>
      </c>
      <c r="N258" s="45">
        <v>6</v>
      </c>
      <c r="O258" s="128">
        <f t="shared" si="269"/>
        <v>0</v>
      </c>
      <c r="P258" s="128"/>
      <c r="Q258" s="128">
        <f t="shared" si="270"/>
        <v>0</v>
      </c>
      <c r="R258" s="128">
        <v>5</v>
      </c>
      <c r="S258" s="181">
        <f t="shared" si="271"/>
        <v>0</v>
      </c>
      <c r="T258" s="180"/>
      <c r="U258" s="180">
        <f t="shared" si="272"/>
        <v>0</v>
      </c>
      <c r="V258" s="180">
        <v>5</v>
      </c>
      <c r="W258" s="379"/>
      <c r="X258" s="379"/>
      <c r="Y258" s="379"/>
      <c r="Z258" s="379"/>
      <c r="AA258" s="99">
        <f t="shared" si="273"/>
        <v>0</v>
      </c>
      <c r="AB258" s="175"/>
      <c r="AC258" s="98">
        <f t="shared" si="274"/>
        <v>0</v>
      </c>
      <c r="AD258" s="98">
        <v>5</v>
      </c>
      <c r="AE258" s="107">
        <f t="shared" si="227"/>
        <v>0</v>
      </c>
      <c r="AF258" s="106"/>
      <c r="AG258" s="106">
        <f t="shared" si="275"/>
        <v>0</v>
      </c>
      <c r="AH258" s="106">
        <v>5</v>
      </c>
      <c r="AI258" s="115">
        <f t="shared" si="281"/>
        <v>0</v>
      </c>
      <c r="AJ258" s="114"/>
      <c r="AK258" s="114">
        <f t="shared" si="282"/>
        <v>0</v>
      </c>
      <c r="AL258" s="114">
        <v>5</v>
      </c>
      <c r="AM258" s="95">
        <f t="shared" si="276"/>
        <v>0</v>
      </c>
      <c r="AN258" s="196"/>
      <c r="AO258" s="95">
        <v>0</v>
      </c>
      <c r="AP258" s="40">
        <v>7</v>
      </c>
      <c r="AQ258" s="96">
        <f t="shared" si="277"/>
        <v>0</v>
      </c>
      <c r="AR258" s="96"/>
      <c r="AS258" s="96">
        <f t="shared" si="278"/>
        <v>0</v>
      </c>
      <c r="AT258" s="39">
        <v>5</v>
      </c>
      <c r="AU258" s="77"/>
      <c r="AV258" s="83">
        <f t="shared" si="247"/>
        <v>0</v>
      </c>
      <c r="AW258" s="83"/>
      <c r="AX258" s="83">
        <f t="shared" si="285"/>
        <v>0</v>
      </c>
      <c r="AY258" s="515">
        <v>5</v>
      </c>
      <c r="AZ258" s="48">
        <f t="shared" si="279"/>
        <v>0</v>
      </c>
      <c r="BA258" s="48"/>
      <c r="BB258" s="48">
        <f t="shared" si="235"/>
        <v>0</v>
      </c>
      <c r="BC258" s="48">
        <v>5</v>
      </c>
      <c r="BD258" s="45">
        <f t="shared" si="266"/>
        <v>0</v>
      </c>
      <c r="BE258" s="45"/>
      <c r="BF258" s="46">
        <f t="shared" si="267"/>
        <v>0</v>
      </c>
      <c r="BG258" s="46">
        <v>5</v>
      </c>
      <c r="BH258" s="56">
        <f t="shared" si="257"/>
        <v>0</v>
      </c>
      <c r="BI258" s="56"/>
      <c r="BJ258" s="56">
        <f t="shared" si="258"/>
        <v>0</v>
      </c>
      <c r="BK258" s="516">
        <v>5</v>
      </c>
      <c r="BL258" s="36">
        <f t="shared" si="253"/>
        <v>0</v>
      </c>
      <c r="BM258" s="36"/>
      <c r="BN258" s="122">
        <f t="shared" si="254"/>
        <v>0</v>
      </c>
      <c r="BO258" s="121">
        <v>5</v>
      </c>
      <c r="BP258" s="17">
        <f t="shared" si="222"/>
        <v>0</v>
      </c>
      <c r="BQ258" s="17">
        <f t="shared" si="250"/>
        <v>0</v>
      </c>
      <c r="BR258" s="17"/>
      <c r="BS258" s="268"/>
      <c r="BT258" s="53">
        <f t="shared" si="226"/>
        <v>0</v>
      </c>
      <c r="BU258" s="200"/>
      <c r="BV258" s="71"/>
      <c r="BW258" s="18"/>
      <c r="BX258" s="18"/>
      <c r="BY258" s="17">
        <f t="shared" si="248"/>
        <v>0</v>
      </c>
      <c r="BZ258" s="17">
        <f t="shared" si="216"/>
        <v>26191.589888999999</v>
      </c>
      <c r="CA258" s="17">
        <f t="shared" si="223"/>
        <v>0</v>
      </c>
      <c r="CB258" s="17">
        <f t="shared" si="234"/>
        <v>0</v>
      </c>
      <c r="CC258" s="17">
        <f t="shared" si="262"/>
        <v>26191.589888999999</v>
      </c>
      <c r="CF258" s="17"/>
      <c r="CG258" s="17"/>
      <c r="CH258" s="17"/>
      <c r="CI258" s="17"/>
    </row>
    <row r="259" spans="1:87" x14ac:dyDescent="0.25">
      <c r="A259" s="366">
        <f t="shared" si="217"/>
        <v>45044</v>
      </c>
      <c r="B259" s="112"/>
      <c r="C259" s="372">
        <f t="shared" si="232"/>
        <v>0</v>
      </c>
      <c r="D259" s="371"/>
      <c r="E259" s="371">
        <f t="shared" si="233"/>
        <v>0</v>
      </c>
      <c r="F259" s="371">
        <v>6</v>
      </c>
      <c r="G259" s="169">
        <f t="shared" si="284"/>
        <v>0</v>
      </c>
      <c r="H259" s="709"/>
      <c r="I259" s="169">
        <f t="shared" si="283"/>
        <v>0</v>
      </c>
      <c r="J259" s="169">
        <v>6</v>
      </c>
      <c r="K259" s="45">
        <f t="shared" si="268"/>
        <v>0</v>
      </c>
      <c r="L259" s="46"/>
      <c r="M259" s="697">
        <f t="shared" si="280"/>
        <v>0</v>
      </c>
      <c r="N259" s="45">
        <v>6</v>
      </c>
      <c r="O259" s="128">
        <f t="shared" si="269"/>
        <v>0</v>
      </c>
      <c r="P259" s="128"/>
      <c r="Q259" s="128">
        <f t="shared" si="270"/>
        <v>0</v>
      </c>
      <c r="R259" s="128">
        <v>5</v>
      </c>
      <c r="S259" s="181">
        <f t="shared" si="271"/>
        <v>0</v>
      </c>
      <c r="T259" s="180"/>
      <c r="U259" s="180">
        <f t="shared" si="272"/>
        <v>0</v>
      </c>
      <c r="V259" s="180">
        <v>5</v>
      </c>
      <c r="W259" s="379"/>
      <c r="X259" s="379"/>
      <c r="Y259" s="379"/>
      <c r="Z259" s="379"/>
      <c r="AA259" s="99">
        <f t="shared" si="273"/>
        <v>0</v>
      </c>
      <c r="AB259" s="175"/>
      <c r="AC259" s="98">
        <f t="shared" si="274"/>
        <v>0</v>
      </c>
      <c r="AD259" s="98">
        <v>5</v>
      </c>
      <c r="AE259" s="107">
        <f t="shared" si="227"/>
        <v>0</v>
      </c>
      <c r="AF259" s="106"/>
      <c r="AG259" s="106">
        <f t="shared" si="275"/>
        <v>0</v>
      </c>
      <c r="AH259" s="106">
        <v>5</v>
      </c>
      <c r="AI259" s="115">
        <f t="shared" si="281"/>
        <v>0</v>
      </c>
      <c r="AJ259" s="114"/>
      <c r="AK259" s="114">
        <f t="shared" si="282"/>
        <v>0</v>
      </c>
      <c r="AL259" s="114">
        <v>5</v>
      </c>
      <c r="AM259" s="95">
        <f t="shared" si="276"/>
        <v>0</v>
      </c>
      <c r="AN259" s="196"/>
      <c r="AO259" s="95">
        <v>0</v>
      </c>
      <c r="AP259" s="40">
        <v>7</v>
      </c>
      <c r="AQ259" s="96">
        <f t="shared" si="277"/>
        <v>0</v>
      </c>
      <c r="AR259" s="96"/>
      <c r="AS259" s="96">
        <f t="shared" si="278"/>
        <v>0</v>
      </c>
      <c r="AT259" s="39">
        <v>5</v>
      </c>
      <c r="AU259" s="77"/>
      <c r="AV259" s="83">
        <f t="shared" si="247"/>
        <v>0</v>
      </c>
      <c r="AW259" s="83"/>
      <c r="AX259" s="83">
        <f t="shared" si="285"/>
        <v>0</v>
      </c>
      <c r="AY259" s="515">
        <v>5</v>
      </c>
      <c r="AZ259" s="48">
        <f t="shared" si="279"/>
        <v>0</v>
      </c>
      <c r="BA259" s="48"/>
      <c r="BB259" s="48">
        <f t="shared" si="235"/>
        <v>0</v>
      </c>
      <c r="BC259" s="48">
        <v>5</v>
      </c>
      <c r="BD259" s="45">
        <f t="shared" si="266"/>
        <v>0</v>
      </c>
      <c r="BE259" s="45"/>
      <c r="BF259" s="46">
        <f t="shared" si="267"/>
        <v>0</v>
      </c>
      <c r="BG259" s="46">
        <v>5</v>
      </c>
      <c r="BH259" s="56">
        <f t="shared" si="257"/>
        <v>0</v>
      </c>
      <c r="BI259" s="56"/>
      <c r="BJ259" s="56">
        <f t="shared" si="258"/>
        <v>0</v>
      </c>
      <c r="BK259" s="516">
        <v>5</v>
      </c>
      <c r="BL259" s="36">
        <f t="shared" si="253"/>
        <v>0</v>
      </c>
      <c r="BM259" s="36"/>
      <c r="BN259" s="122">
        <f t="shared" si="254"/>
        <v>0</v>
      </c>
      <c r="BO259" s="121">
        <v>5</v>
      </c>
      <c r="BP259" s="17">
        <f t="shared" si="222"/>
        <v>0</v>
      </c>
      <c r="BQ259" s="17">
        <f t="shared" si="250"/>
        <v>0</v>
      </c>
      <c r="BR259" s="17"/>
      <c r="BS259" s="268"/>
      <c r="BT259" s="53">
        <f t="shared" si="226"/>
        <v>0</v>
      </c>
      <c r="BU259" s="200"/>
      <c r="BV259" s="71"/>
      <c r="BW259" s="18"/>
      <c r="BX259" s="18"/>
      <c r="BY259" s="17">
        <f t="shared" si="248"/>
        <v>0</v>
      </c>
      <c r="BZ259" s="17">
        <f t="shared" si="216"/>
        <v>26191.589888999999</v>
      </c>
      <c r="CA259" s="17">
        <f t="shared" si="223"/>
        <v>0</v>
      </c>
      <c r="CB259" s="17">
        <f t="shared" si="234"/>
        <v>0</v>
      </c>
      <c r="CC259" s="17">
        <f t="shared" si="262"/>
        <v>26191.589888999999</v>
      </c>
      <c r="CF259" s="17"/>
      <c r="CG259" s="17"/>
      <c r="CH259" s="17"/>
      <c r="CI259" s="17"/>
    </row>
    <row r="260" spans="1:87" x14ac:dyDescent="0.25">
      <c r="A260" s="366">
        <f t="shared" si="217"/>
        <v>45045</v>
      </c>
      <c r="B260" s="112"/>
      <c r="C260" s="372">
        <f t="shared" si="232"/>
        <v>0</v>
      </c>
      <c r="D260" s="371"/>
      <c r="E260" s="371">
        <f t="shared" si="233"/>
        <v>0</v>
      </c>
      <c r="F260" s="371">
        <v>6</v>
      </c>
      <c r="G260" s="169">
        <f t="shared" si="284"/>
        <v>0</v>
      </c>
      <c r="H260" s="709"/>
      <c r="I260" s="169">
        <f t="shared" si="283"/>
        <v>0</v>
      </c>
      <c r="J260" s="169">
        <v>6</v>
      </c>
      <c r="K260" s="45">
        <f t="shared" si="268"/>
        <v>0</v>
      </c>
      <c r="L260" s="46"/>
      <c r="M260" s="697">
        <f t="shared" si="280"/>
        <v>0</v>
      </c>
      <c r="N260" s="45">
        <v>6</v>
      </c>
      <c r="O260" s="128">
        <f t="shared" si="269"/>
        <v>0</v>
      </c>
      <c r="P260" s="128"/>
      <c r="Q260" s="128">
        <f t="shared" si="270"/>
        <v>0</v>
      </c>
      <c r="R260" s="128">
        <v>5</v>
      </c>
      <c r="S260" s="181">
        <f t="shared" si="271"/>
        <v>0</v>
      </c>
      <c r="T260" s="180"/>
      <c r="U260" s="180">
        <f t="shared" si="272"/>
        <v>0</v>
      </c>
      <c r="V260" s="180">
        <v>5</v>
      </c>
      <c r="W260" s="379"/>
      <c r="X260" s="379"/>
      <c r="Y260" s="379"/>
      <c r="Z260" s="379"/>
      <c r="AA260" s="99">
        <f t="shared" si="273"/>
        <v>0</v>
      </c>
      <c r="AB260" s="175"/>
      <c r="AC260" s="98">
        <f t="shared" si="274"/>
        <v>0</v>
      </c>
      <c r="AD260" s="98">
        <v>5</v>
      </c>
      <c r="AE260" s="107">
        <f t="shared" si="227"/>
        <v>0</v>
      </c>
      <c r="AF260" s="106"/>
      <c r="AG260" s="106">
        <f t="shared" si="275"/>
        <v>0</v>
      </c>
      <c r="AH260" s="106">
        <v>5</v>
      </c>
      <c r="AI260" s="115">
        <f t="shared" si="281"/>
        <v>0</v>
      </c>
      <c r="AJ260" s="114"/>
      <c r="AK260" s="114">
        <f t="shared" si="282"/>
        <v>0</v>
      </c>
      <c r="AL260" s="114">
        <v>5</v>
      </c>
      <c r="AM260" s="95">
        <f t="shared" si="276"/>
        <v>0</v>
      </c>
      <c r="AN260" s="196"/>
      <c r="AO260" s="95">
        <v>0</v>
      </c>
      <c r="AP260" s="40">
        <v>7</v>
      </c>
      <c r="AQ260" s="96">
        <f t="shared" si="277"/>
        <v>0</v>
      </c>
      <c r="AR260" s="96"/>
      <c r="AS260" s="96">
        <f t="shared" si="278"/>
        <v>0</v>
      </c>
      <c r="AT260" s="39">
        <v>5</v>
      </c>
      <c r="AU260" s="77"/>
      <c r="AV260" s="83">
        <f t="shared" si="247"/>
        <v>0</v>
      </c>
      <c r="AW260" s="83"/>
      <c r="AX260" s="83">
        <f t="shared" si="285"/>
        <v>0</v>
      </c>
      <c r="AY260" s="515">
        <v>5</v>
      </c>
      <c r="AZ260" s="48">
        <f t="shared" si="279"/>
        <v>0</v>
      </c>
      <c r="BA260" s="48"/>
      <c r="BB260" s="48">
        <f t="shared" si="235"/>
        <v>0</v>
      </c>
      <c r="BC260" s="48">
        <v>5</v>
      </c>
      <c r="BD260" s="45">
        <f t="shared" ref="BD260:BD262" si="286">BE260*1.9835</f>
        <v>0</v>
      </c>
      <c r="BE260" s="45"/>
      <c r="BF260" s="46">
        <f t="shared" ref="BF260:BF262" si="287">BD260*BG260</f>
        <v>0</v>
      </c>
      <c r="BG260" s="46">
        <v>5</v>
      </c>
      <c r="BH260" s="56">
        <f t="shared" si="257"/>
        <v>0</v>
      </c>
      <c r="BI260" s="56"/>
      <c r="BJ260" s="56">
        <f t="shared" si="258"/>
        <v>0</v>
      </c>
      <c r="BK260" s="516">
        <v>5</v>
      </c>
      <c r="BL260" s="36">
        <f t="shared" si="253"/>
        <v>0</v>
      </c>
      <c r="BM260" s="36"/>
      <c r="BN260" s="122">
        <f t="shared" si="254"/>
        <v>0</v>
      </c>
      <c r="BO260" s="121">
        <v>5</v>
      </c>
      <c r="BP260" s="17">
        <f t="shared" si="222"/>
        <v>0</v>
      </c>
      <c r="BQ260" s="17">
        <f t="shared" si="250"/>
        <v>0</v>
      </c>
      <c r="BR260" s="17"/>
      <c r="BS260" s="268"/>
      <c r="BT260" s="53">
        <f t="shared" si="226"/>
        <v>0</v>
      </c>
      <c r="BU260" s="200"/>
      <c r="BV260" s="71"/>
      <c r="BW260" s="18"/>
      <c r="BX260" s="18"/>
      <c r="BY260" s="17">
        <f t="shared" si="248"/>
        <v>0</v>
      </c>
      <c r="BZ260" s="17">
        <f t="shared" ref="BZ260:BZ316" si="288">BY260+BZ259</f>
        <v>26191.589888999999</v>
      </c>
      <c r="CA260" s="17">
        <f t="shared" si="223"/>
        <v>0</v>
      </c>
      <c r="CB260" s="17">
        <f t="shared" si="234"/>
        <v>0</v>
      </c>
      <c r="CC260" s="17">
        <f t="shared" si="262"/>
        <v>26191.589888999999</v>
      </c>
      <c r="CF260" s="17"/>
      <c r="CG260" s="17"/>
      <c r="CH260" s="17"/>
      <c r="CI260" s="17"/>
    </row>
    <row r="261" spans="1:87" x14ac:dyDescent="0.25">
      <c r="A261" s="366">
        <f t="shared" ref="A261:A299" si="289">A260+1</f>
        <v>45046</v>
      </c>
      <c r="B261" s="112"/>
      <c r="C261" s="372">
        <f t="shared" si="232"/>
        <v>0</v>
      </c>
      <c r="D261" s="371"/>
      <c r="E261" s="371">
        <f t="shared" si="233"/>
        <v>0</v>
      </c>
      <c r="F261" s="371">
        <v>6</v>
      </c>
      <c r="G261" s="169">
        <f t="shared" si="284"/>
        <v>0</v>
      </c>
      <c r="H261" s="709"/>
      <c r="I261" s="169">
        <f t="shared" si="283"/>
        <v>0</v>
      </c>
      <c r="J261" s="169">
        <v>6</v>
      </c>
      <c r="K261" s="45">
        <f t="shared" si="268"/>
        <v>0</v>
      </c>
      <c r="L261" s="46"/>
      <c r="M261" s="697">
        <f t="shared" si="280"/>
        <v>0</v>
      </c>
      <c r="N261" s="45">
        <v>6</v>
      </c>
      <c r="O261" s="128">
        <f t="shared" si="269"/>
        <v>0</v>
      </c>
      <c r="P261" s="128"/>
      <c r="Q261" s="128">
        <f t="shared" si="270"/>
        <v>0</v>
      </c>
      <c r="R261" s="128">
        <v>5</v>
      </c>
      <c r="S261" s="181">
        <f t="shared" si="271"/>
        <v>0</v>
      </c>
      <c r="T261" s="180"/>
      <c r="U261" s="180">
        <f t="shared" si="272"/>
        <v>0</v>
      </c>
      <c r="V261" s="180">
        <v>5</v>
      </c>
      <c r="W261" s="379"/>
      <c r="X261" s="379"/>
      <c r="Y261" s="379"/>
      <c r="Z261" s="379"/>
      <c r="AA261" s="99">
        <f t="shared" si="273"/>
        <v>0</v>
      </c>
      <c r="AB261" s="175"/>
      <c r="AC261" s="98">
        <f t="shared" si="274"/>
        <v>0</v>
      </c>
      <c r="AD261" s="98">
        <v>5</v>
      </c>
      <c r="AE261" s="107">
        <f t="shared" si="227"/>
        <v>0</v>
      </c>
      <c r="AF261" s="106"/>
      <c r="AG261" s="106">
        <f t="shared" si="275"/>
        <v>0</v>
      </c>
      <c r="AH261" s="106">
        <v>5</v>
      </c>
      <c r="AI261" s="115">
        <f t="shared" si="281"/>
        <v>0</v>
      </c>
      <c r="AJ261" s="114"/>
      <c r="AK261" s="114">
        <f t="shared" si="282"/>
        <v>0</v>
      </c>
      <c r="AL261" s="114">
        <v>5</v>
      </c>
      <c r="AM261" s="95">
        <f t="shared" si="276"/>
        <v>0</v>
      </c>
      <c r="AN261" s="196"/>
      <c r="AO261" s="95">
        <v>0</v>
      </c>
      <c r="AP261" s="40">
        <v>7</v>
      </c>
      <c r="AQ261" s="96">
        <f t="shared" si="277"/>
        <v>0</v>
      </c>
      <c r="AR261" s="96"/>
      <c r="AS261" s="96">
        <f t="shared" si="278"/>
        <v>0</v>
      </c>
      <c r="AT261" s="39">
        <v>5</v>
      </c>
      <c r="AU261" s="77"/>
      <c r="AV261" s="83">
        <f t="shared" si="247"/>
        <v>0</v>
      </c>
      <c r="AW261" s="83"/>
      <c r="AX261" s="83">
        <f t="shared" si="285"/>
        <v>0</v>
      </c>
      <c r="AY261" s="515">
        <v>5</v>
      </c>
      <c r="AZ261" s="48">
        <f t="shared" si="279"/>
        <v>0</v>
      </c>
      <c r="BA261" s="48"/>
      <c r="BB261" s="48">
        <f t="shared" si="235"/>
        <v>0</v>
      </c>
      <c r="BC261" s="48">
        <v>5</v>
      </c>
      <c r="BD261" s="45">
        <f t="shared" si="286"/>
        <v>0</v>
      </c>
      <c r="BE261" s="45"/>
      <c r="BF261" s="46">
        <f t="shared" si="287"/>
        <v>0</v>
      </c>
      <c r="BG261" s="46">
        <v>5</v>
      </c>
      <c r="BH261" s="56">
        <f t="shared" si="257"/>
        <v>0</v>
      </c>
      <c r="BI261" s="56"/>
      <c r="BJ261" s="56">
        <f t="shared" si="258"/>
        <v>0</v>
      </c>
      <c r="BK261" s="516">
        <v>5</v>
      </c>
      <c r="BL261" s="36">
        <f t="shared" si="253"/>
        <v>0</v>
      </c>
      <c r="BM261" s="36"/>
      <c r="BN261" s="122">
        <f t="shared" si="254"/>
        <v>0</v>
      </c>
      <c r="BO261" s="121">
        <v>5</v>
      </c>
      <c r="BP261" s="17">
        <f t="shared" si="222"/>
        <v>0</v>
      </c>
      <c r="BQ261" s="17">
        <f t="shared" si="250"/>
        <v>0</v>
      </c>
      <c r="BR261" s="17"/>
      <c r="BS261" s="268"/>
      <c r="BT261" s="53">
        <f t="shared" si="226"/>
        <v>0</v>
      </c>
      <c r="BU261" s="200"/>
      <c r="BV261" s="71"/>
      <c r="BW261" s="18"/>
      <c r="BX261" s="18"/>
      <c r="BY261" s="17">
        <f t="shared" si="248"/>
        <v>0</v>
      </c>
      <c r="BZ261" s="17">
        <f t="shared" si="288"/>
        <v>26191.589888999999</v>
      </c>
      <c r="CA261" s="17">
        <f t="shared" si="223"/>
        <v>0</v>
      </c>
      <c r="CB261" s="17">
        <f t="shared" si="234"/>
        <v>0</v>
      </c>
      <c r="CC261" s="17">
        <f t="shared" ref="CC261:CC270" si="290">CB261+CC260</f>
        <v>26191.589888999999</v>
      </c>
      <c r="CF261" s="17"/>
      <c r="CG261" s="17"/>
      <c r="CH261" s="17"/>
      <c r="CI261" s="17"/>
    </row>
    <row r="262" spans="1:87" x14ac:dyDescent="0.25">
      <c r="A262" s="366">
        <f t="shared" si="289"/>
        <v>45047</v>
      </c>
      <c r="B262" s="112"/>
      <c r="C262" s="372">
        <f t="shared" si="232"/>
        <v>0</v>
      </c>
      <c r="D262" s="371"/>
      <c r="E262" s="371">
        <f t="shared" si="233"/>
        <v>0</v>
      </c>
      <c r="F262" s="371">
        <v>6</v>
      </c>
      <c r="G262" s="169">
        <f t="shared" si="284"/>
        <v>0</v>
      </c>
      <c r="H262" s="709"/>
      <c r="I262" s="169">
        <f t="shared" si="283"/>
        <v>0</v>
      </c>
      <c r="J262" s="169">
        <v>6</v>
      </c>
      <c r="K262" s="45">
        <f t="shared" si="268"/>
        <v>0</v>
      </c>
      <c r="L262" s="46"/>
      <c r="M262" s="697">
        <f t="shared" si="280"/>
        <v>0</v>
      </c>
      <c r="N262" s="45">
        <v>6</v>
      </c>
      <c r="O262" s="128"/>
      <c r="P262" s="128"/>
      <c r="Q262" s="128"/>
      <c r="R262" s="128"/>
      <c r="S262" s="180"/>
      <c r="T262" s="180"/>
      <c r="U262" s="180"/>
      <c r="V262" s="180"/>
      <c r="W262" s="379"/>
      <c r="X262" s="379"/>
      <c r="Y262" s="379"/>
      <c r="Z262" s="379"/>
      <c r="AA262" s="99">
        <f t="shared" si="273"/>
        <v>0</v>
      </c>
      <c r="AB262" s="175"/>
      <c r="AC262" s="98">
        <f t="shared" ref="AC262:AC273" si="291">AA262*AD262</f>
        <v>0</v>
      </c>
      <c r="AD262" s="98">
        <v>5</v>
      </c>
      <c r="AE262" s="107">
        <f t="shared" ref="AE262:AE292" si="292">AF262*1.9835</f>
        <v>0</v>
      </c>
      <c r="AF262" s="106"/>
      <c r="AG262" s="106">
        <f t="shared" ref="AG262:AG292" si="293">AE262*AH262</f>
        <v>0</v>
      </c>
      <c r="AH262" s="106">
        <v>5</v>
      </c>
      <c r="AI262" s="115">
        <f t="shared" si="281"/>
        <v>0</v>
      </c>
      <c r="AJ262" s="114"/>
      <c r="AK262" s="114">
        <f t="shared" si="282"/>
        <v>0</v>
      </c>
      <c r="AL262" s="114">
        <v>5</v>
      </c>
      <c r="AM262" s="95">
        <f t="shared" si="276"/>
        <v>0</v>
      </c>
      <c r="AN262" s="196"/>
      <c r="AO262" s="95">
        <v>0</v>
      </c>
      <c r="AP262" s="40">
        <v>7</v>
      </c>
      <c r="AQ262" s="96">
        <f t="shared" ref="AQ262:AQ320" si="294">AR262*1.9835</f>
        <v>0</v>
      </c>
      <c r="AR262" s="96"/>
      <c r="AS262" s="96">
        <f t="shared" ref="AS262:AS265" si="295">AQ262*AT262</f>
        <v>0</v>
      </c>
      <c r="AT262" s="39">
        <v>5</v>
      </c>
      <c r="AU262" s="77"/>
      <c r="AV262" s="83">
        <f t="shared" si="247"/>
        <v>0</v>
      </c>
      <c r="AW262" s="83"/>
      <c r="AX262" s="83">
        <f t="shared" si="285"/>
        <v>0</v>
      </c>
      <c r="AY262" s="515">
        <v>5</v>
      </c>
      <c r="AZ262" s="48">
        <f t="shared" ref="AZ262:AZ303" si="296">BA262*1.9835</f>
        <v>0</v>
      </c>
      <c r="BA262" s="48"/>
      <c r="BB262" s="48">
        <f t="shared" si="235"/>
        <v>0</v>
      </c>
      <c r="BC262" s="48">
        <v>5</v>
      </c>
      <c r="BD262" s="45">
        <f t="shared" si="286"/>
        <v>0</v>
      </c>
      <c r="BE262" s="45"/>
      <c r="BF262" s="46">
        <f t="shared" si="287"/>
        <v>0</v>
      </c>
      <c r="BG262" s="46">
        <v>5</v>
      </c>
      <c r="BH262" s="56">
        <f t="shared" si="257"/>
        <v>0</v>
      </c>
      <c r="BI262" s="56"/>
      <c r="BJ262" s="56">
        <f t="shared" si="258"/>
        <v>0</v>
      </c>
      <c r="BK262" s="516">
        <v>5</v>
      </c>
      <c r="BL262" s="36">
        <f t="shared" si="253"/>
        <v>0</v>
      </c>
      <c r="BM262" s="36"/>
      <c r="BN262" s="122">
        <f t="shared" si="254"/>
        <v>0</v>
      </c>
      <c r="BO262" s="121">
        <v>5</v>
      </c>
      <c r="BP262" s="17">
        <f t="shared" si="222"/>
        <v>0</v>
      </c>
      <c r="BQ262" s="17">
        <f t="shared" si="250"/>
        <v>0</v>
      </c>
      <c r="BR262" s="17"/>
      <c r="BS262" s="268"/>
      <c r="BT262" s="53">
        <f t="shared" si="226"/>
        <v>0</v>
      </c>
      <c r="BU262" s="200"/>
      <c r="BV262" s="71"/>
      <c r="BW262" s="18"/>
      <c r="BX262" s="18"/>
      <c r="BY262" s="17">
        <f t="shared" ref="BY262:BY279" si="297">BT262*1.9835</f>
        <v>0</v>
      </c>
      <c r="BZ262" s="17">
        <f t="shared" si="288"/>
        <v>26191.589888999999</v>
      </c>
      <c r="CA262" s="17">
        <f t="shared" si="223"/>
        <v>0</v>
      </c>
      <c r="CB262" s="17">
        <f t="shared" si="234"/>
        <v>0</v>
      </c>
      <c r="CC262" s="17">
        <f t="shared" si="290"/>
        <v>26191.589888999999</v>
      </c>
      <c r="CF262" s="17"/>
      <c r="CG262" s="17"/>
      <c r="CH262" s="17"/>
      <c r="CI262" s="17"/>
    </row>
    <row r="263" spans="1:87" x14ac:dyDescent="0.25">
      <c r="A263" s="366">
        <f t="shared" si="289"/>
        <v>45048</v>
      </c>
      <c r="B263" s="112"/>
      <c r="C263" s="372">
        <f t="shared" si="232"/>
        <v>0</v>
      </c>
      <c r="D263" s="371"/>
      <c r="E263" s="371">
        <f t="shared" si="233"/>
        <v>0</v>
      </c>
      <c r="F263" s="371">
        <v>6</v>
      </c>
      <c r="G263" s="169">
        <f t="shared" si="284"/>
        <v>0</v>
      </c>
      <c r="H263" s="709"/>
      <c r="I263" s="169">
        <f t="shared" si="283"/>
        <v>0</v>
      </c>
      <c r="J263" s="169">
        <v>6</v>
      </c>
      <c r="K263" s="45">
        <f t="shared" si="268"/>
        <v>0</v>
      </c>
      <c r="L263" s="46"/>
      <c r="M263" s="697">
        <f t="shared" si="280"/>
        <v>0</v>
      </c>
      <c r="N263" s="45">
        <v>6</v>
      </c>
      <c r="O263" s="128"/>
      <c r="P263" s="128"/>
      <c r="Q263" s="128"/>
      <c r="R263" s="128"/>
      <c r="S263" s="180"/>
      <c r="T263" s="180"/>
      <c r="U263" s="180"/>
      <c r="V263" s="180"/>
      <c r="W263" s="379"/>
      <c r="X263" s="379"/>
      <c r="Y263" s="379"/>
      <c r="Z263" s="379"/>
      <c r="AA263" s="99">
        <f t="shared" si="273"/>
        <v>0</v>
      </c>
      <c r="AB263" s="175"/>
      <c r="AC263" s="98">
        <f t="shared" si="291"/>
        <v>0</v>
      </c>
      <c r="AD263" s="98">
        <v>5</v>
      </c>
      <c r="AE263" s="107">
        <f t="shared" si="292"/>
        <v>0</v>
      </c>
      <c r="AF263" s="106"/>
      <c r="AG263" s="106">
        <f t="shared" si="293"/>
        <v>0</v>
      </c>
      <c r="AH263" s="106">
        <v>5</v>
      </c>
      <c r="AI263" s="115">
        <f t="shared" si="281"/>
        <v>0</v>
      </c>
      <c r="AJ263" s="114"/>
      <c r="AK263" s="114">
        <f t="shared" si="282"/>
        <v>0</v>
      </c>
      <c r="AL263" s="114">
        <v>5</v>
      </c>
      <c r="AM263" s="95">
        <f t="shared" si="276"/>
        <v>0</v>
      </c>
      <c r="AN263" s="196"/>
      <c r="AO263" s="95">
        <v>0</v>
      </c>
      <c r="AP263" s="40">
        <v>7</v>
      </c>
      <c r="AQ263" s="96">
        <f t="shared" si="294"/>
        <v>0</v>
      </c>
      <c r="AR263" s="96"/>
      <c r="AS263" s="96">
        <f t="shared" si="295"/>
        <v>0</v>
      </c>
      <c r="AT263" s="39">
        <v>5</v>
      </c>
      <c r="AU263" s="77"/>
      <c r="AV263" s="83">
        <f t="shared" si="247"/>
        <v>0</v>
      </c>
      <c r="AW263" s="83"/>
      <c r="AX263" s="83">
        <f t="shared" si="285"/>
        <v>0</v>
      </c>
      <c r="AY263" s="515">
        <v>5</v>
      </c>
      <c r="AZ263" s="48">
        <f t="shared" si="296"/>
        <v>0</v>
      </c>
      <c r="BA263" s="48"/>
      <c r="BB263" s="48">
        <f t="shared" si="235"/>
        <v>0</v>
      </c>
      <c r="BC263" s="48">
        <v>5</v>
      </c>
      <c r="BD263" s="45">
        <f t="shared" ref="BD263:BD317" si="298">BE263*1.9835</f>
        <v>0</v>
      </c>
      <c r="BE263" s="45"/>
      <c r="BF263" s="46">
        <f t="shared" ref="BF263:BF317" si="299">BD263*BG263</f>
        <v>0</v>
      </c>
      <c r="BG263" s="46">
        <v>5</v>
      </c>
      <c r="BH263" s="56">
        <f t="shared" si="257"/>
        <v>0</v>
      </c>
      <c r="BI263" s="56"/>
      <c r="BJ263" s="56">
        <f t="shared" si="258"/>
        <v>0</v>
      </c>
      <c r="BK263" s="516">
        <v>5</v>
      </c>
      <c r="BL263" s="36">
        <f t="shared" si="253"/>
        <v>0</v>
      </c>
      <c r="BM263" s="36"/>
      <c r="BN263" s="122">
        <f t="shared" si="254"/>
        <v>0</v>
      </c>
      <c r="BO263" s="121">
        <v>5</v>
      </c>
      <c r="BP263" s="17">
        <f t="shared" si="222"/>
        <v>0</v>
      </c>
      <c r="BQ263" s="17">
        <f t="shared" si="250"/>
        <v>0</v>
      </c>
      <c r="BR263" s="17"/>
      <c r="BS263" s="268"/>
      <c r="BT263" s="53">
        <f t="shared" si="226"/>
        <v>0</v>
      </c>
      <c r="BU263" s="200"/>
      <c r="BV263" s="71"/>
      <c r="BW263" s="18"/>
      <c r="BX263" s="18"/>
      <c r="BY263" s="17">
        <f t="shared" si="297"/>
        <v>0</v>
      </c>
      <c r="BZ263" s="17">
        <f t="shared" si="288"/>
        <v>26191.589888999999</v>
      </c>
      <c r="CA263" s="17">
        <f t="shared" si="223"/>
        <v>0</v>
      </c>
      <c r="CB263" s="17">
        <f t="shared" si="234"/>
        <v>0</v>
      </c>
      <c r="CC263" s="17">
        <f t="shared" si="290"/>
        <v>26191.589888999999</v>
      </c>
      <c r="CF263" s="17"/>
      <c r="CG263" s="17"/>
      <c r="CH263" s="17"/>
      <c r="CI263" s="17"/>
    </row>
    <row r="264" spans="1:87" x14ac:dyDescent="0.25">
      <c r="A264" s="366">
        <f t="shared" si="289"/>
        <v>45049</v>
      </c>
      <c r="B264" s="112"/>
      <c r="C264" s="372">
        <f t="shared" si="232"/>
        <v>0</v>
      </c>
      <c r="D264" s="371"/>
      <c r="E264" s="371">
        <f t="shared" si="233"/>
        <v>0</v>
      </c>
      <c r="F264" s="371">
        <v>6</v>
      </c>
      <c r="G264" s="169">
        <f t="shared" si="284"/>
        <v>0</v>
      </c>
      <c r="H264" s="709"/>
      <c r="I264" s="169">
        <f t="shared" si="283"/>
        <v>0</v>
      </c>
      <c r="J264" s="169">
        <v>6</v>
      </c>
      <c r="K264" s="45">
        <f t="shared" si="268"/>
        <v>0</v>
      </c>
      <c r="L264" s="46"/>
      <c r="M264" s="697">
        <f t="shared" si="280"/>
        <v>0</v>
      </c>
      <c r="N264" s="45">
        <v>6</v>
      </c>
      <c r="O264" s="128"/>
      <c r="P264" s="128"/>
      <c r="Q264" s="128"/>
      <c r="R264" s="128"/>
      <c r="S264" s="180"/>
      <c r="T264" s="180"/>
      <c r="U264" s="180"/>
      <c r="V264" s="180"/>
      <c r="W264" s="379"/>
      <c r="X264" s="379"/>
      <c r="Y264" s="379"/>
      <c r="Z264" s="379"/>
      <c r="AA264" s="99">
        <f t="shared" si="273"/>
        <v>0</v>
      </c>
      <c r="AB264" s="175"/>
      <c r="AC264" s="98">
        <f t="shared" si="291"/>
        <v>0</v>
      </c>
      <c r="AD264" s="98">
        <v>5</v>
      </c>
      <c r="AE264" s="107">
        <f t="shared" si="292"/>
        <v>0</v>
      </c>
      <c r="AF264" s="106"/>
      <c r="AG264" s="106">
        <f t="shared" si="293"/>
        <v>0</v>
      </c>
      <c r="AH264" s="106">
        <v>5</v>
      </c>
      <c r="AI264" s="115">
        <f t="shared" si="281"/>
        <v>0</v>
      </c>
      <c r="AJ264" s="114"/>
      <c r="AK264" s="114">
        <f t="shared" si="282"/>
        <v>0</v>
      </c>
      <c r="AL264" s="114">
        <v>5</v>
      </c>
      <c r="AM264" s="95">
        <f t="shared" si="276"/>
        <v>0</v>
      </c>
      <c r="AN264" s="196"/>
      <c r="AO264" s="95">
        <v>0</v>
      </c>
      <c r="AP264" s="40">
        <v>7</v>
      </c>
      <c r="AQ264" s="96">
        <f t="shared" si="294"/>
        <v>0</v>
      </c>
      <c r="AR264" s="96"/>
      <c r="AS264" s="96">
        <f t="shared" si="295"/>
        <v>0</v>
      </c>
      <c r="AT264" s="39">
        <v>5</v>
      </c>
      <c r="AU264" s="77"/>
      <c r="AV264" s="83">
        <f t="shared" si="247"/>
        <v>0</v>
      </c>
      <c r="AW264" s="83"/>
      <c r="AX264" s="83">
        <f t="shared" si="285"/>
        <v>0</v>
      </c>
      <c r="AY264" s="515">
        <v>5</v>
      </c>
      <c r="AZ264" s="48">
        <f t="shared" si="296"/>
        <v>0</v>
      </c>
      <c r="BA264" s="48"/>
      <c r="BB264" s="48">
        <f t="shared" si="235"/>
        <v>0</v>
      </c>
      <c r="BC264" s="48">
        <v>5</v>
      </c>
      <c r="BD264" s="45">
        <f t="shared" si="298"/>
        <v>0</v>
      </c>
      <c r="BE264" s="45"/>
      <c r="BF264" s="46">
        <f t="shared" si="299"/>
        <v>0</v>
      </c>
      <c r="BG264" s="46">
        <v>5</v>
      </c>
      <c r="BH264" s="56">
        <f t="shared" si="257"/>
        <v>0</v>
      </c>
      <c r="BI264" s="56"/>
      <c r="BJ264" s="56">
        <f t="shared" si="258"/>
        <v>0</v>
      </c>
      <c r="BK264" s="516">
        <v>5</v>
      </c>
      <c r="BL264" s="36">
        <f t="shared" ref="BL264:BL317" si="300">BM264*1.9835</f>
        <v>0</v>
      </c>
      <c r="BM264" s="36"/>
      <c r="BN264" s="122">
        <f t="shared" ref="BN264:BN317" si="301">BL264*BO264</f>
        <v>0</v>
      </c>
      <c r="BO264" s="121">
        <v>5</v>
      </c>
      <c r="BP264" s="17">
        <f t="shared" si="222"/>
        <v>0</v>
      </c>
      <c r="BQ264" s="17">
        <f t="shared" si="250"/>
        <v>0</v>
      </c>
      <c r="BR264" s="17"/>
      <c r="BS264" s="268"/>
      <c r="BT264" s="53">
        <f t="shared" si="226"/>
        <v>0</v>
      </c>
      <c r="BU264" s="200"/>
      <c r="BV264" s="71"/>
      <c r="BW264" s="18"/>
      <c r="BX264" s="18"/>
      <c r="BY264" s="17">
        <f t="shared" si="297"/>
        <v>0</v>
      </c>
      <c r="BZ264" s="17">
        <f t="shared" si="288"/>
        <v>26191.589888999999</v>
      </c>
      <c r="CA264" s="17">
        <f t="shared" si="223"/>
        <v>0</v>
      </c>
      <c r="CB264" s="17">
        <f t="shared" si="234"/>
        <v>0</v>
      </c>
      <c r="CC264" s="17">
        <f t="shared" si="290"/>
        <v>26191.589888999999</v>
      </c>
      <c r="CF264" s="17"/>
      <c r="CG264" s="17"/>
      <c r="CH264" s="17"/>
      <c r="CI264" s="17"/>
    </row>
    <row r="265" spans="1:87" x14ac:dyDescent="0.25">
      <c r="A265" s="366">
        <f t="shared" si="289"/>
        <v>45050</v>
      </c>
      <c r="B265" s="112"/>
      <c r="C265" s="372">
        <f t="shared" si="232"/>
        <v>0</v>
      </c>
      <c r="D265" s="371"/>
      <c r="E265" s="371">
        <f t="shared" si="233"/>
        <v>0</v>
      </c>
      <c r="F265" s="371">
        <v>6</v>
      </c>
      <c r="G265" s="169">
        <f t="shared" si="284"/>
        <v>0</v>
      </c>
      <c r="H265" s="709"/>
      <c r="I265" s="169">
        <f t="shared" si="283"/>
        <v>0</v>
      </c>
      <c r="J265" s="169">
        <v>6</v>
      </c>
      <c r="K265" s="45">
        <f t="shared" si="268"/>
        <v>0</v>
      </c>
      <c r="L265" s="46"/>
      <c r="M265" s="697">
        <f t="shared" si="280"/>
        <v>0</v>
      </c>
      <c r="N265" s="45">
        <v>6</v>
      </c>
      <c r="O265" s="128"/>
      <c r="P265" s="128"/>
      <c r="Q265" s="128"/>
      <c r="R265" s="128"/>
      <c r="S265" s="180"/>
      <c r="T265" s="180"/>
      <c r="U265" s="180"/>
      <c r="V265" s="180"/>
      <c r="W265" s="379"/>
      <c r="X265" s="379"/>
      <c r="Y265" s="379"/>
      <c r="Z265" s="379"/>
      <c r="AA265" s="99">
        <f t="shared" si="273"/>
        <v>0</v>
      </c>
      <c r="AB265" s="175"/>
      <c r="AC265" s="98">
        <f t="shared" si="291"/>
        <v>0</v>
      </c>
      <c r="AD265" s="98">
        <v>5</v>
      </c>
      <c r="AE265" s="107">
        <f t="shared" si="292"/>
        <v>0</v>
      </c>
      <c r="AF265" s="106"/>
      <c r="AG265" s="106">
        <f t="shared" si="293"/>
        <v>0</v>
      </c>
      <c r="AH265" s="106">
        <v>5</v>
      </c>
      <c r="AI265" s="115">
        <f t="shared" si="281"/>
        <v>0</v>
      </c>
      <c r="AJ265" s="114"/>
      <c r="AK265" s="114">
        <f t="shared" si="282"/>
        <v>0</v>
      </c>
      <c r="AL265" s="114">
        <v>5</v>
      </c>
      <c r="AM265" s="95">
        <f t="shared" si="276"/>
        <v>0</v>
      </c>
      <c r="AN265" s="196"/>
      <c r="AO265" s="95">
        <v>0</v>
      </c>
      <c r="AP265" s="40">
        <v>7</v>
      </c>
      <c r="AQ265" s="96">
        <f t="shared" si="294"/>
        <v>0</v>
      </c>
      <c r="AR265" s="96"/>
      <c r="AS265" s="96">
        <f t="shared" si="295"/>
        <v>0</v>
      </c>
      <c r="AT265" s="39">
        <v>5</v>
      </c>
      <c r="AU265" s="77"/>
      <c r="AV265" s="83">
        <f t="shared" si="247"/>
        <v>0</v>
      </c>
      <c r="AW265" s="83"/>
      <c r="AX265" s="83">
        <f t="shared" si="285"/>
        <v>0</v>
      </c>
      <c r="AY265" s="515">
        <v>5</v>
      </c>
      <c r="AZ265" s="48">
        <f t="shared" si="296"/>
        <v>0</v>
      </c>
      <c r="BA265" s="48"/>
      <c r="BB265" s="48">
        <f t="shared" si="235"/>
        <v>0</v>
      </c>
      <c r="BC265" s="48">
        <v>5</v>
      </c>
      <c r="BD265" s="45">
        <f t="shared" si="298"/>
        <v>0</v>
      </c>
      <c r="BE265" s="45"/>
      <c r="BF265" s="46">
        <f t="shared" si="299"/>
        <v>0</v>
      </c>
      <c r="BG265" s="46">
        <v>5</v>
      </c>
      <c r="BH265" s="56">
        <f t="shared" si="257"/>
        <v>0</v>
      </c>
      <c r="BI265" s="56"/>
      <c r="BJ265" s="56">
        <f t="shared" si="258"/>
        <v>0</v>
      </c>
      <c r="BK265" s="516">
        <v>5</v>
      </c>
      <c r="BL265" s="36">
        <f t="shared" si="300"/>
        <v>0</v>
      </c>
      <c r="BM265" s="36"/>
      <c r="BN265" s="122">
        <f t="shared" si="301"/>
        <v>0</v>
      </c>
      <c r="BO265" s="121">
        <v>5</v>
      </c>
      <c r="BP265" s="17">
        <f t="shared" si="222"/>
        <v>0</v>
      </c>
      <c r="BQ265" s="17">
        <f t="shared" si="250"/>
        <v>0</v>
      </c>
      <c r="BR265" s="17"/>
      <c r="BS265" s="268"/>
      <c r="BT265" s="53">
        <f t="shared" si="226"/>
        <v>0</v>
      </c>
      <c r="BU265" s="200"/>
      <c r="BV265" s="71"/>
      <c r="BW265" s="18"/>
      <c r="BX265" s="18"/>
      <c r="BY265" s="17">
        <f t="shared" si="297"/>
        <v>0</v>
      </c>
      <c r="BZ265" s="17">
        <f t="shared" si="288"/>
        <v>26191.589888999999</v>
      </c>
      <c r="CA265" s="17">
        <f t="shared" si="223"/>
        <v>0</v>
      </c>
      <c r="CB265" s="17">
        <f t="shared" si="234"/>
        <v>0</v>
      </c>
      <c r="CC265" s="17">
        <f t="shared" si="290"/>
        <v>26191.589888999999</v>
      </c>
      <c r="CF265" s="17"/>
      <c r="CG265" s="17"/>
      <c r="CH265" s="17"/>
      <c r="CI265" s="17"/>
    </row>
    <row r="266" spans="1:87" x14ac:dyDescent="0.25">
      <c r="A266" s="366">
        <f t="shared" si="289"/>
        <v>45051</v>
      </c>
      <c r="B266" s="112"/>
      <c r="C266" s="372"/>
      <c r="D266" s="372"/>
      <c r="E266" s="371"/>
      <c r="F266" s="372"/>
      <c r="G266" s="169">
        <f t="shared" si="284"/>
        <v>0</v>
      </c>
      <c r="H266" s="709"/>
      <c r="I266" s="169">
        <f t="shared" si="283"/>
        <v>0</v>
      </c>
      <c r="J266" s="169">
        <v>6</v>
      </c>
      <c r="K266" s="45">
        <f t="shared" si="268"/>
        <v>0</v>
      </c>
      <c r="L266" s="46"/>
      <c r="M266" s="697">
        <f t="shared" si="280"/>
        <v>0</v>
      </c>
      <c r="N266" s="45">
        <v>6</v>
      </c>
      <c r="O266" s="128"/>
      <c r="P266" s="128"/>
      <c r="Q266" s="128"/>
      <c r="R266" s="128"/>
      <c r="S266" s="180"/>
      <c r="T266" s="180"/>
      <c r="U266" s="180"/>
      <c r="V266" s="180"/>
      <c r="W266" s="379"/>
      <c r="X266" s="379"/>
      <c r="Y266" s="379"/>
      <c r="Z266" s="379"/>
      <c r="AA266" s="99">
        <f t="shared" si="273"/>
        <v>0</v>
      </c>
      <c r="AB266" s="175"/>
      <c r="AC266" s="98">
        <f t="shared" si="291"/>
        <v>0</v>
      </c>
      <c r="AD266" s="98">
        <v>5</v>
      </c>
      <c r="AE266" s="107">
        <f t="shared" si="292"/>
        <v>0</v>
      </c>
      <c r="AF266" s="106"/>
      <c r="AG266" s="106">
        <f t="shared" si="293"/>
        <v>0</v>
      </c>
      <c r="AH266" s="106">
        <v>5</v>
      </c>
      <c r="AI266" s="115">
        <f t="shared" si="281"/>
        <v>0</v>
      </c>
      <c r="AJ266" s="114"/>
      <c r="AK266" s="114">
        <f t="shared" si="282"/>
        <v>0</v>
      </c>
      <c r="AL266" s="114">
        <v>5</v>
      </c>
      <c r="AM266" s="95">
        <f t="shared" si="276"/>
        <v>0</v>
      </c>
      <c r="AN266" s="196"/>
      <c r="AO266" s="95">
        <v>0</v>
      </c>
      <c r="AP266" s="40">
        <v>7</v>
      </c>
      <c r="AQ266" s="96">
        <f t="shared" si="294"/>
        <v>0</v>
      </c>
      <c r="AR266" s="96"/>
      <c r="AS266" s="96">
        <f t="shared" ref="AS266:AS271" si="302">AQ266*AT266</f>
        <v>0</v>
      </c>
      <c r="AT266" s="39">
        <v>5</v>
      </c>
      <c r="AU266" s="77"/>
      <c r="AV266" s="83">
        <f t="shared" si="247"/>
        <v>0</v>
      </c>
      <c r="AW266" s="83"/>
      <c r="AX266" s="83">
        <f t="shared" si="285"/>
        <v>0</v>
      </c>
      <c r="AY266" s="515">
        <v>5</v>
      </c>
      <c r="AZ266" s="48">
        <f t="shared" si="296"/>
        <v>0</v>
      </c>
      <c r="BA266" s="48"/>
      <c r="BB266" s="48">
        <f t="shared" si="235"/>
        <v>0</v>
      </c>
      <c r="BC266" s="48">
        <v>5</v>
      </c>
      <c r="BD266" s="45">
        <f t="shared" si="298"/>
        <v>0</v>
      </c>
      <c r="BE266" s="45"/>
      <c r="BF266" s="46">
        <f t="shared" si="299"/>
        <v>0</v>
      </c>
      <c r="BG266" s="46">
        <v>5</v>
      </c>
      <c r="BH266" s="56">
        <f t="shared" si="257"/>
        <v>0</v>
      </c>
      <c r="BI266" s="56"/>
      <c r="BJ266" s="56">
        <f t="shared" si="258"/>
        <v>0</v>
      </c>
      <c r="BK266" s="516">
        <v>5</v>
      </c>
      <c r="BL266" s="36">
        <f t="shared" si="300"/>
        <v>0</v>
      </c>
      <c r="BM266" s="36"/>
      <c r="BN266" s="122">
        <f t="shared" si="301"/>
        <v>0</v>
      </c>
      <c r="BO266" s="121">
        <v>5</v>
      </c>
      <c r="BP266" s="17">
        <f t="shared" ref="BP266:BP316" si="303">BM266+BI266+BA266+AW266+AR266+AN266+AJ266+AF266+AB266+BE266+L266+H266+X266+T266+P266+D266</f>
        <v>0</v>
      </c>
      <c r="BQ266" s="17">
        <f t="shared" si="250"/>
        <v>0</v>
      </c>
      <c r="BR266" s="17"/>
      <c r="BS266" s="268"/>
      <c r="BT266" s="53">
        <f t="shared" si="226"/>
        <v>0</v>
      </c>
      <c r="BU266" s="200"/>
      <c r="BV266" s="71"/>
      <c r="BW266" s="18"/>
      <c r="BX266" s="18"/>
      <c r="BY266" s="17">
        <f t="shared" si="297"/>
        <v>0</v>
      </c>
      <c r="BZ266" s="17">
        <f t="shared" si="288"/>
        <v>26191.589888999999</v>
      </c>
      <c r="CA266" s="17">
        <f t="shared" si="223"/>
        <v>0</v>
      </c>
      <c r="CB266" s="17">
        <f t="shared" si="234"/>
        <v>0</v>
      </c>
      <c r="CC266" s="17">
        <f t="shared" si="290"/>
        <v>26191.589888999999</v>
      </c>
      <c r="CF266" s="17"/>
      <c r="CG266" s="17"/>
      <c r="CH266" s="17"/>
      <c r="CI266" s="17"/>
    </row>
    <row r="267" spans="1:87" x14ac:dyDescent="0.25">
      <c r="A267" s="366">
        <f t="shared" si="289"/>
        <v>45052</v>
      </c>
      <c r="B267" s="112"/>
      <c r="C267" s="372"/>
      <c r="D267" s="372"/>
      <c r="E267" s="371"/>
      <c r="F267" s="372"/>
      <c r="G267" s="169">
        <f t="shared" si="284"/>
        <v>0</v>
      </c>
      <c r="H267" s="709"/>
      <c r="I267" s="169">
        <f t="shared" si="283"/>
        <v>0</v>
      </c>
      <c r="J267" s="169">
        <v>6</v>
      </c>
      <c r="K267" s="45">
        <f t="shared" si="268"/>
        <v>0</v>
      </c>
      <c r="L267" s="46"/>
      <c r="M267" s="697">
        <f t="shared" si="280"/>
        <v>0</v>
      </c>
      <c r="N267" s="45">
        <v>6</v>
      </c>
      <c r="O267" s="128"/>
      <c r="P267" s="128"/>
      <c r="Q267" s="128"/>
      <c r="R267" s="128"/>
      <c r="S267" s="180"/>
      <c r="T267" s="180"/>
      <c r="U267" s="180"/>
      <c r="V267" s="180"/>
      <c r="W267" s="379"/>
      <c r="X267" s="379"/>
      <c r="Y267" s="379"/>
      <c r="Z267" s="379"/>
      <c r="AA267" s="99">
        <f t="shared" si="273"/>
        <v>0</v>
      </c>
      <c r="AB267" s="175"/>
      <c r="AC267" s="98">
        <f t="shared" si="291"/>
        <v>0</v>
      </c>
      <c r="AD267" s="98">
        <v>5</v>
      </c>
      <c r="AE267" s="107">
        <f t="shared" si="292"/>
        <v>0</v>
      </c>
      <c r="AF267" s="106"/>
      <c r="AG267" s="106">
        <f t="shared" si="293"/>
        <v>0</v>
      </c>
      <c r="AH267" s="106">
        <v>5</v>
      </c>
      <c r="AI267" s="115">
        <f t="shared" si="281"/>
        <v>0</v>
      </c>
      <c r="AJ267" s="114"/>
      <c r="AK267" s="114">
        <f t="shared" si="282"/>
        <v>0</v>
      </c>
      <c r="AL267" s="114">
        <v>5</v>
      </c>
      <c r="AM267" s="95">
        <f t="shared" si="276"/>
        <v>0</v>
      </c>
      <c r="AN267" s="196"/>
      <c r="AO267" s="95">
        <v>0</v>
      </c>
      <c r="AP267" s="40">
        <v>7</v>
      </c>
      <c r="AQ267" s="96">
        <f t="shared" si="294"/>
        <v>0</v>
      </c>
      <c r="AR267" s="96"/>
      <c r="AS267" s="96">
        <f t="shared" si="302"/>
        <v>0</v>
      </c>
      <c r="AT267" s="39">
        <v>5</v>
      </c>
      <c r="AU267" s="77"/>
      <c r="AV267" s="83">
        <f t="shared" si="247"/>
        <v>0</v>
      </c>
      <c r="AW267" s="83"/>
      <c r="AX267" s="83">
        <f t="shared" si="285"/>
        <v>0</v>
      </c>
      <c r="AY267" s="515">
        <v>5</v>
      </c>
      <c r="AZ267" s="48">
        <f t="shared" si="296"/>
        <v>0</v>
      </c>
      <c r="BA267" s="48"/>
      <c r="BB267" s="48">
        <f t="shared" si="235"/>
        <v>0</v>
      </c>
      <c r="BC267" s="48">
        <v>5</v>
      </c>
      <c r="BD267" s="45">
        <f t="shared" si="298"/>
        <v>0</v>
      </c>
      <c r="BE267" s="45"/>
      <c r="BF267" s="46">
        <f t="shared" si="299"/>
        <v>0</v>
      </c>
      <c r="BG267" s="46">
        <v>5</v>
      </c>
      <c r="BH267" s="56">
        <f t="shared" si="257"/>
        <v>0</v>
      </c>
      <c r="BI267" s="56"/>
      <c r="BJ267" s="56">
        <f t="shared" si="258"/>
        <v>0</v>
      </c>
      <c r="BK267" s="516">
        <v>5</v>
      </c>
      <c r="BL267" s="36">
        <f t="shared" si="300"/>
        <v>0</v>
      </c>
      <c r="BM267" s="36"/>
      <c r="BN267" s="122">
        <f t="shared" si="301"/>
        <v>0</v>
      </c>
      <c r="BO267" s="121">
        <v>5</v>
      </c>
      <c r="BP267" s="17">
        <f t="shared" si="303"/>
        <v>0</v>
      </c>
      <c r="BQ267" s="17">
        <f t="shared" si="250"/>
        <v>0</v>
      </c>
      <c r="BR267" s="17"/>
      <c r="BS267" s="268"/>
      <c r="BT267" s="53">
        <f>BW267+BS267</f>
        <v>0</v>
      </c>
      <c r="BU267" s="200"/>
      <c r="BV267" s="71"/>
      <c r="BW267" s="18"/>
      <c r="BX267" s="18"/>
      <c r="BY267" s="17">
        <f t="shared" si="297"/>
        <v>0</v>
      </c>
      <c r="BZ267" s="17">
        <f t="shared" si="288"/>
        <v>26191.589888999999</v>
      </c>
      <c r="CA267" s="17">
        <f t="shared" si="223"/>
        <v>0</v>
      </c>
      <c r="CB267" s="17">
        <f t="shared" si="234"/>
        <v>0</v>
      </c>
      <c r="CC267" s="17">
        <f t="shared" si="290"/>
        <v>26191.589888999999</v>
      </c>
      <c r="CF267" s="17"/>
      <c r="CG267" s="17"/>
      <c r="CH267" s="17"/>
      <c r="CI267" s="17"/>
    </row>
    <row r="268" spans="1:87" x14ac:dyDescent="0.25">
      <c r="A268" s="366">
        <f t="shared" si="289"/>
        <v>45053</v>
      </c>
      <c r="B268" s="112"/>
      <c r="C268" s="372"/>
      <c r="D268" s="372"/>
      <c r="E268" s="371"/>
      <c r="F268" s="372"/>
      <c r="G268" s="169">
        <f t="shared" si="284"/>
        <v>0</v>
      </c>
      <c r="H268" s="709"/>
      <c r="I268" s="169">
        <f t="shared" si="283"/>
        <v>0</v>
      </c>
      <c r="J268" s="169">
        <v>6</v>
      </c>
      <c r="K268" s="45">
        <f t="shared" si="268"/>
        <v>0</v>
      </c>
      <c r="L268" s="46"/>
      <c r="M268" s="697">
        <f t="shared" si="280"/>
        <v>0</v>
      </c>
      <c r="N268" s="45">
        <v>6</v>
      </c>
      <c r="O268" s="128"/>
      <c r="P268" s="128"/>
      <c r="Q268" s="128"/>
      <c r="R268" s="128"/>
      <c r="S268" s="180"/>
      <c r="T268" s="180"/>
      <c r="U268" s="180"/>
      <c r="V268" s="180"/>
      <c r="W268" s="379"/>
      <c r="X268" s="379"/>
      <c r="Y268" s="379"/>
      <c r="Z268" s="379"/>
      <c r="AA268" s="99">
        <f t="shared" si="273"/>
        <v>0</v>
      </c>
      <c r="AB268" s="175"/>
      <c r="AC268" s="98">
        <f t="shared" si="291"/>
        <v>0</v>
      </c>
      <c r="AD268" s="98">
        <v>5</v>
      </c>
      <c r="AE268" s="107">
        <f t="shared" si="292"/>
        <v>0</v>
      </c>
      <c r="AF268" s="106"/>
      <c r="AG268" s="106">
        <f t="shared" si="293"/>
        <v>0</v>
      </c>
      <c r="AH268" s="106">
        <v>5</v>
      </c>
      <c r="AI268" s="115">
        <f t="shared" si="281"/>
        <v>0</v>
      </c>
      <c r="AJ268" s="114"/>
      <c r="AK268" s="114">
        <f t="shared" si="282"/>
        <v>0</v>
      </c>
      <c r="AL268" s="114">
        <v>5</v>
      </c>
      <c r="AM268" s="95">
        <f t="shared" si="276"/>
        <v>0</v>
      </c>
      <c r="AN268" s="196"/>
      <c r="AO268" s="95">
        <v>0</v>
      </c>
      <c r="AP268" s="40">
        <v>7</v>
      </c>
      <c r="AQ268" s="96">
        <f t="shared" si="294"/>
        <v>0</v>
      </c>
      <c r="AR268" s="96"/>
      <c r="AS268" s="96">
        <f t="shared" si="302"/>
        <v>0</v>
      </c>
      <c r="AT268" s="39">
        <v>5</v>
      </c>
      <c r="AU268" s="77"/>
      <c r="AV268" s="83">
        <f t="shared" si="247"/>
        <v>0</v>
      </c>
      <c r="AW268" s="83"/>
      <c r="AX268" s="83">
        <f t="shared" si="285"/>
        <v>0</v>
      </c>
      <c r="AY268" s="515">
        <v>5</v>
      </c>
      <c r="AZ268" s="48">
        <f t="shared" si="296"/>
        <v>0</v>
      </c>
      <c r="BA268" s="48"/>
      <c r="BB268" s="48">
        <f t="shared" si="235"/>
        <v>0</v>
      </c>
      <c r="BC268" s="48">
        <v>5</v>
      </c>
      <c r="BD268" s="45">
        <f t="shared" si="298"/>
        <v>0</v>
      </c>
      <c r="BE268" s="45"/>
      <c r="BF268" s="46">
        <f t="shared" si="299"/>
        <v>0</v>
      </c>
      <c r="BG268" s="46">
        <v>5</v>
      </c>
      <c r="BH268" s="56">
        <f t="shared" si="257"/>
        <v>0</v>
      </c>
      <c r="BI268" s="56"/>
      <c r="BJ268" s="56">
        <f t="shared" si="258"/>
        <v>0</v>
      </c>
      <c r="BK268" s="516">
        <v>5</v>
      </c>
      <c r="BL268" s="36">
        <f t="shared" si="300"/>
        <v>0</v>
      </c>
      <c r="BM268" s="36"/>
      <c r="BN268" s="122">
        <f t="shared" si="301"/>
        <v>0</v>
      </c>
      <c r="BO268" s="121">
        <v>5</v>
      </c>
      <c r="BP268" s="17">
        <f t="shared" si="303"/>
        <v>0</v>
      </c>
      <c r="BQ268" s="17">
        <f t="shared" si="250"/>
        <v>0</v>
      </c>
      <c r="BR268" s="17"/>
      <c r="BS268" s="268"/>
      <c r="BT268" s="53">
        <f>BW268+BS268</f>
        <v>0</v>
      </c>
      <c r="BU268" s="200"/>
      <c r="BV268" s="71"/>
      <c r="BW268" s="18"/>
      <c r="BX268" s="18"/>
      <c r="BY268" s="17">
        <f t="shared" si="297"/>
        <v>0</v>
      </c>
      <c r="BZ268" s="17">
        <f t="shared" si="288"/>
        <v>26191.589888999999</v>
      </c>
      <c r="CA268" s="17">
        <f t="shared" si="223"/>
        <v>0</v>
      </c>
      <c r="CB268" s="17">
        <f t="shared" si="234"/>
        <v>0</v>
      </c>
      <c r="CC268" s="17">
        <f t="shared" si="290"/>
        <v>26191.589888999999</v>
      </c>
      <c r="CF268" s="17"/>
      <c r="CG268" s="17"/>
      <c r="CH268" s="17"/>
      <c r="CI268" s="17"/>
    </row>
    <row r="269" spans="1:87" x14ac:dyDescent="0.25">
      <c r="A269" s="366">
        <f t="shared" si="289"/>
        <v>45054</v>
      </c>
      <c r="B269" s="112"/>
      <c r="C269" s="372"/>
      <c r="D269" s="372"/>
      <c r="E269" s="371"/>
      <c r="F269" s="372"/>
      <c r="G269" s="169">
        <f t="shared" si="284"/>
        <v>0</v>
      </c>
      <c r="H269" s="709"/>
      <c r="I269" s="169">
        <f t="shared" si="283"/>
        <v>0</v>
      </c>
      <c r="J269" s="169">
        <v>6</v>
      </c>
      <c r="K269" s="45">
        <f t="shared" si="268"/>
        <v>0</v>
      </c>
      <c r="L269" s="46"/>
      <c r="M269" s="697">
        <f t="shared" si="280"/>
        <v>0</v>
      </c>
      <c r="N269" s="45">
        <v>6</v>
      </c>
      <c r="O269" s="128"/>
      <c r="P269" s="128"/>
      <c r="Q269" s="128"/>
      <c r="R269" s="128"/>
      <c r="S269" s="180"/>
      <c r="T269" s="180"/>
      <c r="U269" s="180"/>
      <c r="V269" s="180"/>
      <c r="W269" s="379"/>
      <c r="X269" s="379"/>
      <c r="Y269" s="379"/>
      <c r="Z269" s="379"/>
      <c r="AA269" s="99">
        <f t="shared" si="273"/>
        <v>0</v>
      </c>
      <c r="AB269" s="175"/>
      <c r="AC269" s="98">
        <f t="shared" si="291"/>
        <v>0</v>
      </c>
      <c r="AD269" s="98">
        <v>5</v>
      </c>
      <c r="AE269" s="107">
        <f t="shared" si="292"/>
        <v>0</v>
      </c>
      <c r="AF269" s="106"/>
      <c r="AG269" s="106">
        <f t="shared" si="293"/>
        <v>0</v>
      </c>
      <c r="AH269" s="106">
        <v>5</v>
      </c>
      <c r="AI269" s="115">
        <f t="shared" si="281"/>
        <v>0</v>
      </c>
      <c r="AJ269" s="114"/>
      <c r="AK269" s="114">
        <f t="shared" si="282"/>
        <v>0</v>
      </c>
      <c r="AL269" s="114">
        <v>5</v>
      </c>
      <c r="AM269" s="95">
        <f t="shared" si="276"/>
        <v>0</v>
      </c>
      <c r="AN269" s="196"/>
      <c r="AO269" s="95">
        <v>0</v>
      </c>
      <c r="AP269" s="40">
        <v>7</v>
      </c>
      <c r="AQ269" s="96">
        <f t="shared" si="294"/>
        <v>0</v>
      </c>
      <c r="AR269" s="96"/>
      <c r="AS269" s="96">
        <f t="shared" si="302"/>
        <v>0</v>
      </c>
      <c r="AT269" s="39">
        <v>5</v>
      </c>
      <c r="AU269" s="77"/>
      <c r="AV269" s="83">
        <f t="shared" si="247"/>
        <v>0</v>
      </c>
      <c r="AW269" s="83"/>
      <c r="AX269" s="83">
        <f t="shared" si="285"/>
        <v>0</v>
      </c>
      <c r="AY269" s="515">
        <v>5</v>
      </c>
      <c r="AZ269" s="48">
        <f t="shared" si="296"/>
        <v>0</v>
      </c>
      <c r="BA269" s="48"/>
      <c r="BB269" s="48">
        <f t="shared" si="235"/>
        <v>0</v>
      </c>
      <c r="BC269" s="48">
        <v>5</v>
      </c>
      <c r="BD269" s="45">
        <f t="shared" si="298"/>
        <v>0</v>
      </c>
      <c r="BE269" s="45"/>
      <c r="BF269" s="46">
        <f t="shared" si="299"/>
        <v>0</v>
      </c>
      <c r="BG269" s="46">
        <v>5</v>
      </c>
      <c r="BH269" s="56">
        <f t="shared" si="257"/>
        <v>0</v>
      </c>
      <c r="BI269" s="56"/>
      <c r="BJ269" s="56">
        <f t="shared" si="258"/>
        <v>0</v>
      </c>
      <c r="BK269" s="516">
        <v>5</v>
      </c>
      <c r="BL269" s="36">
        <f t="shared" si="300"/>
        <v>0</v>
      </c>
      <c r="BM269" s="36"/>
      <c r="BN269" s="122">
        <f t="shared" si="301"/>
        <v>0</v>
      </c>
      <c r="BO269" s="121">
        <v>5</v>
      </c>
      <c r="BP269" s="17">
        <f t="shared" si="303"/>
        <v>0</v>
      </c>
      <c r="BQ269" s="17">
        <f t="shared" si="250"/>
        <v>0</v>
      </c>
      <c r="BR269" s="17"/>
      <c r="BS269" s="268"/>
      <c r="BT269" s="53">
        <f t="shared" ref="BT269:BT316" si="304">BW269+BS269</f>
        <v>0</v>
      </c>
      <c r="BU269" s="200"/>
      <c r="BV269" s="71"/>
      <c r="BW269" s="18"/>
      <c r="BX269" s="18"/>
      <c r="BY269" s="17">
        <f t="shared" si="297"/>
        <v>0</v>
      </c>
      <c r="BZ269" s="17">
        <f t="shared" si="288"/>
        <v>26191.589888999999</v>
      </c>
      <c r="CA269" s="17">
        <f t="shared" si="223"/>
        <v>0</v>
      </c>
      <c r="CB269" s="17">
        <f t="shared" si="234"/>
        <v>0</v>
      </c>
      <c r="CC269" s="17">
        <f t="shared" si="290"/>
        <v>26191.589888999999</v>
      </c>
      <c r="CF269" s="17"/>
      <c r="CG269" s="17"/>
      <c r="CH269" s="17"/>
      <c r="CI269" s="17"/>
    </row>
    <row r="270" spans="1:87" x14ac:dyDescent="0.25">
      <c r="A270" s="366">
        <f t="shared" si="289"/>
        <v>45055</v>
      </c>
      <c r="B270" s="112"/>
      <c r="C270" s="372"/>
      <c r="D270" s="372"/>
      <c r="E270" s="371"/>
      <c r="F270" s="372"/>
      <c r="G270" s="169">
        <f t="shared" si="284"/>
        <v>0</v>
      </c>
      <c r="H270" s="709"/>
      <c r="I270" s="169">
        <f t="shared" si="283"/>
        <v>0</v>
      </c>
      <c r="J270" s="169">
        <v>6</v>
      </c>
      <c r="K270" s="45">
        <f t="shared" si="268"/>
        <v>0</v>
      </c>
      <c r="L270" s="46"/>
      <c r="M270" s="697">
        <f t="shared" si="280"/>
        <v>0</v>
      </c>
      <c r="N270" s="45">
        <v>6</v>
      </c>
      <c r="O270" s="128"/>
      <c r="P270" s="128"/>
      <c r="Q270" s="128"/>
      <c r="R270" s="128"/>
      <c r="S270" s="180"/>
      <c r="T270" s="180"/>
      <c r="U270" s="180"/>
      <c r="V270" s="180"/>
      <c r="W270" s="379"/>
      <c r="X270" s="379"/>
      <c r="Y270" s="379"/>
      <c r="Z270" s="379"/>
      <c r="AA270" s="99">
        <f t="shared" si="273"/>
        <v>0</v>
      </c>
      <c r="AB270" s="175"/>
      <c r="AC270" s="98">
        <f t="shared" si="291"/>
        <v>0</v>
      </c>
      <c r="AD270" s="98">
        <v>5</v>
      </c>
      <c r="AE270" s="107">
        <f t="shared" si="292"/>
        <v>0</v>
      </c>
      <c r="AF270" s="106"/>
      <c r="AG270" s="106">
        <f t="shared" si="293"/>
        <v>0</v>
      </c>
      <c r="AH270" s="106">
        <v>5</v>
      </c>
      <c r="AI270" s="115">
        <f t="shared" si="281"/>
        <v>0</v>
      </c>
      <c r="AJ270" s="114"/>
      <c r="AK270" s="114">
        <f t="shared" si="282"/>
        <v>0</v>
      </c>
      <c r="AL270" s="114">
        <v>5</v>
      </c>
      <c r="AM270" s="95">
        <f t="shared" si="276"/>
        <v>0</v>
      </c>
      <c r="AN270" s="196"/>
      <c r="AO270" s="95">
        <v>0</v>
      </c>
      <c r="AP270" s="40">
        <v>7</v>
      </c>
      <c r="AQ270" s="96">
        <f t="shared" si="294"/>
        <v>0</v>
      </c>
      <c r="AR270" s="96"/>
      <c r="AS270" s="96">
        <f t="shared" si="302"/>
        <v>0</v>
      </c>
      <c r="AT270" s="39">
        <v>5</v>
      </c>
      <c r="AU270" s="77"/>
      <c r="AV270" s="83">
        <f t="shared" si="247"/>
        <v>0</v>
      </c>
      <c r="AW270" s="83"/>
      <c r="AX270" s="83">
        <f t="shared" si="285"/>
        <v>0</v>
      </c>
      <c r="AY270" s="515">
        <v>5</v>
      </c>
      <c r="AZ270" s="48">
        <f t="shared" si="296"/>
        <v>0</v>
      </c>
      <c r="BA270" s="48"/>
      <c r="BB270" s="48">
        <f t="shared" si="235"/>
        <v>0</v>
      </c>
      <c r="BC270" s="48">
        <v>5</v>
      </c>
      <c r="BD270" s="45">
        <f t="shared" si="298"/>
        <v>0</v>
      </c>
      <c r="BE270" s="45"/>
      <c r="BF270" s="46">
        <f t="shared" si="299"/>
        <v>0</v>
      </c>
      <c r="BG270" s="46">
        <v>5</v>
      </c>
      <c r="BH270" s="56">
        <f t="shared" si="257"/>
        <v>0</v>
      </c>
      <c r="BI270" s="56"/>
      <c r="BJ270" s="56">
        <f t="shared" si="258"/>
        <v>0</v>
      </c>
      <c r="BK270" s="516">
        <v>5</v>
      </c>
      <c r="BL270" s="36">
        <f t="shared" si="300"/>
        <v>0</v>
      </c>
      <c r="BM270" s="36"/>
      <c r="BN270" s="122">
        <f t="shared" si="301"/>
        <v>0</v>
      </c>
      <c r="BO270" s="121">
        <v>5</v>
      </c>
      <c r="BP270" s="17">
        <f t="shared" si="303"/>
        <v>0</v>
      </c>
      <c r="BQ270" s="17">
        <f t="shared" si="250"/>
        <v>0</v>
      </c>
      <c r="BR270" s="17"/>
      <c r="BS270" s="268"/>
      <c r="BT270" s="53">
        <f t="shared" si="304"/>
        <v>0</v>
      </c>
      <c r="BU270" s="200"/>
      <c r="BV270" s="71"/>
      <c r="BW270" s="18"/>
      <c r="BX270" s="18"/>
      <c r="BY270" s="17">
        <f t="shared" si="297"/>
        <v>0</v>
      </c>
      <c r="BZ270" s="17">
        <f t="shared" si="288"/>
        <v>26191.589888999999</v>
      </c>
      <c r="CA270" s="17">
        <f t="shared" si="223"/>
        <v>0</v>
      </c>
      <c r="CB270" s="17">
        <f t="shared" si="234"/>
        <v>0</v>
      </c>
      <c r="CC270" s="17">
        <f t="shared" si="290"/>
        <v>26191.589888999999</v>
      </c>
      <c r="CF270" s="17"/>
      <c r="CG270" s="17"/>
      <c r="CH270" s="17"/>
      <c r="CI270" s="17"/>
    </row>
    <row r="271" spans="1:87" x14ac:dyDescent="0.25">
      <c r="A271" s="366">
        <f t="shared" si="289"/>
        <v>45056</v>
      </c>
      <c r="B271" s="112"/>
      <c r="C271" s="372"/>
      <c r="D271" s="372"/>
      <c r="E271" s="371"/>
      <c r="F271" s="372"/>
      <c r="G271" s="169">
        <f t="shared" si="284"/>
        <v>0</v>
      </c>
      <c r="H271" s="709"/>
      <c r="I271" s="169">
        <f t="shared" ref="I271:I277" si="305">G271*J271</f>
        <v>0</v>
      </c>
      <c r="J271" s="169">
        <v>6</v>
      </c>
      <c r="K271" s="45">
        <f t="shared" si="268"/>
        <v>0</v>
      </c>
      <c r="L271" s="46"/>
      <c r="M271" s="697">
        <f t="shared" si="280"/>
        <v>0</v>
      </c>
      <c r="N271" s="45">
        <v>6</v>
      </c>
      <c r="O271" s="128"/>
      <c r="P271" s="128"/>
      <c r="Q271" s="128"/>
      <c r="R271" s="128"/>
      <c r="S271" s="180"/>
      <c r="T271" s="180"/>
      <c r="U271" s="180"/>
      <c r="V271" s="180"/>
      <c r="W271" s="379"/>
      <c r="X271" s="379"/>
      <c r="Y271" s="379"/>
      <c r="Z271" s="379"/>
      <c r="AA271" s="99">
        <f t="shared" si="273"/>
        <v>0</v>
      </c>
      <c r="AB271" s="175"/>
      <c r="AC271" s="98">
        <f t="shared" si="291"/>
        <v>0</v>
      </c>
      <c r="AD271" s="98">
        <v>5</v>
      </c>
      <c r="AE271" s="107">
        <f t="shared" si="292"/>
        <v>0</v>
      </c>
      <c r="AF271" s="106"/>
      <c r="AG271" s="106">
        <f t="shared" si="293"/>
        <v>0</v>
      </c>
      <c r="AH271" s="106">
        <v>5</v>
      </c>
      <c r="AI271" s="114"/>
      <c r="AJ271" s="114"/>
      <c r="AK271" s="114"/>
      <c r="AL271" s="114"/>
      <c r="AM271" s="95">
        <f t="shared" si="276"/>
        <v>0</v>
      </c>
      <c r="AN271" s="196"/>
      <c r="AO271" s="95">
        <v>0</v>
      </c>
      <c r="AP271" s="40">
        <v>7</v>
      </c>
      <c r="AQ271" s="96">
        <f t="shared" si="294"/>
        <v>0</v>
      </c>
      <c r="AR271" s="96"/>
      <c r="AS271" s="96">
        <f t="shared" si="302"/>
        <v>0</v>
      </c>
      <c r="AT271" s="39">
        <v>5</v>
      </c>
      <c r="AU271" s="77"/>
      <c r="AV271" s="83">
        <f t="shared" si="247"/>
        <v>0</v>
      </c>
      <c r="AW271" s="83"/>
      <c r="AX271" s="83">
        <f t="shared" si="285"/>
        <v>0</v>
      </c>
      <c r="AY271" s="515">
        <v>5</v>
      </c>
      <c r="AZ271" s="48">
        <f t="shared" si="296"/>
        <v>0</v>
      </c>
      <c r="BA271" s="48"/>
      <c r="BB271" s="48">
        <f t="shared" si="235"/>
        <v>0</v>
      </c>
      <c r="BC271" s="48">
        <v>5</v>
      </c>
      <c r="BD271" s="45">
        <f t="shared" si="298"/>
        <v>0</v>
      </c>
      <c r="BE271" s="45"/>
      <c r="BF271" s="46">
        <f t="shared" si="299"/>
        <v>0</v>
      </c>
      <c r="BG271" s="46">
        <v>5</v>
      </c>
      <c r="BH271" s="56">
        <f t="shared" si="257"/>
        <v>0</v>
      </c>
      <c r="BI271" s="56"/>
      <c r="BJ271" s="56">
        <f t="shared" si="258"/>
        <v>0</v>
      </c>
      <c r="BK271" s="516">
        <v>5</v>
      </c>
      <c r="BL271" s="36">
        <f t="shared" si="300"/>
        <v>0</v>
      </c>
      <c r="BM271" s="36"/>
      <c r="BN271" s="122">
        <f t="shared" si="301"/>
        <v>0</v>
      </c>
      <c r="BO271" s="121">
        <v>5</v>
      </c>
      <c r="BP271" s="17">
        <f t="shared" si="303"/>
        <v>0</v>
      </c>
      <c r="BQ271" s="17">
        <f t="shared" si="250"/>
        <v>0</v>
      </c>
      <c r="BR271" s="17"/>
      <c r="BS271" s="268"/>
      <c r="BT271" s="53">
        <f t="shared" si="304"/>
        <v>0</v>
      </c>
      <c r="BU271" s="200"/>
      <c r="BV271" s="71"/>
      <c r="BW271" s="18"/>
      <c r="BX271" s="18"/>
      <c r="BY271" s="17">
        <f t="shared" si="297"/>
        <v>0</v>
      </c>
      <c r="BZ271" s="17">
        <f t="shared" si="288"/>
        <v>26191.589888999999</v>
      </c>
      <c r="CA271" s="17">
        <f t="shared" si="223"/>
        <v>0</v>
      </c>
      <c r="CB271" s="17">
        <f t="shared" si="234"/>
        <v>0</v>
      </c>
      <c r="CC271" s="17">
        <f t="shared" ref="CC271:CC282" si="306">CB271+CC270</f>
        <v>26191.589888999999</v>
      </c>
      <c r="CF271" s="17"/>
      <c r="CG271" s="17"/>
      <c r="CH271" s="17"/>
      <c r="CI271" s="17"/>
    </row>
    <row r="272" spans="1:87" x14ac:dyDescent="0.25">
      <c r="A272" s="366">
        <f t="shared" si="289"/>
        <v>45057</v>
      </c>
      <c r="B272" s="112"/>
      <c r="C272" s="372"/>
      <c r="D272" s="372"/>
      <c r="E272" s="371"/>
      <c r="F272" s="372"/>
      <c r="G272" s="169">
        <f t="shared" si="284"/>
        <v>0</v>
      </c>
      <c r="H272" s="709"/>
      <c r="I272" s="169">
        <f t="shared" si="305"/>
        <v>0</v>
      </c>
      <c r="J272" s="169">
        <v>6</v>
      </c>
      <c r="K272" s="45">
        <f t="shared" si="268"/>
        <v>0</v>
      </c>
      <c r="L272" s="46"/>
      <c r="M272" s="697">
        <f t="shared" si="280"/>
        <v>0</v>
      </c>
      <c r="N272" s="45">
        <v>6</v>
      </c>
      <c r="O272" s="128"/>
      <c r="P272" s="128"/>
      <c r="Q272" s="128"/>
      <c r="R272" s="128"/>
      <c r="S272" s="180"/>
      <c r="T272" s="180"/>
      <c r="U272" s="180"/>
      <c r="V272" s="180"/>
      <c r="W272" s="379"/>
      <c r="X272" s="379"/>
      <c r="Y272" s="379"/>
      <c r="Z272" s="379"/>
      <c r="AA272" s="99">
        <f t="shared" si="273"/>
        <v>0</v>
      </c>
      <c r="AB272" s="175"/>
      <c r="AC272" s="98">
        <f t="shared" si="291"/>
        <v>0</v>
      </c>
      <c r="AD272" s="98">
        <v>5</v>
      </c>
      <c r="AE272" s="107">
        <f t="shared" si="292"/>
        <v>0</v>
      </c>
      <c r="AF272" s="106"/>
      <c r="AG272" s="106">
        <f t="shared" si="293"/>
        <v>0</v>
      </c>
      <c r="AH272" s="106">
        <v>5</v>
      </c>
      <c r="AI272" s="114"/>
      <c r="AJ272" s="114"/>
      <c r="AK272" s="114"/>
      <c r="AL272" s="114"/>
      <c r="AM272" s="95">
        <f t="shared" si="276"/>
        <v>0</v>
      </c>
      <c r="AN272" s="196"/>
      <c r="AO272" s="95">
        <v>0</v>
      </c>
      <c r="AP272" s="40">
        <v>7</v>
      </c>
      <c r="AQ272" s="96">
        <f t="shared" si="294"/>
        <v>0</v>
      </c>
      <c r="AR272" s="96"/>
      <c r="AS272" s="96">
        <f>AQ272*AT272</f>
        <v>0</v>
      </c>
      <c r="AT272" s="39">
        <v>5</v>
      </c>
      <c r="AU272" s="77"/>
      <c r="AV272" s="83">
        <f t="shared" si="247"/>
        <v>0</v>
      </c>
      <c r="AW272" s="83"/>
      <c r="AX272" s="83">
        <f t="shared" si="285"/>
        <v>0</v>
      </c>
      <c r="AY272" s="515">
        <v>5</v>
      </c>
      <c r="AZ272" s="48">
        <f t="shared" si="296"/>
        <v>0</v>
      </c>
      <c r="BA272" s="48"/>
      <c r="BB272" s="48">
        <f t="shared" si="235"/>
        <v>0</v>
      </c>
      <c r="BC272" s="48">
        <v>5</v>
      </c>
      <c r="BD272" s="45">
        <f t="shared" si="298"/>
        <v>0</v>
      </c>
      <c r="BE272" s="45"/>
      <c r="BF272" s="46">
        <f t="shared" si="299"/>
        <v>0</v>
      </c>
      <c r="BG272" s="46">
        <v>5</v>
      </c>
      <c r="BH272" s="56">
        <f t="shared" si="257"/>
        <v>0</v>
      </c>
      <c r="BI272" s="56"/>
      <c r="BJ272" s="56">
        <f t="shared" si="258"/>
        <v>0</v>
      </c>
      <c r="BK272" s="516">
        <v>5</v>
      </c>
      <c r="BL272" s="36">
        <f t="shared" si="300"/>
        <v>0</v>
      </c>
      <c r="BM272" s="36"/>
      <c r="BN272" s="122">
        <f t="shared" si="301"/>
        <v>0</v>
      </c>
      <c r="BO272" s="121">
        <v>5</v>
      </c>
      <c r="BP272" s="17">
        <f t="shared" si="303"/>
        <v>0</v>
      </c>
      <c r="BQ272" s="17">
        <f t="shared" si="250"/>
        <v>0</v>
      </c>
      <c r="BR272" s="17"/>
      <c r="BS272" s="268"/>
      <c r="BT272" s="53">
        <f t="shared" si="304"/>
        <v>0</v>
      </c>
      <c r="BU272" s="200"/>
      <c r="BV272" s="71"/>
      <c r="BW272" s="18"/>
      <c r="BX272" s="18"/>
      <c r="BY272" s="17">
        <f t="shared" si="297"/>
        <v>0</v>
      </c>
      <c r="BZ272" s="17">
        <f t="shared" si="288"/>
        <v>26191.589888999999</v>
      </c>
      <c r="CA272" s="17">
        <f t="shared" ref="CA272:CA287" si="307">B272-BW272-BS272</f>
        <v>0</v>
      </c>
      <c r="CB272" s="17">
        <f t="shared" si="234"/>
        <v>0</v>
      </c>
      <c r="CC272" s="17">
        <f t="shared" si="306"/>
        <v>26191.589888999999</v>
      </c>
      <c r="CF272" s="17"/>
      <c r="CG272" s="17"/>
      <c r="CH272" s="17"/>
      <c r="CI272" s="17"/>
    </row>
    <row r="273" spans="1:87" x14ac:dyDescent="0.25">
      <c r="A273" s="366">
        <f t="shared" si="289"/>
        <v>45058</v>
      </c>
      <c r="B273" s="112"/>
      <c r="C273" s="372"/>
      <c r="D273" s="372"/>
      <c r="E273" s="371"/>
      <c r="F273" s="372"/>
      <c r="G273" s="169">
        <f t="shared" si="284"/>
        <v>0</v>
      </c>
      <c r="H273" s="709"/>
      <c r="I273" s="169">
        <f t="shared" si="305"/>
        <v>0</v>
      </c>
      <c r="J273" s="169">
        <v>6</v>
      </c>
      <c r="K273" s="45">
        <f t="shared" si="268"/>
        <v>0</v>
      </c>
      <c r="L273" s="46"/>
      <c r="M273" s="697">
        <f t="shared" si="280"/>
        <v>0</v>
      </c>
      <c r="N273" s="45">
        <v>6</v>
      </c>
      <c r="O273" s="128"/>
      <c r="P273" s="128"/>
      <c r="Q273" s="128"/>
      <c r="R273" s="128"/>
      <c r="S273" s="180"/>
      <c r="T273" s="180"/>
      <c r="U273" s="180"/>
      <c r="V273" s="180"/>
      <c r="W273" s="379"/>
      <c r="X273" s="379"/>
      <c r="Y273" s="379"/>
      <c r="Z273" s="379"/>
      <c r="AA273" s="99">
        <f t="shared" si="273"/>
        <v>0</v>
      </c>
      <c r="AB273" s="175"/>
      <c r="AC273" s="98">
        <f t="shared" si="291"/>
        <v>0</v>
      </c>
      <c r="AD273" s="98">
        <v>5</v>
      </c>
      <c r="AE273" s="107">
        <f t="shared" si="292"/>
        <v>0</v>
      </c>
      <c r="AF273" s="106"/>
      <c r="AG273" s="106">
        <f t="shared" si="293"/>
        <v>0</v>
      </c>
      <c r="AH273" s="106">
        <v>5</v>
      </c>
      <c r="AI273" s="114"/>
      <c r="AJ273" s="114"/>
      <c r="AK273" s="114"/>
      <c r="AL273" s="114"/>
      <c r="AM273" s="95">
        <f t="shared" ref="AM273" si="308">AN273*1.9835</f>
        <v>0</v>
      </c>
      <c r="AN273" s="196"/>
      <c r="AO273" s="95">
        <v>0</v>
      </c>
      <c r="AP273" s="40">
        <v>7</v>
      </c>
      <c r="AQ273" s="96">
        <f t="shared" si="294"/>
        <v>0</v>
      </c>
      <c r="AR273" s="96"/>
      <c r="AS273" s="96">
        <f>AQ273*AT273</f>
        <v>0</v>
      </c>
      <c r="AT273" s="39">
        <v>5</v>
      </c>
      <c r="AU273" s="77"/>
      <c r="AV273" s="83">
        <f t="shared" si="247"/>
        <v>0</v>
      </c>
      <c r="AW273" s="83"/>
      <c r="AX273" s="83">
        <f t="shared" si="285"/>
        <v>0</v>
      </c>
      <c r="AY273" s="515">
        <v>5</v>
      </c>
      <c r="AZ273" s="48">
        <f t="shared" si="296"/>
        <v>0</v>
      </c>
      <c r="BA273" s="48"/>
      <c r="BB273" s="48">
        <f t="shared" si="235"/>
        <v>0</v>
      </c>
      <c r="BC273" s="48">
        <v>5</v>
      </c>
      <c r="BD273" s="45">
        <f t="shared" si="298"/>
        <v>0</v>
      </c>
      <c r="BE273" s="45"/>
      <c r="BF273" s="46">
        <f t="shared" si="299"/>
        <v>0</v>
      </c>
      <c r="BG273" s="46">
        <v>5</v>
      </c>
      <c r="BH273" s="56">
        <f t="shared" si="257"/>
        <v>0</v>
      </c>
      <c r="BI273" s="56"/>
      <c r="BJ273" s="56">
        <f t="shared" si="258"/>
        <v>0</v>
      </c>
      <c r="BK273" s="516">
        <v>5</v>
      </c>
      <c r="BL273" s="36">
        <f t="shared" si="300"/>
        <v>0</v>
      </c>
      <c r="BM273" s="36"/>
      <c r="BN273" s="122">
        <f t="shared" si="301"/>
        <v>0</v>
      </c>
      <c r="BO273" s="121">
        <v>5</v>
      </c>
      <c r="BP273" s="17">
        <f t="shared" si="303"/>
        <v>0</v>
      </c>
      <c r="BQ273" s="17">
        <f t="shared" si="250"/>
        <v>0</v>
      </c>
      <c r="BR273" s="17"/>
      <c r="BS273" s="268"/>
      <c r="BT273" s="53">
        <f t="shared" si="304"/>
        <v>0</v>
      </c>
      <c r="BU273" s="200"/>
      <c r="BV273" s="71"/>
      <c r="BW273" s="18"/>
      <c r="BX273" s="18"/>
      <c r="BY273" s="17">
        <f t="shared" si="297"/>
        <v>0</v>
      </c>
      <c r="BZ273" s="17">
        <f t="shared" si="288"/>
        <v>26191.589888999999</v>
      </c>
      <c r="CA273" s="17">
        <f t="shared" si="307"/>
        <v>0</v>
      </c>
      <c r="CB273" s="17">
        <f t="shared" si="234"/>
        <v>0</v>
      </c>
      <c r="CC273" s="17">
        <f t="shared" si="306"/>
        <v>26191.589888999999</v>
      </c>
      <c r="CF273" s="17"/>
      <c r="CG273" s="17"/>
      <c r="CH273" s="17"/>
      <c r="CI273" s="17"/>
    </row>
    <row r="274" spans="1:87" x14ac:dyDescent="0.25">
      <c r="A274" s="366">
        <f t="shared" si="289"/>
        <v>45059</v>
      </c>
      <c r="B274" s="112"/>
      <c r="C274" s="372"/>
      <c r="D274" s="372"/>
      <c r="E274" s="371"/>
      <c r="F274" s="372"/>
      <c r="G274" s="169">
        <f t="shared" si="284"/>
        <v>0</v>
      </c>
      <c r="H274" s="709"/>
      <c r="I274" s="169">
        <f t="shared" si="305"/>
        <v>0</v>
      </c>
      <c r="J274" s="169">
        <v>6</v>
      </c>
      <c r="K274" s="45">
        <f t="shared" si="268"/>
        <v>0</v>
      </c>
      <c r="L274" s="46"/>
      <c r="M274" s="697">
        <f t="shared" si="280"/>
        <v>0</v>
      </c>
      <c r="N274" s="45">
        <v>6</v>
      </c>
      <c r="O274" s="128"/>
      <c r="P274" s="128"/>
      <c r="Q274" s="128"/>
      <c r="R274" s="128"/>
      <c r="S274" s="180"/>
      <c r="T274" s="180"/>
      <c r="U274" s="180"/>
      <c r="V274" s="180"/>
      <c r="W274" s="379"/>
      <c r="X274" s="379"/>
      <c r="Y274" s="379"/>
      <c r="Z274" s="379"/>
      <c r="AA274" s="99">
        <f t="shared" ref="AA274:AA292" si="309">AB274*1.9835</f>
        <v>0</v>
      </c>
      <c r="AB274" s="175"/>
      <c r="AC274" s="98">
        <f t="shared" ref="AC274:AC292" si="310">AA274*AD274</f>
        <v>0</v>
      </c>
      <c r="AD274" s="98">
        <v>5</v>
      </c>
      <c r="AE274" s="107">
        <f t="shared" si="292"/>
        <v>0</v>
      </c>
      <c r="AF274" s="106"/>
      <c r="AG274" s="106">
        <f t="shared" si="293"/>
        <v>0</v>
      </c>
      <c r="AH274" s="106">
        <v>5</v>
      </c>
      <c r="AI274" s="114"/>
      <c r="AJ274" s="114"/>
      <c r="AK274" s="114"/>
      <c r="AL274" s="114"/>
      <c r="AM274" s="95">
        <f t="shared" si="276"/>
        <v>0</v>
      </c>
      <c r="AN274" s="196"/>
      <c r="AO274" s="95">
        <v>0</v>
      </c>
      <c r="AP274" s="40">
        <v>7</v>
      </c>
      <c r="AQ274" s="96">
        <f t="shared" si="294"/>
        <v>0</v>
      </c>
      <c r="AR274" s="96"/>
      <c r="AS274" s="96">
        <f>AQ274*AT274</f>
        <v>0</v>
      </c>
      <c r="AT274" s="39">
        <v>5</v>
      </c>
      <c r="AU274" s="77"/>
      <c r="AV274" s="83">
        <f t="shared" si="247"/>
        <v>0</v>
      </c>
      <c r="AW274" s="83"/>
      <c r="AX274" s="83">
        <f t="shared" si="285"/>
        <v>0</v>
      </c>
      <c r="AY274" s="515">
        <v>5</v>
      </c>
      <c r="AZ274" s="48">
        <f t="shared" si="296"/>
        <v>0</v>
      </c>
      <c r="BA274" s="48"/>
      <c r="BB274" s="48">
        <f t="shared" si="235"/>
        <v>0</v>
      </c>
      <c r="BC274" s="48">
        <v>5</v>
      </c>
      <c r="BD274" s="45">
        <f t="shared" si="298"/>
        <v>0</v>
      </c>
      <c r="BE274" s="45"/>
      <c r="BF274" s="46">
        <f t="shared" si="299"/>
        <v>0</v>
      </c>
      <c r="BG274" s="46">
        <v>5</v>
      </c>
      <c r="BH274" s="56">
        <f t="shared" si="257"/>
        <v>0</v>
      </c>
      <c r="BI274" s="56"/>
      <c r="BJ274" s="56">
        <f t="shared" si="258"/>
        <v>0</v>
      </c>
      <c r="BK274" s="516">
        <v>5</v>
      </c>
      <c r="BL274" s="36">
        <f t="shared" si="300"/>
        <v>0</v>
      </c>
      <c r="BM274" s="36"/>
      <c r="BN274" s="122">
        <f t="shared" si="301"/>
        <v>0</v>
      </c>
      <c r="BO274" s="121">
        <v>5</v>
      </c>
      <c r="BP274" s="17">
        <f t="shared" si="303"/>
        <v>0</v>
      </c>
      <c r="BQ274" s="17">
        <f t="shared" si="250"/>
        <v>0</v>
      </c>
      <c r="BR274" s="17"/>
      <c r="BS274" s="268"/>
      <c r="BT274" s="53">
        <f t="shared" si="304"/>
        <v>0</v>
      </c>
      <c r="BU274" s="200"/>
      <c r="BV274" s="71"/>
      <c r="BW274" s="18"/>
      <c r="BX274" s="18"/>
      <c r="BY274" s="17">
        <f t="shared" si="297"/>
        <v>0</v>
      </c>
      <c r="BZ274" s="17">
        <f t="shared" si="288"/>
        <v>26191.589888999999</v>
      </c>
      <c r="CA274" s="17">
        <f t="shared" si="307"/>
        <v>0</v>
      </c>
      <c r="CB274" s="17">
        <f t="shared" si="234"/>
        <v>0</v>
      </c>
      <c r="CC274" s="17">
        <f t="shared" si="306"/>
        <v>26191.589888999999</v>
      </c>
      <c r="CF274" s="17"/>
      <c r="CG274" s="17"/>
      <c r="CH274" s="17"/>
      <c r="CI274" s="17"/>
    </row>
    <row r="275" spans="1:87" x14ac:dyDescent="0.25">
      <c r="A275" s="366">
        <f t="shared" si="289"/>
        <v>45060</v>
      </c>
      <c r="B275" s="112"/>
      <c r="C275" s="372"/>
      <c r="D275" s="372"/>
      <c r="E275" s="371"/>
      <c r="F275" s="372"/>
      <c r="G275" s="169">
        <f t="shared" si="284"/>
        <v>0</v>
      </c>
      <c r="H275" s="709"/>
      <c r="I275" s="169">
        <f t="shared" si="305"/>
        <v>0</v>
      </c>
      <c r="J275" s="169">
        <v>6</v>
      </c>
      <c r="K275" s="45">
        <f t="shared" si="268"/>
        <v>0</v>
      </c>
      <c r="L275" s="46"/>
      <c r="M275" s="697">
        <f t="shared" si="280"/>
        <v>0</v>
      </c>
      <c r="N275" s="45">
        <v>6</v>
      </c>
      <c r="O275" s="128"/>
      <c r="P275" s="128"/>
      <c r="Q275" s="128"/>
      <c r="R275" s="128"/>
      <c r="S275" s="180"/>
      <c r="T275" s="180"/>
      <c r="U275" s="180"/>
      <c r="V275" s="180"/>
      <c r="W275" s="379"/>
      <c r="X275" s="379"/>
      <c r="Y275" s="379"/>
      <c r="Z275" s="379"/>
      <c r="AA275" s="99">
        <f t="shared" si="309"/>
        <v>0</v>
      </c>
      <c r="AB275" s="175"/>
      <c r="AC275" s="98">
        <f t="shared" si="310"/>
        <v>0</v>
      </c>
      <c r="AD275" s="98">
        <v>5</v>
      </c>
      <c r="AE275" s="107">
        <f t="shared" si="292"/>
        <v>0</v>
      </c>
      <c r="AF275" s="106"/>
      <c r="AG275" s="106">
        <f t="shared" si="293"/>
        <v>0</v>
      </c>
      <c r="AH275" s="106">
        <v>5</v>
      </c>
      <c r="AI275" s="114"/>
      <c r="AJ275" s="114"/>
      <c r="AK275" s="114"/>
      <c r="AL275" s="114"/>
      <c r="AM275" s="95">
        <f t="shared" si="276"/>
        <v>0</v>
      </c>
      <c r="AN275" s="196"/>
      <c r="AO275" s="95">
        <v>0</v>
      </c>
      <c r="AP275" s="40">
        <v>7</v>
      </c>
      <c r="AQ275" s="96">
        <f t="shared" si="294"/>
        <v>0</v>
      </c>
      <c r="AR275" s="96"/>
      <c r="AS275" s="96">
        <f t="shared" ref="AS275:AS320" si="311">AQ275*AT275</f>
        <v>0</v>
      </c>
      <c r="AT275" s="39">
        <v>5</v>
      </c>
      <c r="AU275" s="77"/>
      <c r="AV275" s="83">
        <f t="shared" si="247"/>
        <v>0</v>
      </c>
      <c r="AW275" s="83"/>
      <c r="AX275" s="83">
        <f t="shared" si="285"/>
        <v>0</v>
      </c>
      <c r="AY275" s="515">
        <v>5</v>
      </c>
      <c r="AZ275" s="48">
        <f>BA275*1.9835</f>
        <v>0</v>
      </c>
      <c r="BA275" s="48"/>
      <c r="BB275" s="48">
        <f t="shared" si="235"/>
        <v>0</v>
      </c>
      <c r="BC275" s="48">
        <v>5</v>
      </c>
      <c r="BD275" s="45">
        <f t="shared" si="298"/>
        <v>0</v>
      </c>
      <c r="BE275" s="45"/>
      <c r="BF275" s="46">
        <f t="shared" si="299"/>
        <v>0</v>
      </c>
      <c r="BG275" s="46">
        <v>5</v>
      </c>
      <c r="BH275" s="56">
        <f t="shared" si="257"/>
        <v>0</v>
      </c>
      <c r="BI275" s="56"/>
      <c r="BJ275" s="56">
        <f t="shared" si="258"/>
        <v>0</v>
      </c>
      <c r="BK275" s="516">
        <v>5</v>
      </c>
      <c r="BL275" s="36">
        <f t="shared" si="300"/>
        <v>0</v>
      </c>
      <c r="BM275" s="36"/>
      <c r="BN275" s="122">
        <f t="shared" si="301"/>
        <v>0</v>
      </c>
      <c r="BO275" s="121">
        <v>5</v>
      </c>
      <c r="BP275" s="17">
        <f t="shared" si="303"/>
        <v>0</v>
      </c>
      <c r="BQ275" s="17">
        <f t="shared" si="250"/>
        <v>0</v>
      </c>
      <c r="BR275" s="17"/>
      <c r="BS275" s="268"/>
      <c r="BT275" s="53">
        <f t="shared" si="304"/>
        <v>0</v>
      </c>
      <c r="BU275" s="200"/>
      <c r="BV275" s="71"/>
      <c r="BW275" s="18"/>
      <c r="BX275" s="18"/>
      <c r="BY275" s="17">
        <f t="shared" si="297"/>
        <v>0</v>
      </c>
      <c r="BZ275" s="17">
        <f t="shared" si="288"/>
        <v>26191.589888999999</v>
      </c>
      <c r="CA275" s="17">
        <f t="shared" si="307"/>
        <v>0</v>
      </c>
      <c r="CB275" s="17">
        <f t="shared" si="234"/>
        <v>0</v>
      </c>
      <c r="CC275" s="17">
        <f t="shared" si="306"/>
        <v>26191.589888999999</v>
      </c>
      <c r="CF275" s="17"/>
      <c r="CG275" s="17"/>
      <c r="CH275" s="17"/>
      <c r="CI275" s="17"/>
    </row>
    <row r="276" spans="1:87" x14ac:dyDescent="0.25">
      <c r="A276" s="366">
        <f t="shared" si="289"/>
        <v>45061</v>
      </c>
      <c r="B276" s="112"/>
      <c r="C276" s="372"/>
      <c r="D276" s="372"/>
      <c r="E276" s="371"/>
      <c r="F276" s="372"/>
      <c r="G276" s="169">
        <f t="shared" si="284"/>
        <v>0</v>
      </c>
      <c r="H276" s="709"/>
      <c r="I276" s="169">
        <f t="shared" si="305"/>
        <v>0</v>
      </c>
      <c r="J276" s="169">
        <v>6</v>
      </c>
      <c r="K276" s="45">
        <f t="shared" si="268"/>
        <v>0</v>
      </c>
      <c r="L276" s="46"/>
      <c r="M276" s="697">
        <f t="shared" si="280"/>
        <v>0</v>
      </c>
      <c r="N276" s="45">
        <v>6</v>
      </c>
      <c r="O276" s="128"/>
      <c r="P276" s="128"/>
      <c r="Q276" s="128"/>
      <c r="R276" s="128"/>
      <c r="S276" s="180"/>
      <c r="T276" s="180"/>
      <c r="U276" s="180"/>
      <c r="V276" s="180"/>
      <c r="W276" s="379"/>
      <c r="X276" s="379"/>
      <c r="Y276" s="379"/>
      <c r="Z276" s="379"/>
      <c r="AA276" s="99">
        <f t="shared" si="309"/>
        <v>0</v>
      </c>
      <c r="AB276" s="175"/>
      <c r="AC276" s="98">
        <f t="shared" si="310"/>
        <v>0</v>
      </c>
      <c r="AD276" s="98">
        <v>5</v>
      </c>
      <c r="AE276" s="107">
        <f t="shared" si="292"/>
        <v>0</v>
      </c>
      <c r="AF276" s="106"/>
      <c r="AG276" s="106">
        <f t="shared" si="293"/>
        <v>0</v>
      </c>
      <c r="AH276" s="106">
        <v>5</v>
      </c>
      <c r="AI276" s="114"/>
      <c r="AJ276" s="114"/>
      <c r="AK276" s="114"/>
      <c r="AL276" s="114"/>
      <c r="AM276" s="95">
        <f t="shared" si="276"/>
        <v>0</v>
      </c>
      <c r="AN276" s="196"/>
      <c r="AO276" s="95">
        <v>0</v>
      </c>
      <c r="AP276" s="40">
        <v>7</v>
      </c>
      <c r="AQ276" s="96">
        <f t="shared" si="294"/>
        <v>0</v>
      </c>
      <c r="AR276" s="96"/>
      <c r="AS276" s="96">
        <f t="shared" si="311"/>
        <v>0</v>
      </c>
      <c r="AT276" s="39">
        <v>5</v>
      </c>
      <c r="AU276" s="77"/>
      <c r="AV276" s="83">
        <f t="shared" si="247"/>
        <v>0</v>
      </c>
      <c r="AW276" s="83"/>
      <c r="AX276" s="83">
        <f t="shared" si="285"/>
        <v>0</v>
      </c>
      <c r="AY276" s="515">
        <v>5</v>
      </c>
      <c r="AZ276" s="48">
        <f t="shared" si="296"/>
        <v>0</v>
      </c>
      <c r="BA276" s="48"/>
      <c r="BB276" s="48">
        <f t="shared" si="235"/>
        <v>0</v>
      </c>
      <c r="BC276" s="48">
        <v>5</v>
      </c>
      <c r="BD276" s="45">
        <f t="shared" si="298"/>
        <v>0</v>
      </c>
      <c r="BE276" s="45"/>
      <c r="BF276" s="46">
        <f t="shared" si="299"/>
        <v>0</v>
      </c>
      <c r="BG276" s="46">
        <v>5</v>
      </c>
      <c r="BH276" s="56">
        <f t="shared" si="257"/>
        <v>0</v>
      </c>
      <c r="BI276" s="56"/>
      <c r="BJ276" s="56">
        <f t="shared" si="258"/>
        <v>0</v>
      </c>
      <c r="BK276" s="516">
        <v>5</v>
      </c>
      <c r="BL276" s="36">
        <f t="shared" si="300"/>
        <v>0</v>
      </c>
      <c r="BM276" s="36"/>
      <c r="BN276" s="122">
        <f t="shared" si="301"/>
        <v>0</v>
      </c>
      <c r="BO276" s="121">
        <v>5</v>
      </c>
      <c r="BP276" s="17">
        <f t="shared" si="303"/>
        <v>0</v>
      </c>
      <c r="BQ276" s="17">
        <f t="shared" si="250"/>
        <v>0</v>
      </c>
      <c r="BR276" s="17"/>
      <c r="BS276" s="268"/>
      <c r="BT276" s="53">
        <f t="shared" si="304"/>
        <v>0</v>
      </c>
      <c r="BU276" s="200"/>
      <c r="BV276" s="71"/>
      <c r="BW276" s="18"/>
      <c r="BX276" s="18"/>
      <c r="BY276" s="17">
        <f t="shared" si="297"/>
        <v>0</v>
      </c>
      <c r="BZ276" s="17">
        <f t="shared" si="288"/>
        <v>26191.589888999999</v>
      </c>
      <c r="CA276" s="17">
        <f t="shared" si="307"/>
        <v>0</v>
      </c>
      <c r="CB276" s="17">
        <f t="shared" si="234"/>
        <v>0</v>
      </c>
      <c r="CC276" s="17">
        <f t="shared" si="306"/>
        <v>26191.589888999999</v>
      </c>
      <c r="CF276" s="17"/>
      <c r="CG276" s="17"/>
      <c r="CH276" s="17"/>
      <c r="CI276" s="17"/>
    </row>
    <row r="277" spans="1:87" x14ac:dyDescent="0.25">
      <c r="A277" s="366">
        <f t="shared" si="289"/>
        <v>45062</v>
      </c>
      <c r="B277" s="112"/>
      <c r="C277" s="372"/>
      <c r="D277" s="372"/>
      <c r="E277" s="371"/>
      <c r="F277" s="372"/>
      <c r="G277" s="169">
        <f t="shared" si="284"/>
        <v>0</v>
      </c>
      <c r="H277" s="709"/>
      <c r="I277" s="169">
        <f t="shared" si="305"/>
        <v>0</v>
      </c>
      <c r="J277" s="169">
        <v>6</v>
      </c>
      <c r="K277" s="45">
        <f t="shared" si="268"/>
        <v>0</v>
      </c>
      <c r="L277" s="46"/>
      <c r="M277" s="697">
        <f t="shared" si="280"/>
        <v>0</v>
      </c>
      <c r="N277" s="45">
        <v>6</v>
      </c>
      <c r="O277" s="128"/>
      <c r="P277" s="128"/>
      <c r="Q277" s="128"/>
      <c r="R277" s="128"/>
      <c r="S277" s="180"/>
      <c r="T277" s="180"/>
      <c r="U277" s="180"/>
      <c r="V277" s="180"/>
      <c r="W277" s="379"/>
      <c r="X277" s="379"/>
      <c r="Y277" s="379"/>
      <c r="Z277" s="379"/>
      <c r="AA277" s="99">
        <f t="shared" si="309"/>
        <v>0</v>
      </c>
      <c r="AB277" s="175"/>
      <c r="AC277" s="98">
        <f t="shared" si="310"/>
        <v>0</v>
      </c>
      <c r="AD277" s="98">
        <v>5</v>
      </c>
      <c r="AE277" s="107">
        <f t="shared" si="292"/>
        <v>0</v>
      </c>
      <c r="AF277" s="106"/>
      <c r="AG277" s="106">
        <f t="shared" si="293"/>
        <v>0</v>
      </c>
      <c r="AH277" s="106">
        <v>5</v>
      </c>
      <c r="AI277" s="114"/>
      <c r="AJ277" s="114"/>
      <c r="AK277" s="114"/>
      <c r="AL277" s="114"/>
      <c r="AM277" s="95">
        <f t="shared" si="276"/>
        <v>0</v>
      </c>
      <c r="AN277" s="196"/>
      <c r="AO277" s="95">
        <v>0</v>
      </c>
      <c r="AP277" s="40">
        <v>7</v>
      </c>
      <c r="AQ277" s="96">
        <f t="shared" si="294"/>
        <v>0</v>
      </c>
      <c r="AR277" s="96"/>
      <c r="AS277" s="96">
        <f t="shared" si="311"/>
        <v>0</v>
      </c>
      <c r="AT277" s="39">
        <v>5</v>
      </c>
      <c r="AU277" s="77"/>
      <c r="AV277" s="83">
        <f t="shared" si="247"/>
        <v>0</v>
      </c>
      <c r="AW277" s="83"/>
      <c r="AX277" s="83">
        <f t="shared" si="285"/>
        <v>0</v>
      </c>
      <c r="AY277" s="515">
        <v>5</v>
      </c>
      <c r="AZ277" s="48">
        <f t="shared" si="296"/>
        <v>0</v>
      </c>
      <c r="BA277" s="48"/>
      <c r="BB277" s="48">
        <f t="shared" si="235"/>
        <v>0</v>
      </c>
      <c r="BC277" s="48">
        <v>5</v>
      </c>
      <c r="BD277" s="45">
        <f t="shared" si="298"/>
        <v>0</v>
      </c>
      <c r="BE277" s="45"/>
      <c r="BF277" s="46">
        <f t="shared" si="299"/>
        <v>0</v>
      </c>
      <c r="BG277" s="46">
        <v>5</v>
      </c>
      <c r="BH277" s="56">
        <f t="shared" si="257"/>
        <v>0</v>
      </c>
      <c r="BI277" s="56"/>
      <c r="BJ277" s="56">
        <f t="shared" si="258"/>
        <v>0</v>
      </c>
      <c r="BK277" s="516">
        <v>5</v>
      </c>
      <c r="BL277" s="36">
        <f t="shared" si="300"/>
        <v>0</v>
      </c>
      <c r="BM277" s="36"/>
      <c r="BN277" s="122">
        <f t="shared" si="301"/>
        <v>0</v>
      </c>
      <c r="BO277" s="121">
        <v>5</v>
      </c>
      <c r="BP277" s="17">
        <f t="shared" si="303"/>
        <v>0</v>
      </c>
      <c r="BQ277" s="17">
        <f t="shared" si="250"/>
        <v>0</v>
      </c>
      <c r="BR277" s="17"/>
      <c r="BS277" s="268"/>
      <c r="BT277" s="53">
        <f t="shared" si="304"/>
        <v>0</v>
      </c>
      <c r="BU277" s="200"/>
      <c r="BV277" s="71"/>
      <c r="BW277" s="18"/>
      <c r="BX277" s="18"/>
      <c r="BY277" s="17">
        <f t="shared" si="297"/>
        <v>0</v>
      </c>
      <c r="BZ277" s="17">
        <f t="shared" si="288"/>
        <v>26191.589888999999</v>
      </c>
      <c r="CA277" s="17">
        <f t="shared" si="307"/>
        <v>0</v>
      </c>
      <c r="CB277" s="17">
        <f t="shared" si="234"/>
        <v>0</v>
      </c>
      <c r="CC277" s="17">
        <f t="shared" si="306"/>
        <v>26191.589888999999</v>
      </c>
      <c r="CF277" s="17"/>
      <c r="CG277" s="17"/>
      <c r="CH277" s="17"/>
      <c r="CI277" s="17"/>
    </row>
    <row r="278" spans="1:87" x14ac:dyDescent="0.25">
      <c r="A278" s="366">
        <f t="shared" si="289"/>
        <v>45063</v>
      </c>
      <c r="B278" s="112"/>
      <c r="C278" s="372"/>
      <c r="D278" s="372"/>
      <c r="E278" s="371"/>
      <c r="F278" s="372"/>
      <c r="G278" s="169"/>
      <c r="H278" s="709"/>
      <c r="I278" s="169"/>
      <c r="J278" s="169"/>
      <c r="K278" s="45">
        <f t="shared" si="268"/>
        <v>0</v>
      </c>
      <c r="L278" s="46"/>
      <c r="M278" s="697">
        <f t="shared" si="280"/>
        <v>0</v>
      </c>
      <c r="N278" s="45">
        <v>6</v>
      </c>
      <c r="O278" s="128"/>
      <c r="P278" s="128"/>
      <c r="Q278" s="128"/>
      <c r="R278" s="128"/>
      <c r="S278" s="180"/>
      <c r="T278" s="180"/>
      <c r="U278" s="180"/>
      <c r="V278" s="180"/>
      <c r="W278" s="379"/>
      <c r="X278" s="379"/>
      <c r="Y278" s="379"/>
      <c r="Z278" s="379"/>
      <c r="AA278" s="99">
        <f t="shared" si="309"/>
        <v>0</v>
      </c>
      <c r="AB278" s="175"/>
      <c r="AC278" s="98">
        <f t="shared" si="310"/>
        <v>0</v>
      </c>
      <c r="AD278" s="98">
        <v>5</v>
      </c>
      <c r="AE278" s="107">
        <f t="shared" si="292"/>
        <v>0</v>
      </c>
      <c r="AF278" s="106"/>
      <c r="AG278" s="106">
        <f t="shared" si="293"/>
        <v>0</v>
      </c>
      <c r="AH278" s="106">
        <v>5</v>
      </c>
      <c r="AI278" s="114"/>
      <c r="AJ278" s="114"/>
      <c r="AK278" s="114"/>
      <c r="AL278" s="114"/>
      <c r="AM278" s="95">
        <f t="shared" si="276"/>
        <v>0</v>
      </c>
      <c r="AN278" s="196"/>
      <c r="AO278" s="95">
        <v>0</v>
      </c>
      <c r="AP278" s="40">
        <v>7</v>
      </c>
      <c r="AQ278" s="96">
        <f t="shared" si="294"/>
        <v>0</v>
      </c>
      <c r="AR278" s="96"/>
      <c r="AS278" s="96">
        <f t="shared" si="311"/>
        <v>0</v>
      </c>
      <c r="AT278" s="39">
        <v>5</v>
      </c>
      <c r="AU278" s="77"/>
      <c r="AV278" s="83">
        <f t="shared" si="247"/>
        <v>0</v>
      </c>
      <c r="AW278" s="83"/>
      <c r="AX278" s="83">
        <f t="shared" si="285"/>
        <v>0</v>
      </c>
      <c r="AY278" s="515">
        <v>5</v>
      </c>
      <c r="AZ278" s="48">
        <f t="shared" si="296"/>
        <v>0</v>
      </c>
      <c r="BA278" s="48"/>
      <c r="BB278" s="48">
        <f t="shared" si="235"/>
        <v>0</v>
      </c>
      <c r="BC278" s="48">
        <v>5</v>
      </c>
      <c r="BD278" s="45">
        <f t="shared" si="298"/>
        <v>0</v>
      </c>
      <c r="BE278" s="45"/>
      <c r="BF278" s="46">
        <f t="shared" si="299"/>
        <v>0</v>
      </c>
      <c r="BG278" s="46">
        <v>5</v>
      </c>
      <c r="BH278" s="56">
        <f t="shared" si="257"/>
        <v>0</v>
      </c>
      <c r="BI278" s="56"/>
      <c r="BJ278" s="56">
        <f t="shared" si="258"/>
        <v>0</v>
      </c>
      <c r="BK278" s="516">
        <v>5</v>
      </c>
      <c r="BL278" s="36">
        <f t="shared" si="300"/>
        <v>0</v>
      </c>
      <c r="BM278" s="36"/>
      <c r="BN278" s="122">
        <f t="shared" si="301"/>
        <v>0</v>
      </c>
      <c r="BO278" s="121">
        <v>5</v>
      </c>
      <c r="BP278" s="17">
        <f t="shared" si="303"/>
        <v>0</v>
      </c>
      <c r="BQ278" s="17">
        <f t="shared" si="250"/>
        <v>0</v>
      </c>
      <c r="BR278" s="17"/>
      <c r="BS278" s="268"/>
      <c r="BT278" s="53">
        <f t="shared" si="304"/>
        <v>0</v>
      </c>
      <c r="BU278" s="200"/>
      <c r="BV278" s="71"/>
      <c r="BW278" s="18"/>
      <c r="BX278" s="18"/>
      <c r="BY278" s="17">
        <f t="shared" si="297"/>
        <v>0</v>
      </c>
      <c r="BZ278" s="17">
        <f t="shared" si="288"/>
        <v>26191.589888999999</v>
      </c>
      <c r="CA278" s="17">
        <f t="shared" si="307"/>
        <v>0</v>
      </c>
      <c r="CB278" s="17">
        <f t="shared" ref="CB278:CB316" si="312">BL278+BH278+AZ278+AQ278+AM278+AI278+BD278+AV278+AE278+AA278+K278+G278+W278+S278+O278+C278</f>
        <v>0</v>
      </c>
      <c r="CC278" s="17">
        <f t="shared" si="306"/>
        <v>26191.589888999999</v>
      </c>
      <c r="CF278" s="17"/>
      <c r="CG278" s="17"/>
      <c r="CH278" s="17"/>
      <c r="CI278" s="17"/>
    </row>
    <row r="279" spans="1:87" x14ac:dyDescent="0.25">
      <c r="A279" s="366">
        <f t="shared" si="289"/>
        <v>45064</v>
      </c>
      <c r="B279" s="112"/>
      <c r="C279" s="372"/>
      <c r="D279" s="372"/>
      <c r="E279" s="371"/>
      <c r="F279" s="372"/>
      <c r="G279" s="169"/>
      <c r="H279" s="709"/>
      <c r="I279" s="169"/>
      <c r="J279" s="169"/>
      <c r="K279" s="45">
        <f t="shared" si="268"/>
        <v>0</v>
      </c>
      <c r="L279" s="46"/>
      <c r="M279" s="697">
        <f t="shared" si="280"/>
        <v>0</v>
      </c>
      <c r="N279" s="45">
        <v>6</v>
      </c>
      <c r="O279" s="128"/>
      <c r="P279" s="128"/>
      <c r="Q279" s="128"/>
      <c r="R279" s="128"/>
      <c r="S279" s="180"/>
      <c r="T279" s="180"/>
      <c r="U279" s="180"/>
      <c r="V279" s="180"/>
      <c r="W279" s="379"/>
      <c r="X279" s="379"/>
      <c r="Y279" s="379"/>
      <c r="Z279" s="379"/>
      <c r="AA279" s="99">
        <f t="shared" si="309"/>
        <v>0</v>
      </c>
      <c r="AB279" s="175"/>
      <c r="AC279" s="98">
        <f t="shared" si="310"/>
        <v>0</v>
      </c>
      <c r="AD279" s="98">
        <v>5</v>
      </c>
      <c r="AE279" s="107">
        <f t="shared" si="292"/>
        <v>0</v>
      </c>
      <c r="AF279" s="106"/>
      <c r="AG279" s="106">
        <f t="shared" si="293"/>
        <v>0</v>
      </c>
      <c r="AH279" s="106">
        <v>5</v>
      </c>
      <c r="AI279" s="114"/>
      <c r="AJ279" s="114"/>
      <c r="AK279" s="114"/>
      <c r="AL279" s="114"/>
      <c r="AM279" s="95">
        <f t="shared" si="276"/>
        <v>0</v>
      </c>
      <c r="AN279" s="196"/>
      <c r="AO279" s="95">
        <v>0</v>
      </c>
      <c r="AP279" s="40">
        <v>7</v>
      </c>
      <c r="AQ279" s="96">
        <f t="shared" si="294"/>
        <v>0</v>
      </c>
      <c r="AR279" s="96"/>
      <c r="AS279" s="96">
        <f t="shared" si="311"/>
        <v>0</v>
      </c>
      <c r="AT279" s="39">
        <v>5</v>
      </c>
      <c r="AU279" s="77"/>
      <c r="AV279" s="83">
        <f t="shared" si="247"/>
        <v>0</v>
      </c>
      <c r="AW279" s="83"/>
      <c r="AX279" s="83">
        <f t="shared" si="285"/>
        <v>0</v>
      </c>
      <c r="AY279" s="515">
        <v>5</v>
      </c>
      <c r="AZ279" s="48">
        <f t="shared" si="296"/>
        <v>0</v>
      </c>
      <c r="BA279" s="48"/>
      <c r="BB279" s="48">
        <f t="shared" ref="BB279:BB317" si="313">AZ279*BC279</f>
        <v>0</v>
      </c>
      <c r="BC279" s="48">
        <v>5</v>
      </c>
      <c r="BD279" s="45">
        <f t="shared" si="298"/>
        <v>0</v>
      </c>
      <c r="BE279" s="45"/>
      <c r="BF279" s="46">
        <f t="shared" si="299"/>
        <v>0</v>
      </c>
      <c r="BG279" s="46">
        <v>5</v>
      </c>
      <c r="BH279" s="56">
        <f t="shared" si="257"/>
        <v>0</v>
      </c>
      <c r="BI279" s="56"/>
      <c r="BJ279" s="56">
        <f t="shared" si="258"/>
        <v>0</v>
      </c>
      <c r="BK279" s="516">
        <v>5</v>
      </c>
      <c r="BL279" s="36">
        <f t="shared" si="300"/>
        <v>0</v>
      </c>
      <c r="BM279" s="36"/>
      <c r="BN279" s="122">
        <f t="shared" si="301"/>
        <v>0</v>
      </c>
      <c r="BO279" s="121">
        <v>5</v>
      </c>
      <c r="BP279" s="17">
        <f t="shared" si="303"/>
        <v>0</v>
      </c>
      <c r="BQ279" s="17">
        <f t="shared" si="250"/>
        <v>0</v>
      </c>
      <c r="BR279" s="17"/>
      <c r="BS279" s="268"/>
      <c r="BT279" s="53">
        <f t="shared" si="304"/>
        <v>0</v>
      </c>
      <c r="BU279" s="200"/>
      <c r="BV279" s="71"/>
      <c r="BW279" s="18"/>
      <c r="BX279" s="18"/>
      <c r="BY279" s="17">
        <f t="shared" si="297"/>
        <v>0</v>
      </c>
      <c r="BZ279" s="17">
        <f t="shared" si="288"/>
        <v>26191.589888999999</v>
      </c>
      <c r="CA279" s="17">
        <f t="shared" si="307"/>
        <v>0</v>
      </c>
      <c r="CB279" s="17">
        <f t="shared" si="312"/>
        <v>0</v>
      </c>
      <c r="CC279" s="17">
        <f t="shared" si="306"/>
        <v>26191.589888999999</v>
      </c>
      <c r="CF279" s="17"/>
      <c r="CG279" s="17"/>
      <c r="CH279" s="17"/>
      <c r="CI279" s="17"/>
    </row>
    <row r="280" spans="1:87" x14ac:dyDescent="0.25">
      <c r="A280" s="366">
        <f t="shared" si="289"/>
        <v>45065</v>
      </c>
      <c r="B280" s="112"/>
      <c r="C280" s="372"/>
      <c r="D280" s="372"/>
      <c r="E280" s="371"/>
      <c r="F280" s="372"/>
      <c r="G280" s="169"/>
      <c r="H280" s="709"/>
      <c r="I280" s="169"/>
      <c r="J280" s="169"/>
      <c r="K280" s="45">
        <f t="shared" si="268"/>
        <v>0</v>
      </c>
      <c r="L280" s="46"/>
      <c r="M280" s="697">
        <f t="shared" si="280"/>
        <v>0</v>
      </c>
      <c r="N280" s="45">
        <v>6</v>
      </c>
      <c r="O280" s="128"/>
      <c r="P280" s="128"/>
      <c r="Q280" s="128"/>
      <c r="R280" s="128"/>
      <c r="S280" s="180"/>
      <c r="T280" s="180"/>
      <c r="U280" s="180"/>
      <c r="V280" s="180"/>
      <c r="W280" s="379"/>
      <c r="X280" s="379"/>
      <c r="Y280" s="379"/>
      <c r="Z280" s="379"/>
      <c r="AA280" s="99">
        <f t="shared" si="309"/>
        <v>0</v>
      </c>
      <c r="AB280" s="175"/>
      <c r="AC280" s="98">
        <f t="shared" si="310"/>
        <v>0</v>
      </c>
      <c r="AD280" s="98">
        <v>5</v>
      </c>
      <c r="AE280" s="107">
        <f t="shared" si="292"/>
        <v>0</v>
      </c>
      <c r="AF280" s="106"/>
      <c r="AG280" s="106">
        <f t="shared" si="293"/>
        <v>0</v>
      </c>
      <c r="AH280" s="106">
        <v>5</v>
      </c>
      <c r="AI280" s="114"/>
      <c r="AJ280" s="114"/>
      <c r="AK280" s="114"/>
      <c r="AL280" s="114"/>
      <c r="AM280" s="95">
        <f t="shared" si="276"/>
        <v>0</v>
      </c>
      <c r="AN280" s="196"/>
      <c r="AO280" s="95">
        <v>0</v>
      </c>
      <c r="AP280" s="40">
        <v>7</v>
      </c>
      <c r="AQ280" s="96">
        <f t="shared" si="294"/>
        <v>0</v>
      </c>
      <c r="AR280" s="96"/>
      <c r="AS280" s="96">
        <f t="shared" si="311"/>
        <v>0</v>
      </c>
      <c r="AT280" s="39">
        <v>5</v>
      </c>
      <c r="AU280" s="77"/>
      <c r="AV280" s="83">
        <f t="shared" si="247"/>
        <v>0</v>
      </c>
      <c r="AW280" s="83"/>
      <c r="AX280" s="83">
        <f t="shared" si="285"/>
        <v>0</v>
      </c>
      <c r="AY280" s="515">
        <v>5</v>
      </c>
      <c r="AZ280" s="48">
        <f t="shared" si="296"/>
        <v>0</v>
      </c>
      <c r="BA280" s="48"/>
      <c r="BB280" s="48">
        <f t="shared" si="313"/>
        <v>0</v>
      </c>
      <c r="BC280" s="48">
        <v>5</v>
      </c>
      <c r="BD280" s="45">
        <f t="shared" si="298"/>
        <v>0</v>
      </c>
      <c r="BE280" s="45"/>
      <c r="BF280" s="46">
        <f t="shared" si="299"/>
        <v>0</v>
      </c>
      <c r="BG280" s="46">
        <v>5</v>
      </c>
      <c r="BH280" s="56">
        <f t="shared" si="257"/>
        <v>0</v>
      </c>
      <c r="BI280" s="56"/>
      <c r="BJ280" s="56">
        <f t="shared" si="258"/>
        <v>0</v>
      </c>
      <c r="BK280" s="516">
        <v>5</v>
      </c>
      <c r="BL280" s="36">
        <f t="shared" si="300"/>
        <v>0</v>
      </c>
      <c r="BM280" s="36"/>
      <c r="BN280" s="122">
        <f t="shared" si="301"/>
        <v>0</v>
      </c>
      <c r="BO280" s="121">
        <v>5</v>
      </c>
      <c r="BP280" s="17">
        <f t="shared" si="303"/>
        <v>0</v>
      </c>
      <c r="BQ280" s="17">
        <f t="shared" si="250"/>
        <v>0</v>
      </c>
      <c r="BR280" s="61"/>
      <c r="BS280" s="268"/>
      <c r="BT280" s="53">
        <f t="shared" si="304"/>
        <v>0</v>
      </c>
      <c r="BU280" s="200"/>
      <c r="BV280" s="71"/>
      <c r="BW280" s="18"/>
      <c r="BX280" s="18"/>
      <c r="BY280" s="17">
        <f>BT280*1.9835</f>
        <v>0</v>
      </c>
      <c r="BZ280" s="17">
        <f t="shared" si="288"/>
        <v>26191.589888999999</v>
      </c>
      <c r="CA280" s="17">
        <f t="shared" si="307"/>
        <v>0</v>
      </c>
      <c r="CB280" s="17">
        <f t="shared" si="312"/>
        <v>0</v>
      </c>
      <c r="CC280" s="17">
        <f t="shared" si="306"/>
        <v>26191.589888999999</v>
      </c>
      <c r="CF280" s="17"/>
      <c r="CG280" s="17"/>
      <c r="CH280" s="17"/>
      <c r="CI280" s="17"/>
    </row>
    <row r="281" spans="1:87" x14ac:dyDescent="0.25">
      <c r="A281" s="366">
        <f t="shared" si="289"/>
        <v>45066</v>
      </c>
      <c r="B281" s="112"/>
      <c r="C281" s="372"/>
      <c r="D281" s="372"/>
      <c r="E281" s="371"/>
      <c r="F281" s="372"/>
      <c r="G281" s="169"/>
      <c r="H281" s="709"/>
      <c r="I281" s="169"/>
      <c r="J281" s="169"/>
      <c r="K281" s="45">
        <f t="shared" si="268"/>
        <v>0</v>
      </c>
      <c r="L281" s="46"/>
      <c r="M281" s="697">
        <f t="shared" si="280"/>
        <v>0</v>
      </c>
      <c r="N281" s="45">
        <v>6</v>
      </c>
      <c r="O281" s="128"/>
      <c r="P281" s="128"/>
      <c r="Q281" s="128"/>
      <c r="R281" s="128"/>
      <c r="S281" s="180"/>
      <c r="T281" s="180"/>
      <c r="U281" s="180"/>
      <c r="V281" s="180"/>
      <c r="W281" s="379"/>
      <c r="X281" s="379"/>
      <c r="Y281" s="379"/>
      <c r="Z281" s="379"/>
      <c r="AA281" s="99">
        <f t="shared" si="309"/>
        <v>0</v>
      </c>
      <c r="AB281" s="175"/>
      <c r="AC281" s="98">
        <f t="shared" si="310"/>
        <v>0</v>
      </c>
      <c r="AD281" s="98">
        <v>5</v>
      </c>
      <c r="AE281" s="107">
        <f t="shared" si="292"/>
        <v>0</v>
      </c>
      <c r="AF281" s="106"/>
      <c r="AG281" s="106">
        <f t="shared" si="293"/>
        <v>0</v>
      </c>
      <c r="AH281" s="106">
        <v>5</v>
      </c>
      <c r="AI281" s="114"/>
      <c r="AJ281" s="114"/>
      <c r="AK281" s="114"/>
      <c r="AL281" s="114"/>
      <c r="AM281" s="95">
        <f t="shared" si="276"/>
        <v>0</v>
      </c>
      <c r="AN281" s="196"/>
      <c r="AO281" s="95">
        <v>0</v>
      </c>
      <c r="AP281" s="40">
        <v>7</v>
      </c>
      <c r="AQ281" s="96">
        <f t="shared" si="294"/>
        <v>0</v>
      </c>
      <c r="AR281" s="96"/>
      <c r="AS281" s="96">
        <f t="shared" si="311"/>
        <v>0</v>
      </c>
      <c r="AT281" s="39">
        <v>5</v>
      </c>
      <c r="AU281" s="77"/>
      <c r="AV281" s="83">
        <f t="shared" si="247"/>
        <v>0</v>
      </c>
      <c r="AW281" s="83"/>
      <c r="AX281" s="83">
        <f t="shared" si="285"/>
        <v>0</v>
      </c>
      <c r="AY281" s="515">
        <v>5</v>
      </c>
      <c r="AZ281" s="48">
        <f t="shared" si="296"/>
        <v>0</v>
      </c>
      <c r="BA281" s="48"/>
      <c r="BB281" s="48">
        <f t="shared" si="313"/>
        <v>0</v>
      </c>
      <c r="BC281" s="48">
        <v>5</v>
      </c>
      <c r="BD281" s="45">
        <f t="shared" si="298"/>
        <v>0</v>
      </c>
      <c r="BE281" s="45"/>
      <c r="BF281" s="46">
        <f t="shared" si="299"/>
        <v>0</v>
      </c>
      <c r="BG281" s="46">
        <v>5</v>
      </c>
      <c r="BH281" s="56">
        <f t="shared" si="257"/>
        <v>0</v>
      </c>
      <c r="BI281" s="56"/>
      <c r="BJ281" s="56">
        <f t="shared" si="258"/>
        <v>0</v>
      </c>
      <c r="BK281" s="516">
        <v>5</v>
      </c>
      <c r="BL281" s="36">
        <f t="shared" si="300"/>
        <v>0</v>
      </c>
      <c r="BM281" s="36"/>
      <c r="BN281" s="122">
        <f t="shared" si="301"/>
        <v>0</v>
      </c>
      <c r="BO281" s="121">
        <v>5</v>
      </c>
      <c r="BP281" s="17">
        <f t="shared" si="303"/>
        <v>0</v>
      </c>
      <c r="BQ281" s="17">
        <f t="shared" si="250"/>
        <v>0</v>
      </c>
      <c r="BR281" s="61"/>
      <c r="BS281" s="268"/>
      <c r="BT281" s="53">
        <f t="shared" si="304"/>
        <v>0</v>
      </c>
      <c r="BU281" s="200"/>
      <c r="BV281" s="71"/>
      <c r="BW281" s="18"/>
      <c r="BX281" s="18"/>
      <c r="BY281" s="17">
        <f>BT281*1.9835</f>
        <v>0</v>
      </c>
      <c r="BZ281" s="17">
        <f t="shared" si="288"/>
        <v>26191.589888999999</v>
      </c>
      <c r="CA281" s="17">
        <f t="shared" si="307"/>
        <v>0</v>
      </c>
      <c r="CB281" s="17">
        <f t="shared" si="312"/>
        <v>0</v>
      </c>
      <c r="CC281" s="17">
        <f t="shared" si="306"/>
        <v>26191.589888999999</v>
      </c>
      <c r="CF281" s="17"/>
      <c r="CG281" s="17"/>
      <c r="CH281" s="17"/>
      <c r="CI281" s="17"/>
    </row>
    <row r="282" spans="1:87" x14ac:dyDescent="0.25">
      <c r="A282" s="366">
        <f t="shared" si="289"/>
        <v>45067</v>
      </c>
      <c r="B282" s="112"/>
      <c r="C282" s="372"/>
      <c r="D282" s="372"/>
      <c r="E282" s="371"/>
      <c r="F282" s="372"/>
      <c r="G282" s="169"/>
      <c r="H282" s="709"/>
      <c r="I282" s="687"/>
      <c r="J282" s="169"/>
      <c r="K282" s="45">
        <f t="shared" si="268"/>
        <v>0</v>
      </c>
      <c r="L282" s="46"/>
      <c r="M282" s="697">
        <f t="shared" si="280"/>
        <v>0</v>
      </c>
      <c r="N282" s="45">
        <v>6</v>
      </c>
      <c r="O282" s="128"/>
      <c r="P282" s="128"/>
      <c r="Q282" s="128"/>
      <c r="R282" s="128"/>
      <c r="S282" s="180"/>
      <c r="T282" s="180"/>
      <c r="U282" s="180"/>
      <c r="V282" s="180"/>
      <c r="W282" s="379"/>
      <c r="X282" s="379"/>
      <c r="Y282" s="379"/>
      <c r="Z282" s="379"/>
      <c r="AA282" s="99">
        <f t="shared" si="309"/>
        <v>0</v>
      </c>
      <c r="AB282" s="175"/>
      <c r="AC282" s="98">
        <f t="shared" si="310"/>
        <v>0</v>
      </c>
      <c r="AD282" s="98">
        <v>5</v>
      </c>
      <c r="AE282" s="107">
        <f t="shared" si="292"/>
        <v>0</v>
      </c>
      <c r="AF282" s="106"/>
      <c r="AG282" s="106">
        <f t="shared" si="293"/>
        <v>0</v>
      </c>
      <c r="AH282" s="106">
        <v>5</v>
      </c>
      <c r="AI282" s="115">
        <f t="shared" ref="AI282:AI292" si="314">AJ282*1.9835</f>
        <v>0</v>
      </c>
      <c r="AJ282" s="114"/>
      <c r="AK282" s="114">
        <f t="shared" ref="AK282:AK292" si="315">AI282*AL282</f>
        <v>0</v>
      </c>
      <c r="AL282" s="114">
        <v>5</v>
      </c>
      <c r="AM282" s="95">
        <f t="shared" ref="AM282:AM296" si="316">AN282*1.9835</f>
        <v>0</v>
      </c>
      <c r="AN282" s="196"/>
      <c r="AO282" s="95">
        <v>0</v>
      </c>
      <c r="AP282" s="40">
        <v>7</v>
      </c>
      <c r="AQ282" s="96">
        <f t="shared" si="294"/>
        <v>0</v>
      </c>
      <c r="AR282" s="96"/>
      <c r="AS282" s="96">
        <f t="shared" si="311"/>
        <v>0</v>
      </c>
      <c r="AT282" s="39">
        <v>5</v>
      </c>
      <c r="AU282" s="77"/>
      <c r="AV282" s="83">
        <f t="shared" ref="AV282:AV292" si="317">AW282*1.9835</f>
        <v>0</v>
      </c>
      <c r="AW282" s="83"/>
      <c r="AX282" s="83">
        <f t="shared" si="285"/>
        <v>0</v>
      </c>
      <c r="AY282" s="515">
        <v>5</v>
      </c>
      <c r="AZ282" s="48">
        <f t="shared" ref="AZ282:AZ295" si="318">BA282*1.9835</f>
        <v>0</v>
      </c>
      <c r="BA282" s="48"/>
      <c r="BB282" s="48">
        <f t="shared" si="313"/>
        <v>0</v>
      </c>
      <c r="BC282" s="48">
        <v>5</v>
      </c>
      <c r="BD282" s="45">
        <f t="shared" si="298"/>
        <v>0</v>
      </c>
      <c r="BE282" s="45"/>
      <c r="BF282" s="46">
        <f t="shared" si="299"/>
        <v>0</v>
      </c>
      <c r="BG282" s="46">
        <v>5</v>
      </c>
      <c r="BH282" s="56">
        <f t="shared" si="257"/>
        <v>0</v>
      </c>
      <c r="BI282" s="56"/>
      <c r="BJ282" s="56">
        <f t="shared" si="258"/>
        <v>0</v>
      </c>
      <c r="BK282" s="516">
        <v>5</v>
      </c>
      <c r="BL282" s="36">
        <f t="shared" si="300"/>
        <v>0</v>
      </c>
      <c r="BM282" s="36"/>
      <c r="BN282" s="122">
        <f t="shared" si="301"/>
        <v>0</v>
      </c>
      <c r="BO282" s="121">
        <v>5</v>
      </c>
      <c r="BP282" s="17">
        <f t="shared" si="303"/>
        <v>0</v>
      </c>
      <c r="BQ282" s="17">
        <f t="shared" si="250"/>
        <v>0</v>
      </c>
      <c r="BR282" s="61"/>
      <c r="BS282" s="268"/>
      <c r="BT282" s="53">
        <f t="shared" si="304"/>
        <v>0</v>
      </c>
      <c r="BU282" s="200"/>
      <c r="BV282" s="71"/>
      <c r="BW282" s="18"/>
      <c r="BX282" s="18"/>
      <c r="BY282" s="17">
        <f t="shared" ref="BY282:BY291" si="319">BT282*1.9835</f>
        <v>0</v>
      </c>
      <c r="BZ282" s="17">
        <f t="shared" si="288"/>
        <v>26191.589888999999</v>
      </c>
      <c r="CA282" s="17">
        <f t="shared" si="307"/>
        <v>0</v>
      </c>
      <c r="CB282" s="17">
        <f t="shared" si="312"/>
        <v>0</v>
      </c>
      <c r="CC282" s="17">
        <f t="shared" si="306"/>
        <v>26191.589888999999</v>
      </c>
      <c r="CF282" s="17"/>
      <c r="CG282" s="17"/>
      <c r="CH282" s="17"/>
      <c r="CI282" s="17"/>
    </row>
    <row r="283" spans="1:87" x14ac:dyDescent="0.25">
      <c r="A283" s="366">
        <f t="shared" si="289"/>
        <v>45068</v>
      </c>
      <c r="B283" s="112"/>
      <c r="C283" s="372"/>
      <c r="D283" s="372"/>
      <c r="E283" s="371"/>
      <c r="F283" s="372"/>
      <c r="G283" s="169"/>
      <c r="H283" s="709"/>
      <c r="I283" s="169"/>
      <c r="J283" s="169"/>
      <c r="K283" s="45">
        <f t="shared" si="268"/>
        <v>0</v>
      </c>
      <c r="L283" s="46"/>
      <c r="M283" s="697">
        <f t="shared" si="280"/>
        <v>0</v>
      </c>
      <c r="N283" s="45">
        <v>6</v>
      </c>
      <c r="O283" s="128"/>
      <c r="P283" s="128"/>
      <c r="Q283" s="128"/>
      <c r="R283" s="128"/>
      <c r="S283" s="180"/>
      <c r="T283" s="180"/>
      <c r="U283" s="180"/>
      <c r="V283" s="180"/>
      <c r="W283" s="379"/>
      <c r="X283" s="379"/>
      <c r="Y283" s="379"/>
      <c r="Z283" s="379"/>
      <c r="AA283" s="99">
        <f t="shared" si="309"/>
        <v>0</v>
      </c>
      <c r="AB283" s="175"/>
      <c r="AC283" s="98">
        <f t="shared" si="310"/>
        <v>0</v>
      </c>
      <c r="AD283" s="98">
        <v>5</v>
      </c>
      <c r="AE283" s="107">
        <f t="shared" si="292"/>
        <v>0</v>
      </c>
      <c r="AF283" s="106"/>
      <c r="AG283" s="106">
        <f t="shared" si="293"/>
        <v>0</v>
      </c>
      <c r="AH283" s="106">
        <v>5</v>
      </c>
      <c r="AI283" s="115">
        <f t="shared" si="314"/>
        <v>0</v>
      </c>
      <c r="AJ283" s="114"/>
      <c r="AK283" s="114">
        <f t="shared" si="315"/>
        <v>0</v>
      </c>
      <c r="AL283" s="114">
        <v>5</v>
      </c>
      <c r="AM283" s="95">
        <f t="shared" si="316"/>
        <v>0</v>
      </c>
      <c r="AN283" s="196"/>
      <c r="AO283" s="95">
        <v>0</v>
      </c>
      <c r="AP283" s="40">
        <v>7</v>
      </c>
      <c r="AQ283" s="96">
        <f t="shared" si="294"/>
        <v>0</v>
      </c>
      <c r="AR283" s="96"/>
      <c r="AS283" s="96">
        <f t="shared" si="311"/>
        <v>0</v>
      </c>
      <c r="AT283" s="39">
        <v>5</v>
      </c>
      <c r="AU283" s="77"/>
      <c r="AV283" s="83">
        <f t="shared" si="317"/>
        <v>0</v>
      </c>
      <c r="AW283" s="84"/>
      <c r="AX283" s="83">
        <f t="shared" si="285"/>
        <v>0</v>
      </c>
      <c r="AY283" s="515">
        <v>5</v>
      </c>
      <c r="AZ283" s="48">
        <f t="shared" si="318"/>
        <v>0</v>
      </c>
      <c r="BA283" s="48"/>
      <c r="BB283" s="48">
        <f t="shared" si="313"/>
        <v>0</v>
      </c>
      <c r="BC283" s="48">
        <v>5</v>
      </c>
      <c r="BD283" s="45">
        <f t="shared" si="298"/>
        <v>0</v>
      </c>
      <c r="BE283" s="45"/>
      <c r="BF283" s="46">
        <f t="shared" si="299"/>
        <v>0</v>
      </c>
      <c r="BG283" s="46">
        <v>5</v>
      </c>
      <c r="BH283" s="56">
        <f t="shared" si="257"/>
        <v>0</v>
      </c>
      <c r="BI283" s="56"/>
      <c r="BJ283" s="56">
        <f t="shared" si="258"/>
        <v>0</v>
      </c>
      <c r="BK283" s="516">
        <v>5</v>
      </c>
      <c r="BL283" s="36">
        <f t="shared" si="300"/>
        <v>0</v>
      </c>
      <c r="BM283" s="36"/>
      <c r="BN283" s="122">
        <f t="shared" si="301"/>
        <v>0</v>
      </c>
      <c r="BO283" s="121">
        <v>5</v>
      </c>
      <c r="BP283" s="17">
        <f t="shared" si="303"/>
        <v>0</v>
      </c>
      <c r="BQ283" s="17">
        <f t="shared" si="250"/>
        <v>0</v>
      </c>
      <c r="BR283" s="61"/>
      <c r="BS283" s="268"/>
      <c r="BT283" s="53">
        <f t="shared" si="304"/>
        <v>0</v>
      </c>
      <c r="BU283" s="200"/>
      <c r="BV283" s="71"/>
      <c r="BW283" s="18"/>
      <c r="BX283" s="18"/>
      <c r="BY283" s="17">
        <f t="shared" si="319"/>
        <v>0</v>
      </c>
      <c r="BZ283" s="17">
        <f t="shared" si="288"/>
        <v>26191.589888999999</v>
      </c>
      <c r="CA283" s="17">
        <f t="shared" si="307"/>
        <v>0</v>
      </c>
      <c r="CB283" s="17">
        <f t="shared" si="312"/>
        <v>0</v>
      </c>
      <c r="CC283" s="17">
        <f>CB283+CC282</f>
        <v>26191.589888999999</v>
      </c>
      <c r="CF283" s="17"/>
      <c r="CG283" s="17"/>
      <c r="CH283" s="17"/>
      <c r="CI283" s="17"/>
    </row>
    <row r="284" spans="1:87" x14ac:dyDescent="0.25">
      <c r="A284" s="366">
        <f t="shared" si="289"/>
        <v>45069</v>
      </c>
      <c r="B284" s="112"/>
      <c r="C284" s="372"/>
      <c r="D284" s="372"/>
      <c r="E284" s="371"/>
      <c r="F284" s="372"/>
      <c r="G284" s="169"/>
      <c r="H284" s="709"/>
      <c r="I284" s="169"/>
      <c r="J284" s="169"/>
      <c r="K284" s="45">
        <f t="shared" si="268"/>
        <v>0</v>
      </c>
      <c r="L284" s="46"/>
      <c r="M284" s="697">
        <f t="shared" si="280"/>
        <v>0</v>
      </c>
      <c r="N284" s="45">
        <v>6</v>
      </c>
      <c r="O284" s="128"/>
      <c r="P284" s="128"/>
      <c r="Q284" s="128"/>
      <c r="R284" s="128"/>
      <c r="S284" s="180"/>
      <c r="T284" s="180"/>
      <c r="U284" s="180"/>
      <c r="V284" s="180"/>
      <c r="W284" s="379"/>
      <c r="X284" s="379"/>
      <c r="Y284" s="379"/>
      <c r="Z284" s="379"/>
      <c r="AA284" s="99">
        <f t="shared" si="309"/>
        <v>0</v>
      </c>
      <c r="AB284" s="175"/>
      <c r="AC284" s="98">
        <f t="shared" si="310"/>
        <v>0</v>
      </c>
      <c r="AD284" s="98">
        <v>5</v>
      </c>
      <c r="AE284" s="107">
        <f t="shared" si="292"/>
        <v>0</v>
      </c>
      <c r="AF284" s="106"/>
      <c r="AG284" s="106">
        <f t="shared" si="293"/>
        <v>0</v>
      </c>
      <c r="AH284" s="106">
        <v>5</v>
      </c>
      <c r="AI284" s="115">
        <f t="shared" si="314"/>
        <v>0</v>
      </c>
      <c r="AJ284" s="114"/>
      <c r="AK284" s="114">
        <f t="shared" si="315"/>
        <v>0</v>
      </c>
      <c r="AL284" s="114">
        <v>5</v>
      </c>
      <c r="AM284" s="95">
        <f t="shared" si="316"/>
        <v>0</v>
      </c>
      <c r="AN284" s="196"/>
      <c r="AO284" s="95">
        <v>0</v>
      </c>
      <c r="AP284" s="40">
        <v>7</v>
      </c>
      <c r="AQ284" s="96">
        <f t="shared" si="294"/>
        <v>0</v>
      </c>
      <c r="AR284" s="96"/>
      <c r="AS284" s="96">
        <f t="shared" si="311"/>
        <v>0</v>
      </c>
      <c r="AT284" s="39">
        <v>5</v>
      </c>
      <c r="AU284" s="77"/>
      <c r="AV284" s="83">
        <f t="shared" si="317"/>
        <v>0</v>
      </c>
      <c r="AW284" s="83"/>
      <c r="AX284" s="83">
        <f t="shared" si="285"/>
        <v>0</v>
      </c>
      <c r="AY284" s="515">
        <v>5</v>
      </c>
      <c r="AZ284" s="48">
        <f t="shared" si="318"/>
        <v>0</v>
      </c>
      <c r="BA284" s="48"/>
      <c r="BB284" s="48">
        <f t="shared" si="313"/>
        <v>0</v>
      </c>
      <c r="BC284" s="48">
        <v>5</v>
      </c>
      <c r="BD284" s="45">
        <f t="shared" si="298"/>
        <v>0</v>
      </c>
      <c r="BE284" s="45"/>
      <c r="BF284" s="46">
        <f t="shared" si="299"/>
        <v>0</v>
      </c>
      <c r="BG284" s="46">
        <v>5</v>
      </c>
      <c r="BH284" s="56">
        <f t="shared" si="257"/>
        <v>0</v>
      </c>
      <c r="BI284" s="56"/>
      <c r="BJ284" s="56">
        <f t="shared" si="258"/>
        <v>0</v>
      </c>
      <c r="BK284" s="516">
        <v>5</v>
      </c>
      <c r="BL284" s="36">
        <f t="shared" si="300"/>
        <v>0</v>
      </c>
      <c r="BM284" s="36"/>
      <c r="BN284" s="122">
        <f t="shared" si="301"/>
        <v>0</v>
      </c>
      <c r="BO284" s="121">
        <v>5</v>
      </c>
      <c r="BP284" s="17">
        <f t="shared" si="303"/>
        <v>0</v>
      </c>
      <c r="BQ284" s="17">
        <f t="shared" si="250"/>
        <v>0</v>
      </c>
      <c r="BR284" s="61"/>
      <c r="BS284" s="268"/>
      <c r="BT284" s="53">
        <f t="shared" si="304"/>
        <v>0</v>
      </c>
      <c r="BU284" s="200"/>
      <c r="BV284" s="71"/>
      <c r="BW284" s="18"/>
      <c r="BX284" s="18"/>
      <c r="BY284" s="17">
        <f t="shared" si="319"/>
        <v>0</v>
      </c>
      <c r="BZ284" s="17">
        <f t="shared" si="288"/>
        <v>26191.589888999999</v>
      </c>
      <c r="CA284" s="17">
        <f t="shared" si="307"/>
        <v>0</v>
      </c>
      <c r="CB284" s="17">
        <f t="shared" si="312"/>
        <v>0</v>
      </c>
      <c r="CC284" s="17">
        <f>CB284+CC283</f>
        <v>26191.589888999999</v>
      </c>
      <c r="CF284" s="17"/>
      <c r="CG284" s="17"/>
      <c r="CH284" s="17"/>
      <c r="CI284" s="17"/>
    </row>
    <row r="285" spans="1:87" x14ac:dyDescent="0.25">
      <c r="A285" s="366">
        <f t="shared" si="289"/>
        <v>45070</v>
      </c>
      <c r="B285" s="112"/>
      <c r="C285" s="372"/>
      <c r="D285" s="372"/>
      <c r="E285" s="371"/>
      <c r="F285" s="372"/>
      <c r="G285" s="169"/>
      <c r="H285" s="709"/>
      <c r="I285" s="169"/>
      <c r="J285" s="169"/>
      <c r="K285" s="45">
        <f t="shared" si="268"/>
        <v>0</v>
      </c>
      <c r="L285" s="46"/>
      <c r="M285" s="697">
        <f t="shared" si="280"/>
        <v>0</v>
      </c>
      <c r="N285" s="45">
        <v>6</v>
      </c>
      <c r="O285" s="128"/>
      <c r="P285" s="128"/>
      <c r="Q285" s="128"/>
      <c r="R285" s="128"/>
      <c r="S285" s="180"/>
      <c r="T285" s="180"/>
      <c r="U285" s="180"/>
      <c r="V285" s="180"/>
      <c r="W285" s="379"/>
      <c r="X285" s="379"/>
      <c r="Y285" s="379"/>
      <c r="Z285" s="379"/>
      <c r="AA285" s="99">
        <f t="shared" si="309"/>
        <v>0</v>
      </c>
      <c r="AB285" s="175"/>
      <c r="AC285" s="98">
        <f t="shared" si="310"/>
        <v>0</v>
      </c>
      <c r="AD285" s="98">
        <v>5</v>
      </c>
      <c r="AE285" s="107">
        <f t="shared" si="292"/>
        <v>0</v>
      </c>
      <c r="AF285" s="106"/>
      <c r="AG285" s="106">
        <f t="shared" si="293"/>
        <v>0</v>
      </c>
      <c r="AH285" s="106">
        <v>5</v>
      </c>
      <c r="AI285" s="115">
        <f t="shared" si="314"/>
        <v>0</v>
      </c>
      <c r="AJ285" s="114"/>
      <c r="AK285" s="114">
        <f t="shared" si="315"/>
        <v>0</v>
      </c>
      <c r="AL285" s="114">
        <v>5</v>
      </c>
      <c r="AM285" s="95">
        <f t="shared" si="316"/>
        <v>0</v>
      </c>
      <c r="AN285" s="196"/>
      <c r="AO285" s="95">
        <v>0</v>
      </c>
      <c r="AP285" s="40">
        <v>7</v>
      </c>
      <c r="AQ285" s="96">
        <f t="shared" si="294"/>
        <v>0</v>
      </c>
      <c r="AR285" s="96"/>
      <c r="AS285" s="96">
        <f t="shared" si="311"/>
        <v>0</v>
      </c>
      <c r="AT285" s="39">
        <v>5</v>
      </c>
      <c r="AU285" s="77"/>
      <c r="AV285" s="83">
        <f t="shared" si="317"/>
        <v>0</v>
      </c>
      <c r="AW285" s="83"/>
      <c r="AX285" s="83">
        <f t="shared" si="285"/>
        <v>0</v>
      </c>
      <c r="AY285" s="515">
        <v>5</v>
      </c>
      <c r="AZ285" s="48">
        <f t="shared" si="318"/>
        <v>0</v>
      </c>
      <c r="BA285" s="48"/>
      <c r="BB285" s="48">
        <f t="shared" si="313"/>
        <v>0</v>
      </c>
      <c r="BC285" s="48">
        <v>5</v>
      </c>
      <c r="BD285" s="45">
        <f t="shared" si="298"/>
        <v>0</v>
      </c>
      <c r="BE285" s="45"/>
      <c r="BF285" s="46">
        <f t="shared" si="299"/>
        <v>0</v>
      </c>
      <c r="BG285" s="46">
        <v>5</v>
      </c>
      <c r="BH285" s="56">
        <f t="shared" si="257"/>
        <v>0</v>
      </c>
      <c r="BI285" s="56"/>
      <c r="BJ285" s="56">
        <f t="shared" si="258"/>
        <v>0</v>
      </c>
      <c r="BK285" s="516">
        <v>5</v>
      </c>
      <c r="BL285" s="36">
        <f t="shared" si="300"/>
        <v>0</v>
      </c>
      <c r="BM285" s="36"/>
      <c r="BN285" s="122">
        <f t="shared" si="301"/>
        <v>0</v>
      </c>
      <c r="BO285" s="121">
        <v>5</v>
      </c>
      <c r="BP285" s="17">
        <f t="shared" si="303"/>
        <v>0</v>
      </c>
      <c r="BQ285" s="17">
        <f t="shared" si="250"/>
        <v>0</v>
      </c>
      <c r="BR285" s="61"/>
      <c r="BS285" s="268"/>
      <c r="BT285" s="53">
        <f t="shared" si="304"/>
        <v>0</v>
      </c>
      <c r="BU285" s="200"/>
      <c r="BV285" s="71"/>
      <c r="BW285" s="18"/>
      <c r="BX285" s="18"/>
      <c r="BY285" s="17">
        <f t="shared" si="319"/>
        <v>0</v>
      </c>
      <c r="BZ285" s="17">
        <f t="shared" si="288"/>
        <v>26191.589888999999</v>
      </c>
      <c r="CA285" s="17">
        <f t="shared" si="307"/>
        <v>0</v>
      </c>
      <c r="CB285" s="17">
        <f t="shared" si="312"/>
        <v>0</v>
      </c>
      <c r="CC285" s="17">
        <f t="shared" ref="CC285:CC291" si="320">CB285+CC284</f>
        <v>26191.589888999999</v>
      </c>
      <c r="CF285" s="17"/>
      <c r="CG285" s="17"/>
      <c r="CH285" s="17"/>
      <c r="CI285" s="17"/>
    </row>
    <row r="286" spans="1:87" x14ac:dyDescent="0.25">
      <c r="A286" s="366">
        <f t="shared" si="289"/>
        <v>45071</v>
      </c>
      <c r="B286" s="112"/>
      <c r="C286" s="372"/>
      <c r="D286" s="372"/>
      <c r="E286" s="371"/>
      <c r="F286" s="372"/>
      <c r="G286" s="169"/>
      <c r="H286" s="709"/>
      <c r="I286" s="169"/>
      <c r="J286" s="169"/>
      <c r="K286" s="45">
        <f t="shared" si="268"/>
        <v>0</v>
      </c>
      <c r="L286" s="46"/>
      <c r="M286" s="697">
        <f t="shared" si="280"/>
        <v>0</v>
      </c>
      <c r="N286" s="45">
        <v>6</v>
      </c>
      <c r="O286" s="128"/>
      <c r="P286" s="128"/>
      <c r="Q286" s="128"/>
      <c r="R286" s="128"/>
      <c r="S286" s="180"/>
      <c r="T286" s="180"/>
      <c r="U286" s="180"/>
      <c r="V286" s="180"/>
      <c r="W286" s="379"/>
      <c r="X286" s="379"/>
      <c r="Y286" s="379"/>
      <c r="Z286" s="379"/>
      <c r="AA286" s="99">
        <f t="shared" si="309"/>
        <v>0</v>
      </c>
      <c r="AB286" s="175"/>
      <c r="AC286" s="98">
        <f t="shared" si="310"/>
        <v>0</v>
      </c>
      <c r="AD286" s="98">
        <v>5</v>
      </c>
      <c r="AE286" s="107">
        <f t="shared" si="292"/>
        <v>0</v>
      </c>
      <c r="AF286" s="106"/>
      <c r="AG286" s="106">
        <f t="shared" si="293"/>
        <v>0</v>
      </c>
      <c r="AH286" s="106">
        <v>5</v>
      </c>
      <c r="AI286" s="115">
        <f t="shared" si="314"/>
        <v>0</v>
      </c>
      <c r="AJ286" s="114"/>
      <c r="AK286" s="114">
        <f t="shared" si="315"/>
        <v>0</v>
      </c>
      <c r="AL286" s="114">
        <v>5</v>
      </c>
      <c r="AM286" s="95">
        <f t="shared" si="316"/>
        <v>0</v>
      </c>
      <c r="AN286" s="196"/>
      <c r="AO286" s="95">
        <v>0</v>
      </c>
      <c r="AP286" s="40">
        <v>7</v>
      </c>
      <c r="AQ286" s="96">
        <f t="shared" si="294"/>
        <v>0</v>
      </c>
      <c r="AR286" s="96"/>
      <c r="AS286" s="96">
        <f t="shared" si="311"/>
        <v>0</v>
      </c>
      <c r="AT286" s="39">
        <v>5</v>
      </c>
      <c r="AU286" s="77"/>
      <c r="AV286" s="83">
        <f t="shared" si="317"/>
        <v>0</v>
      </c>
      <c r="AW286" s="83"/>
      <c r="AX286" s="83">
        <f t="shared" si="285"/>
        <v>0</v>
      </c>
      <c r="AY286" s="515">
        <v>5</v>
      </c>
      <c r="AZ286" s="48">
        <f t="shared" si="318"/>
        <v>0</v>
      </c>
      <c r="BA286" s="48"/>
      <c r="BB286" s="48">
        <f t="shared" si="313"/>
        <v>0</v>
      </c>
      <c r="BC286" s="48">
        <v>5</v>
      </c>
      <c r="BD286" s="45">
        <f t="shared" si="298"/>
        <v>0</v>
      </c>
      <c r="BE286" s="45"/>
      <c r="BF286" s="46">
        <f t="shared" si="299"/>
        <v>0</v>
      </c>
      <c r="BG286" s="46">
        <v>5</v>
      </c>
      <c r="BH286" s="56">
        <f t="shared" si="257"/>
        <v>0</v>
      </c>
      <c r="BI286" s="56"/>
      <c r="BJ286" s="56">
        <f t="shared" si="258"/>
        <v>0</v>
      </c>
      <c r="BK286" s="516">
        <v>5</v>
      </c>
      <c r="BL286" s="36">
        <f t="shared" si="300"/>
        <v>0</v>
      </c>
      <c r="BM286" s="36"/>
      <c r="BN286" s="122">
        <f t="shared" si="301"/>
        <v>0</v>
      </c>
      <c r="BO286" s="121">
        <v>5</v>
      </c>
      <c r="BP286" s="17">
        <f t="shared" si="303"/>
        <v>0</v>
      </c>
      <c r="BQ286" s="17">
        <f t="shared" si="250"/>
        <v>0</v>
      </c>
      <c r="BR286" s="61"/>
      <c r="BS286" s="268"/>
      <c r="BT286" s="53">
        <f t="shared" si="304"/>
        <v>0</v>
      </c>
      <c r="BU286" s="200"/>
      <c r="BV286" s="71"/>
      <c r="BW286" s="18"/>
      <c r="BX286" s="18"/>
      <c r="BY286" s="17">
        <f t="shared" si="319"/>
        <v>0</v>
      </c>
      <c r="BZ286" s="17">
        <f t="shared" si="288"/>
        <v>26191.589888999999</v>
      </c>
      <c r="CA286" s="17">
        <f t="shared" si="307"/>
        <v>0</v>
      </c>
      <c r="CB286" s="17">
        <f t="shared" si="312"/>
        <v>0</v>
      </c>
      <c r="CC286" s="17">
        <f t="shared" si="320"/>
        <v>26191.589888999999</v>
      </c>
      <c r="CF286" s="17"/>
      <c r="CG286" s="17"/>
      <c r="CH286" s="17"/>
      <c r="CI286" s="17"/>
    </row>
    <row r="287" spans="1:87" x14ac:dyDescent="0.25">
      <c r="A287" s="366">
        <f t="shared" si="289"/>
        <v>45072</v>
      </c>
      <c r="B287" s="112"/>
      <c r="C287" s="372"/>
      <c r="D287" s="372"/>
      <c r="E287" s="371"/>
      <c r="F287" s="372"/>
      <c r="G287" s="169"/>
      <c r="H287" s="709"/>
      <c r="I287" s="169"/>
      <c r="J287" s="169"/>
      <c r="K287" s="45">
        <f t="shared" si="268"/>
        <v>0</v>
      </c>
      <c r="L287" s="46"/>
      <c r="M287" s="697">
        <f t="shared" si="280"/>
        <v>0</v>
      </c>
      <c r="N287" s="45">
        <v>6</v>
      </c>
      <c r="O287" s="128"/>
      <c r="P287" s="128"/>
      <c r="Q287" s="128"/>
      <c r="R287" s="128"/>
      <c r="S287" s="180"/>
      <c r="T287" s="180"/>
      <c r="U287" s="180"/>
      <c r="V287" s="180"/>
      <c r="W287" s="379"/>
      <c r="X287" s="379"/>
      <c r="Y287" s="379"/>
      <c r="Z287" s="379"/>
      <c r="AA287" s="99">
        <f t="shared" si="309"/>
        <v>0</v>
      </c>
      <c r="AB287" s="175"/>
      <c r="AC287" s="98">
        <f t="shared" si="310"/>
        <v>0</v>
      </c>
      <c r="AD287" s="98">
        <v>5</v>
      </c>
      <c r="AE287" s="107">
        <f t="shared" si="292"/>
        <v>0</v>
      </c>
      <c r="AF287" s="106"/>
      <c r="AG287" s="106">
        <f t="shared" si="293"/>
        <v>0</v>
      </c>
      <c r="AH287" s="106">
        <v>5</v>
      </c>
      <c r="AI287" s="115">
        <f t="shared" si="314"/>
        <v>0</v>
      </c>
      <c r="AJ287" s="114"/>
      <c r="AK287" s="114">
        <f t="shared" si="315"/>
        <v>0</v>
      </c>
      <c r="AL287" s="114">
        <v>5</v>
      </c>
      <c r="AM287" s="95">
        <f t="shared" si="316"/>
        <v>0</v>
      </c>
      <c r="AN287" s="196"/>
      <c r="AO287" s="95">
        <v>0</v>
      </c>
      <c r="AP287" s="40">
        <v>7</v>
      </c>
      <c r="AQ287" s="96">
        <f t="shared" si="294"/>
        <v>0</v>
      </c>
      <c r="AR287" s="96"/>
      <c r="AS287" s="96">
        <f t="shared" si="311"/>
        <v>0</v>
      </c>
      <c r="AT287" s="39">
        <v>5</v>
      </c>
      <c r="AU287" s="77"/>
      <c r="AV287" s="83">
        <f t="shared" si="317"/>
        <v>0</v>
      </c>
      <c r="AW287" s="83"/>
      <c r="AX287" s="83">
        <f t="shared" si="285"/>
        <v>0</v>
      </c>
      <c r="AY287" s="515">
        <v>5</v>
      </c>
      <c r="AZ287" s="48">
        <f t="shared" si="318"/>
        <v>0</v>
      </c>
      <c r="BA287" s="48"/>
      <c r="BB287" s="48">
        <f t="shared" si="313"/>
        <v>0</v>
      </c>
      <c r="BC287" s="48">
        <v>5</v>
      </c>
      <c r="BD287" s="45">
        <f t="shared" si="298"/>
        <v>0</v>
      </c>
      <c r="BE287" s="45"/>
      <c r="BF287" s="46">
        <f t="shared" si="299"/>
        <v>0</v>
      </c>
      <c r="BG287" s="46">
        <v>5</v>
      </c>
      <c r="BH287" s="56">
        <f t="shared" ref="BH287:BH298" si="321">BI287*1.9835</f>
        <v>0</v>
      </c>
      <c r="BI287" s="56"/>
      <c r="BJ287" s="56">
        <f t="shared" ref="BJ287:BJ298" si="322">BH287*BK287</f>
        <v>0</v>
      </c>
      <c r="BK287" s="516">
        <v>5</v>
      </c>
      <c r="BL287" s="36">
        <f t="shared" si="300"/>
        <v>0</v>
      </c>
      <c r="BM287" s="36"/>
      <c r="BN287" s="122">
        <f t="shared" si="301"/>
        <v>0</v>
      </c>
      <c r="BO287" s="121">
        <v>5</v>
      </c>
      <c r="BP287" s="17">
        <f t="shared" si="303"/>
        <v>0</v>
      </c>
      <c r="BQ287" s="17">
        <f t="shared" si="250"/>
        <v>0</v>
      </c>
      <c r="BR287" s="61"/>
      <c r="BS287" s="268"/>
      <c r="BT287" s="53">
        <f t="shared" si="304"/>
        <v>0</v>
      </c>
      <c r="BU287" s="200"/>
      <c r="BV287" s="71"/>
      <c r="BW287" s="18"/>
      <c r="BX287" s="18"/>
      <c r="BY287" s="17">
        <f t="shared" si="319"/>
        <v>0</v>
      </c>
      <c r="BZ287" s="17">
        <f t="shared" si="288"/>
        <v>26191.589888999999</v>
      </c>
      <c r="CA287" s="17">
        <f t="shared" si="307"/>
        <v>0</v>
      </c>
      <c r="CB287" s="17">
        <f t="shared" si="312"/>
        <v>0</v>
      </c>
      <c r="CC287" s="17">
        <f t="shared" si="320"/>
        <v>26191.589888999999</v>
      </c>
      <c r="CF287" s="17"/>
      <c r="CG287" s="17"/>
      <c r="CH287" s="17"/>
      <c r="CI287" s="17"/>
    </row>
    <row r="288" spans="1:87" x14ac:dyDescent="0.25">
      <c r="A288" s="366">
        <f t="shared" si="289"/>
        <v>45073</v>
      </c>
      <c r="B288" s="112"/>
      <c r="C288" s="372"/>
      <c r="D288" s="372"/>
      <c r="E288" s="371"/>
      <c r="F288" s="372"/>
      <c r="G288" s="169"/>
      <c r="H288" s="709"/>
      <c r="I288" s="169"/>
      <c r="J288" s="169"/>
      <c r="K288" s="45">
        <f t="shared" si="268"/>
        <v>0</v>
      </c>
      <c r="L288" s="46"/>
      <c r="M288" s="697">
        <f t="shared" si="280"/>
        <v>0</v>
      </c>
      <c r="N288" s="45">
        <v>6</v>
      </c>
      <c r="O288" s="128"/>
      <c r="P288" s="128"/>
      <c r="Q288" s="128"/>
      <c r="R288" s="128"/>
      <c r="S288" s="180"/>
      <c r="T288" s="180"/>
      <c r="U288" s="180"/>
      <c r="V288" s="180"/>
      <c r="W288" s="379"/>
      <c r="X288" s="379"/>
      <c r="Y288" s="379"/>
      <c r="Z288" s="379"/>
      <c r="AA288" s="99">
        <f t="shared" si="309"/>
        <v>0</v>
      </c>
      <c r="AB288" s="175"/>
      <c r="AC288" s="98">
        <f t="shared" si="310"/>
        <v>0</v>
      </c>
      <c r="AD288" s="98">
        <v>5</v>
      </c>
      <c r="AE288" s="107">
        <f t="shared" si="292"/>
        <v>0</v>
      </c>
      <c r="AF288" s="106"/>
      <c r="AG288" s="106">
        <f t="shared" si="293"/>
        <v>0</v>
      </c>
      <c r="AH288" s="106">
        <v>5</v>
      </c>
      <c r="AI288" s="115">
        <f t="shared" si="314"/>
        <v>0</v>
      </c>
      <c r="AJ288" s="114"/>
      <c r="AK288" s="114">
        <f t="shared" si="315"/>
        <v>0</v>
      </c>
      <c r="AL288" s="114">
        <v>5</v>
      </c>
      <c r="AM288" s="95">
        <f t="shared" si="316"/>
        <v>0</v>
      </c>
      <c r="AN288" s="196"/>
      <c r="AO288" s="95">
        <v>0</v>
      </c>
      <c r="AP288" s="40">
        <v>7</v>
      </c>
      <c r="AQ288" s="96">
        <f t="shared" si="294"/>
        <v>0</v>
      </c>
      <c r="AR288" s="96"/>
      <c r="AS288" s="96">
        <f t="shared" si="311"/>
        <v>0</v>
      </c>
      <c r="AT288" s="39">
        <v>5</v>
      </c>
      <c r="AU288" s="77"/>
      <c r="AV288" s="83">
        <f t="shared" si="317"/>
        <v>0</v>
      </c>
      <c r="AW288" s="83"/>
      <c r="AX288" s="83">
        <f t="shared" si="285"/>
        <v>0</v>
      </c>
      <c r="AY288" s="515">
        <v>5</v>
      </c>
      <c r="AZ288" s="48">
        <f t="shared" si="318"/>
        <v>0</v>
      </c>
      <c r="BA288" s="48"/>
      <c r="BB288" s="48">
        <f t="shared" si="313"/>
        <v>0</v>
      </c>
      <c r="BC288" s="48">
        <v>5</v>
      </c>
      <c r="BD288" s="45">
        <f t="shared" si="298"/>
        <v>0</v>
      </c>
      <c r="BE288" s="45"/>
      <c r="BF288" s="46">
        <f t="shared" si="299"/>
        <v>0</v>
      </c>
      <c r="BG288" s="46">
        <v>5</v>
      </c>
      <c r="BH288" s="56">
        <f t="shared" si="321"/>
        <v>0</v>
      </c>
      <c r="BI288" s="56"/>
      <c r="BJ288" s="56">
        <f t="shared" si="322"/>
        <v>0</v>
      </c>
      <c r="BK288" s="516">
        <v>5</v>
      </c>
      <c r="BL288" s="36">
        <f t="shared" si="300"/>
        <v>0</v>
      </c>
      <c r="BM288" s="36"/>
      <c r="BN288" s="122">
        <f t="shared" si="301"/>
        <v>0</v>
      </c>
      <c r="BO288" s="121">
        <v>5</v>
      </c>
      <c r="BP288" s="17">
        <f t="shared" si="303"/>
        <v>0</v>
      </c>
      <c r="BQ288" s="17">
        <f t="shared" si="250"/>
        <v>0</v>
      </c>
      <c r="BR288" s="61"/>
      <c r="BS288" s="268"/>
      <c r="BT288" s="53">
        <f t="shared" si="304"/>
        <v>0</v>
      </c>
      <c r="BU288" s="200"/>
      <c r="BV288" s="71"/>
      <c r="BW288" s="18"/>
      <c r="BX288" s="18"/>
      <c r="BY288" s="17">
        <f t="shared" si="319"/>
        <v>0</v>
      </c>
      <c r="BZ288" s="17">
        <f t="shared" si="288"/>
        <v>26191.589888999999</v>
      </c>
      <c r="CA288" s="17"/>
      <c r="CB288" s="17">
        <f t="shared" si="312"/>
        <v>0</v>
      </c>
      <c r="CC288" s="17">
        <f t="shared" si="320"/>
        <v>26191.589888999999</v>
      </c>
      <c r="CF288" s="17"/>
      <c r="CG288" s="17"/>
      <c r="CH288" s="17"/>
      <c r="CI288" s="17"/>
    </row>
    <row r="289" spans="1:87" x14ac:dyDescent="0.25">
      <c r="A289" s="366">
        <f t="shared" si="289"/>
        <v>45074</v>
      </c>
      <c r="B289" s="112"/>
      <c r="C289" s="372"/>
      <c r="D289" s="372"/>
      <c r="E289" s="371"/>
      <c r="F289" s="372"/>
      <c r="G289" s="169"/>
      <c r="H289" s="709"/>
      <c r="I289" s="169"/>
      <c r="J289" s="169"/>
      <c r="K289" s="45">
        <f t="shared" si="268"/>
        <v>0</v>
      </c>
      <c r="L289" s="46"/>
      <c r="M289" s="697">
        <f t="shared" si="280"/>
        <v>0</v>
      </c>
      <c r="N289" s="45">
        <v>6</v>
      </c>
      <c r="O289" s="128"/>
      <c r="P289" s="128"/>
      <c r="Q289" s="128"/>
      <c r="R289" s="128"/>
      <c r="S289" s="180"/>
      <c r="T289" s="180"/>
      <c r="U289" s="180"/>
      <c r="V289" s="180"/>
      <c r="W289" s="379"/>
      <c r="X289" s="379"/>
      <c r="Y289" s="379"/>
      <c r="Z289" s="379"/>
      <c r="AA289" s="99">
        <f t="shared" si="309"/>
        <v>0</v>
      </c>
      <c r="AB289" s="175"/>
      <c r="AC289" s="98">
        <f t="shared" si="310"/>
        <v>0</v>
      </c>
      <c r="AD289" s="98">
        <v>5</v>
      </c>
      <c r="AE289" s="107">
        <f t="shared" si="292"/>
        <v>0</v>
      </c>
      <c r="AF289" s="106"/>
      <c r="AG289" s="106">
        <f t="shared" si="293"/>
        <v>0</v>
      </c>
      <c r="AH289" s="106">
        <v>5</v>
      </c>
      <c r="AI289" s="115">
        <f t="shared" si="314"/>
        <v>0</v>
      </c>
      <c r="AJ289" s="114"/>
      <c r="AK289" s="114">
        <f t="shared" si="315"/>
        <v>0</v>
      </c>
      <c r="AL289" s="114">
        <v>5</v>
      </c>
      <c r="AM289" s="95">
        <f t="shared" si="316"/>
        <v>0</v>
      </c>
      <c r="AN289" s="196"/>
      <c r="AO289" s="95">
        <v>0</v>
      </c>
      <c r="AP289" s="40">
        <v>7</v>
      </c>
      <c r="AQ289" s="96">
        <f t="shared" si="294"/>
        <v>0</v>
      </c>
      <c r="AR289" s="96"/>
      <c r="AS289" s="96">
        <f t="shared" si="311"/>
        <v>0</v>
      </c>
      <c r="AT289" s="39">
        <v>5</v>
      </c>
      <c r="AU289" s="77"/>
      <c r="AV289" s="83">
        <f t="shared" si="317"/>
        <v>0</v>
      </c>
      <c r="AW289" s="83"/>
      <c r="AX289" s="83">
        <f t="shared" si="285"/>
        <v>0</v>
      </c>
      <c r="AY289" s="515">
        <v>5</v>
      </c>
      <c r="AZ289" s="48">
        <f t="shared" si="318"/>
        <v>0</v>
      </c>
      <c r="BA289" s="48"/>
      <c r="BB289" s="48">
        <f t="shared" si="313"/>
        <v>0</v>
      </c>
      <c r="BC289" s="48">
        <v>5</v>
      </c>
      <c r="BD289" s="45">
        <f t="shared" si="298"/>
        <v>0</v>
      </c>
      <c r="BE289" s="45"/>
      <c r="BF289" s="46">
        <f t="shared" si="299"/>
        <v>0</v>
      </c>
      <c r="BG289" s="46">
        <v>5</v>
      </c>
      <c r="BH289" s="56">
        <f t="shared" si="321"/>
        <v>0</v>
      </c>
      <c r="BI289" s="56"/>
      <c r="BJ289" s="56">
        <f t="shared" si="322"/>
        <v>0</v>
      </c>
      <c r="BK289" s="516">
        <v>5</v>
      </c>
      <c r="BL289" s="36">
        <f t="shared" si="300"/>
        <v>0</v>
      </c>
      <c r="BM289" s="36"/>
      <c r="BN289" s="122">
        <f t="shared" si="301"/>
        <v>0</v>
      </c>
      <c r="BO289" s="121">
        <v>5</v>
      </c>
      <c r="BP289" s="17">
        <f t="shared" si="303"/>
        <v>0</v>
      </c>
      <c r="BQ289" s="17">
        <f t="shared" si="250"/>
        <v>0</v>
      </c>
      <c r="BR289" s="61"/>
      <c r="BS289" s="268"/>
      <c r="BT289" s="53">
        <f t="shared" si="304"/>
        <v>0</v>
      </c>
      <c r="BU289" s="200"/>
      <c r="BV289" s="71"/>
      <c r="BW289" s="18"/>
      <c r="BX289" s="18"/>
      <c r="BY289" s="17">
        <f t="shared" si="319"/>
        <v>0</v>
      </c>
      <c r="BZ289" s="17">
        <f t="shared" si="288"/>
        <v>26191.589888999999</v>
      </c>
      <c r="CA289" s="17"/>
      <c r="CB289" s="17">
        <f t="shared" si="312"/>
        <v>0</v>
      </c>
      <c r="CC289" s="17">
        <f t="shared" si="320"/>
        <v>26191.589888999999</v>
      </c>
      <c r="CF289" s="17"/>
      <c r="CG289" s="17"/>
      <c r="CH289" s="17"/>
      <c r="CI289" s="17"/>
    </row>
    <row r="290" spans="1:87" x14ac:dyDescent="0.25">
      <c r="A290" s="366">
        <f t="shared" si="289"/>
        <v>45075</v>
      </c>
      <c r="B290" s="112"/>
      <c r="C290" s="372"/>
      <c r="D290" s="372"/>
      <c r="E290" s="371"/>
      <c r="F290" s="372"/>
      <c r="G290" s="169"/>
      <c r="H290" s="709"/>
      <c r="I290" s="169"/>
      <c r="J290" s="169"/>
      <c r="K290" s="45">
        <f t="shared" si="268"/>
        <v>0</v>
      </c>
      <c r="L290" s="46"/>
      <c r="M290" s="697">
        <f t="shared" si="280"/>
        <v>0</v>
      </c>
      <c r="N290" s="45">
        <v>6</v>
      </c>
      <c r="O290" s="128"/>
      <c r="P290" s="128"/>
      <c r="Q290" s="128"/>
      <c r="R290" s="128"/>
      <c r="S290" s="180"/>
      <c r="T290" s="180"/>
      <c r="U290" s="180"/>
      <c r="V290" s="180"/>
      <c r="W290" s="379"/>
      <c r="X290" s="379"/>
      <c r="Y290" s="379"/>
      <c r="Z290" s="379"/>
      <c r="AA290" s="99">
        <f t="shared" si="309"/>
        <v>0</v>
      </c>
      <c r="AB290" s="175"/>
      <c r="AC290" s="98">
        <f t="shared" si="310"/>
        <v>0</v>
      </c>
      <c r="AD290" s="98">
        <v>5</v>
      </c>
      <c r="AE290" s="107">
        <f t="shared" si="292"/>
        <v>0</v>
      </c>
      <c r="AF290" s="106"/>
      <c r="AG290" s="106">
        <f t="shared" si="293"/>
        <v>0</v>
      </c>
      <c r="AH290" s="106">
        <v>5</v>
      </c>
      <c r="AI290" s="115">
        <f t="shared" si="314"/>
        <v>0</v>
      </c>
      <c r="AJ290" s="114"/>
      <c r="AK290" s="114">
        <f t="shared" si="315"/>
        <v>0</v>
      </c>
      <c r="AL290" s="114">
        <v>5</v>
      </c>
      <c r="AM290" s="95">
        <f t="shared" si="316"/>
        <v>0</v>
      </c>
      <c r="AN290" s="196"/>
      <c r="AO290" s="95">
        <v>0</v>
      </c>
      <c r="AP290" s="40">
        <v>7</v>
      </c>
      <c r="AQ290" s="96">
        <f t="shared" si="294"/>
        <v>0</v>
      </c>
      <c r="AR290" s="96"/>
      <c r="AS290" s="96">
        <f t="shared" si="311"/>
        <v>0</v>
      </c>
      <c r="AT290" s="39">
        <v>5</v>
      </c>
      <c r="AU290" s="77"/>
      <c r="AV290" s="83">
        <f t="shared" si="317"/>
        <v>0</v>
      </c>
      <c r="AW290" s="83"/>
      <c r="AX290" s="83">
        <f t="shared" si="285"/>
        <v>0</v>
      </c>
      <c r="AY290" s="515">
        <v>5</v>
      </c>
      <c r="AZ290" s="48">
        <f t="shared" si="318"/>
        <v>0</v>
      </c>
      <c r="BA290" s="48"/>
      <c r="BB290" s="48">
        <f t="shared" si="313"/>
        <v>0</v>
      </c>
      <c r="BC290" s="48">
        <v>5</v>
      </c>
      <c r="BD290" s="45">
        <f t="shared" si="298"/>
        <v>0</v>
      </c>
      <c r="BE290" s="45"/>
      <c r="BF290" s="46">
        <f t="shared" si="299"/>
        <v>0</v>
      </c>
      <c r="BG290" s="46">
        <v>5</v>
      </c>
      <c r="BH290" s="56">
        <f t="shared" si="321"/>
        <v>0</v>
      </c>
      <c r="BI290" s="56"/>
      <c r="BJ290" s="56">
        <f t="shared" si="322"/>
        <v>0</v>
      </c>
      <c r="BK290" s="516">
        <v>5</v>
      </c>
      <c r="BL290" s="36">
        <f t="shared" si="300"/>
        <v>0</v>
      </c>
      <c r="BM290" s="36"/>
      <c r="BN290" s="122">
        <f t="shared" si="301"/>
        <v>0</v>
      </c>
      <c r="BO290" s="121">
        <v>5</v>
      </c>
      <c r="BP290" s="17">
        <f t="shared" si="303"/>
        <v>0</v>
      </c>
      <c r="BQ290" s="17">
        <f t="shared" si="250"/>
        <v>0</v>
      </c>
      <c r="BR290" s="61"/>
      <c r="BS290" s="268"/>
      <c r="BT290" s="53">
        <f t="shared" si="304"/>
        <v>0</v>
      </c>
      <c r="BU290" s="200"/>
      <c r="BV290" s="71"/>
      <c r="BW290" s="18"/>
      <c r="BX290" s="18"/>
      <c r="BY290" s="17">
        <f t="shared" si="319"/>
        <v>0</v>
      </c>
      <c r="BZ290" s="17">
        <f t="shared" si="288"/>
        <v>26191.589888999999</v>
      </c>
      <c r="CA290" s="17"/>
      <c r="CB290" s="17">
        <f t="shared" si="312"/>
        <v>0</v>
      </c>
      <c r="CC290" s="17">
        <f t="shared" si="320"/>
        <v>26191.589888999999</v>
      </c>
      <c r="CF290" s="17"/>
      <c r="CG290" s="17"/>
      <c r="CH290" s="17"/>
      <c r="CI290" s="17"/>
    </row>
    <row r="291" spans="1:87" x14ac:dyDescent="0.25">
      <c r="A291" s="366">
        <f t="shared" si="289"/>
        <v>45076</v>
      </c>
      <c r="B291" s="112"/>
      <c r="C291" s="372"/>
      <c r="D291" s="372"/>
      <c r="E291" s="371"/>
      <c r="F291" s="372"/>
      <c r="G291" s="169"/>
      <c r="H291" s="709"/>
      <c r="I291" s="169"/>
      <c r="J291" s="169"/>
      <c r="K291" s="45">
        <f t="shared" si="268"/>
        <v>0</v>
      </c>
      <c r="L291" s="46"/>
      <c r="M291" s="697">
        <f t="shared" si="280"/>
        <v>0</v>
      </c>
      <c r="N291" s="45">
        <v>6</v>
      </c>
      <c r="O291" s="128"/>
      <c r="P291" s="128"/>
      <c r="Q291" s="128"/>
      <c r="R291" s="128"/>
      <c r="S291" s="180"/>
      <c r="T291" s="180"/>
      <c r="U291" s="180"/>
      <c r="V291" s="180"/>
      <c r="W291" s="379"/>
      <c r="X291" s="379"/>
      <c r="Y291" s="379"/>
      <c r="Z291" s="379"/>
      <c r="AA291" s="99">
        <f t="shared" si="309"/>
        <v>0</v>
      </c>
      <c r="AB291" s="175"/>
      <c r="AC291" s="98">
        <f t="shared" si="310"/>
        <v>0</v>
      </c>
      <c r="AD291" s="98">
        <v>5</v>
      </c>
      <c r="AE291" s="107">
        <f t="shared" si="292"/>
        <v>0</v>
      </c>
      <c r="AF291" s="106"/>
      <c r="AG291" s="106">
        <f t="shared" si="293"/>
        <v>0</v>
      </c>
      <c r="AH291" s="106">
        <v>5</v>
      </c>
      <c r="AI291" s="115">
        <f t="shared" si="314"/>
        <v>0</v>
      </c>
      <c r="AJ291" s="114"/>
      <c r="AK291" s="114">
        <f t="shared" si="315"/>
        <v>0</v>
      </c>
      <c r="AL291" s="114">
        <v>5</v>
      </c>
      <c r="AM291" s="95">
        <f t="shared" si="316"/>
        <v>0</v>
      </c>
      <c r="AN291" s="196"/>
      <c r="AO291" s="95">
        <v>0</v>
      </c>
      <c r="AP291" s="40">
        <v>7</v>
      </c>
      <c r="AQ291" s="96">
        <f t="shared" si="294"/>
        <v>0</v>
      </c>
      <c r="AR291" s="96"/>
      <c r="AS291" s="96">
        <f t="shared" si="311"/>
        <v>0</v>
      </c>
      <c r="AT291" s="39">
        <v>5</v>
      </c>
      <c r="AU291" s="77"/>
      <c r="AV291" s="83">
        <f t="shared" si="317"/>
        <v>0</v>
      </c>
      <c r="AW291" s="83"/>
      <c r="AX291" s="83">
        <f t="shared" si="285"/>
        <v>0</v>
      </c>
      <c r="AY291" s="515">
        <v>5</v>
      </c>
      <c r="AZ291" s="48">
        <f t="shared" si="318"/>
        <v>0</v>
      </c>
      <c r="BA291" s="48"/>
      <c r="BB291" s="48">
        <f t="shared" si="313"/>
        <v>0</v>
      </c>
      <c r="BC291" s="48">
        <v>5</v>
      </c>
      <c r="BD291" s="45">
        <f t="shared" si="298"/>
        <v>0</v>
      </c>
      <c r="BE291" s="45"/>
      <c r="BF291" s="46">
        <f t="shared" si="299"/>
        <v>0</v>
      </c>
      <c r="BG291" s="46">
        <v>5</v>
      </c>
      <c r="BH291" s="56">
        <f t="shared" si="321"/>
        <v>0</v>
      </c>
      <c r="BI291" s="56"/>
      <c r="BJ291" s="56">
        <f t="shared" si="322"/>
        <v>0</v>
      </c>
      <c r="BK291" s="516">
        <v>5</v>
      </c>
      <c r="BL291" s="36">
        <f t="shared" si="300"/>
        <v>0</v>
      </c>
      <c r="BM291" s="36"/>
      <c r="BN291" s="122">
        <f t="shared" si="301"/>
        <v>0</v>
      </c>
      <c r="BO291" s="121">
        <v>5</v>
      </c>
      <c r="BP291" s="17">
        <f t="shared" si="303"/>
        <v>0</v>
      </c>
      <c r="BQ291" s="17">
        <f t="shared" si="250"/>
        <v>0</v>
      </c>
      <c r="BR291" s="61"/>
      <c r="BS291" s="268"/>
      <c r="BT291" s="53">
        <f>BW291+BS291</f>
        <v>0</v>
      </c>
      <c r="BU291" s="200"/>
      <c r="BV291" s="71"/>
      <c r="BW291" s="18"/>
      <c r="BX291" s="18"/>
      <c r="BY291" s="17">
        <f t="shared" si="319"/>
        <v>0</v>
      </c>
      <c r="BZ291" s="17">
        <f t="shared" si="288"/>
        <v>26191.589888999999</v>
      </c>
      <c r="CA291" s="17"/>
      <c r="CB291" s="17">
        <f t="shared" si="312"/>
        <v>0</v>
      </c>
      <c r="CC291" s="17">
        <f t="shared" si="320"/>
        <v>26191.589888999999</v>
      </c>
      <c r="CF291" s="17"/>
      <c r="CG291" s="17"/>
      <c r="CH291" s="17"/>
      <c r="CI291" s="17"/>
    </row>
    <row r="292" spans="1:87" x14ac:dyDescent="0.25">
      <c r="A292" s="366">
        <f t="shared" si="289"/>
        <v>45077</v>
      </c>
      <c r="B292" s="112"/>
      <c r="C292" s="372"/>
      <c r="D292" s="372"/>
      <c r="E292" s="371"/>
      <c r="F292" s="372"/>
      <c r="G292" s="169"/>
      <c r="H292" s="709"/>
      <c r="I292" s="169"/>
      <c r="J292" s="169"/>
      <c r="K292" s="45">
        <f t="shared" si="268"/>
        <v>0</v>
      </c>
      <c r="L292" s="46"/>
      <c r="M292" s="697">
        <f t="shared" si="280"/>
        <v>0</v>
      </c>
      <c r="N292" s="45">
        <v>6</v>
      </c>
      <c r="O292" s="128"/>
      <c r="P292" s="128"/>
      <c r="Q292" s="128"/>
      <c r="R292" s="128"/>
      <c r="S292" s="180"/>
      <c r="T292" s="180"/>
      <c r="U292" s="180"/>
      <c r="V292" s="180"/>
      <c r="W292" s="379"/>
      <c r="X292" s="379"/>
      <c r="Y292" s="379"/>
      <c r="Z292" s="379"/>
      <c r="AA292" s="99">
        <f t="shared" si="309"/>
        <v>0</v>
      </c>
      <c r="AB292" s="175"/>
      <c r="AC292" s="98">
        <f t="shared" si="310"/>
        <v>0</v>
      </c>
      <c r="AD292" s="98">
        <v>5</v>
      </c>
      <c r="AE292" s="107">
        <f t="shared" si="292"/>
        <v>0</v>
      </c>
      <c r="AF292" s="106"/>
      <c r="AG292" s="106">
        <f t="shared" si="293"/>
        <v>0</v>
      </c>
      <c r="AH292" s="106">
        <v>5</v>
      </c>
      <c r="AI292" s="115">
        <f t="shared" si="314"/>
        <v>0</v>
      </c>
      <c r="AJ292" s="114"/>
      <c r="AK292" s="114">
        <f t="shared" si="315"/>
        <v>0</v>
      </c>
      <c r="AL292" s="114">
        <v>5</v>
      </c>
      <c r="AM292" s="95">
        <f t="shared" si="316"/>
        <v>0</v>
      </c>
      <c r="AN292" s="196"/>
      <c r="AO292" s="95">
        <v>0</v>
      </c>
      <c r="AP292" s="40">
        <v>7</v>
      </c>
      <c r="AQ292" s="96">
        <f t="shared" si="294"/>
        <v>0</v>
      </c>
      <c r="AR292" s="96"/>
      <c r="AS292" s="96">
        <f t="shared" si="311"/>
        <v>0</v>
      </c>
      <c r="AT292" s="39">
        <v>5</v>
      </c>
      <c r="AU292" s="77"/>
      <c r="AV292" s="83">
        <f t="shared" si="317"/>
        <v>0</v>
      </c>
      <c r="AW292" s="83"/>
      <c r="AX292" s="83">
        <f t="shared" si="285"/>
        <v>0</v>
      </c>
      <c r="AY292" s="515">
        <v>5</v>
      </c>
      <c r="AZ292" s="48">
        <f t="shared" si="318"/>
        <v>0</v>
      </c>
      <c r="BA292" s="48"/>
      <c r="BB292" s="48">
        <f t="shared" si="313"/>
        <v>0</v>
      </c>
      <c r="BC292" s="48">
        <v>5</v>
      </c>
      <c r="BD292" s="45">
        <f t="shared" si="298"/>
        <v>0</v>
      </c>
      <c r="BE292" s="45"/>
      <c r="BF292" s="46">
        <f t="shared" si="299"/>
        <v>0</v>
      </c>
      <c r="BG292" s="46">
        <v>5</v>
      </c>
      <c r="BH292" s="56">
        <f t="shared" si="321"/>
        <v>0</v>
      </c>
      <c r="BI292" s="56"/>
      <c r="BJ292" s="56">
        <f t="shared" si="322"/>
        <v>0</v>
      </c>
      <c r="BK292" s="516">
        <v>5</v>
      </c>
      <c r="BL292" s="36">
        <f t="shared" si="300"/>
        <v>0</v>
      </c>
      <c r="BM292" s="36"/>
      <c r="BN292" s="122">
        <f t="shared" si="301"/>
        <v>0</v>
      </c>
      <c r="BO292" s="121">
        <v>5</v>
      </c>
      <c r="BP292" s="17">
        <f t="shared" si="303"/>
        <v>0</v>
      </c>
      <c r="BQ292" s="17">
        <f t="shared" si="250"/>
        <v>0</v>
      </c>
      <c r="BR292" s="61"/>
      <c r="BS292" s="268"/>
      <c r="BT292" s="53">
        <f t="shared" si="304"/>
        <v>0</v>
      </c>
      <c r="BU292" s="200"/>
      <c r="BV292" s="71"/>
      <c r="BW292" s="18"/>
      <c r="BX292" s="18"/>
      <c r="BY292" s="17">
        <f t="shared" ref="BY292:BY316" si="323">BT292*1.9835</f>
        <v>0</v>
      </c>
      <c r="BZ292" s="17">
        <f t="shared" si="288"/>
        <v>26191.589888999999</v>
      </c>
      <c r="CA292" s="17"/>
      <c r="CB292" s="17">
        <f t="shared" si="312"/>
        <v>0</v>
      </c>
      <c r="CC292" s="17">
        <f t="shared" ref="CC292:CC316" si="324">CB292+CC291</f>
        <v>26191.589888999999</v>
      </c>
      <c r="CF292" s="17"/>
      <c r="CG292" s="17"/>
      <c r="CH292" s="17"/>
      <c r="CI292" s="17"/>
    </row>
    <row r="293" spans="1:87" x14ac:dyDescent="0.25">
      <c r="A293" s="366">
        <f t="shared" si="289"/>
        <v>45078</v>
      </c>
      <c r="B293" s="112"/>
      <c r="C293" s="372"/>
      <c r="D293" s="372"/>
      <c r="E293" s="371"/>
      <c r="F293" s="372"/>
      <c r="G293" s="169"/>
      <c r="H293" s="709"/>
      <c r="I293" s="169"/>
      <c r="J293" s="169"/>
      <c r="K293" s="45">
        <f t="shared" si="268"/>
        <v>0</v>
      </c>
      <c r="L293" s="46"/>
      <c r="M293" s="697">
        <f t="shared" ref="M293:M306" si="325">K293*N293</f>
        <v>0</v>
      </c>
      <c r="N293" s="45">
        <v>6</v>
      </c>
      <c r="O293" s="128"/>
      <c r="P293" s="128"/>
      <c r="Q293" s="128"/>
      <c r="R293" s="128"/>
      <c r="S293" s="180"/>
      <c r="T293" s="180"/>
      <c r="U293" s="180"/>
      <c r="V293" s="180"/>
      <c r="W293" s="379"/>
      <c r="X293" s="379"/>
      <c r="Y293" s="379"/>
      <c r="Z293" s="379"/>
      <c r="AA293" s="99">
        <f t="shared" ref="AA293:AA310" si="326">AB293*1.9835</f>
        <v>0</v>
      </c>
      <c r="AB293" s="175"/>
      <c r="AC293" s="98">
        <f t="shared" ref="AC293:AC310" si="327">AA293*AD293</f>
        <v>0</v>
      </c>
      <c r="AD293" s="98">
        <v>5</v>
      </c>
      <c r="AE293" s="107">
        <f t="shared" ref="AE293:AE310" si="328">AF293*1.9835</f>
        <v>0</v>
      </c>
      <c r="AF293" s="106"/>
      <c r="AG293" s="106">
        <f t="shared" ref="AG293:AG310" si="329">AE293*AH293</f>
        <v>0</v>
      </c>
      <c r="AH293" s="106">
        <v>5</v>
      </c>
      <c r="AI293" s="115">
        <f t="shared" ref="AI293:AI310" si="330">AJ293*1.9835</f>
        <v>0</v>
      </c>
      <c r="AJ293" s="114"/>
      <c r="AK293" s="114">
        <f t="shared" ref="AK293:AK310" si="331">AI293*AL293</f>
        <v>0</v>
      </c>
      <c r="AL293" s="114">
        <v>5</v>
      </c>
      <c r="AM293" s="95">
        <f t="shared" si="316"/>
        <v>0</v>
      </c>
      <c r="AN293" s="196"/>
      <c r="AO293" s="95">
        <v>0</v>
      </c>
      <c r="AP293" s="40">
        <v>7</v>
      </c>
      <c r="AQ293" s="39">
        <f t="shared" si="294"/>
        <v>0</v>
      </c>
      <c r="AR293" s="96"/>
      <c r="AS293" s="96">
        <f t="shared" si="311"/>
        <v>0</v>
      </c>
      <c r="AT293" s="39">
        <v>5</v>
      </c>
      <c r="AU293" s="77"/>
      <c r="AV293" s="83">
        <f t="shared" ref="AV293:AV317" si="332">AW293*1.9835</f>
        <v>0</v>
      </c>
      <c r="AW293" s="83"/>
      <c r="AX293" s="83">
        <f t="shared" ref="AX293:AX317" si="333">AV293*AY293</f>
        <v>0</v>
      </c>
      <c r="AY293" s="515">
        <v>5</v>
      </c>
      <c r="AZ293" s="48">
        <f t="shared" si="318"/>
        <v>0</v>
      </c>
      <c r="BA293" s="48"/>
      <c r="BB293" s="48">
        <f t="shared" si="313"/>
        <v>0</v>
      </c>
      <c r="BC293" s="48">
        <v>5</v>
      </c>
      <c r="BD293" s="45">
        <f t="shared" si="298"/>
        <v>0</v>
      </c>
      <c r="BE293" s="45"/>
      <c r="BF293" s="46">
        <f t="shared" si="299"/>
        <v>0</v>
      </c>
      <c r="BG293" s="46">
        <v>5</v>
      </c>
      <c r="BH293" s="56">
        <f t="shared" si="321"/>
        <v>0</v>
      </c>
      <c r="BI293" s="56"/>
      <c r="BJ293" s="56">
        <f t="shared" si="322"/>
        <v>0</v>
      </c>
      <c r="BK293" s="516">
        <v>5</v>
      </c>
      <c r="BL293" s="36">
        <f t="shared" si="300"/>
        <v>0</v>
      </c>
      <c r="BM293" s="36"/>
      <c r="BN293" s="122">
        <f t="shared" si="301"/>
        <v>0</v>
      </c>
      <c r="BO293" s="121">
        <v>5</v>
      </c>
      <c r="BP293" s="17">
        <f t="shared" si="303"/>
        <v>0</v>
      </c>
      <c r="BQ293" s="17">
        <f t="shared" ref="BQ293:BQ316" si="334">BL293+BH293+AZ293+AQ293+AM293+AI293+BD293+AE293+AA293+K293+G293+W293+AV293+S293+O293+C293</f>
        <v>0</v>
      </c>
      <c r="BR293" s="61"/>
      <c r="BS293" s="268"/>
      <c r="BT293" s="53">
        <f t="shared" si="304"/>
        <v>0</v>
      </c>
      <c r="BU293" s="200"/>
      <c r="BV293" s="71"/>
      <c r="BW293" s="18"/>
      <c r="BX293" s="18"/>
      <c r="BY293" s="17">
        <f t="shared" si="323"/>
        <v>0</v>
      </c>
      <c r="BZ293" s="17">
        <f t="shared" si="288"/>
        <v>26191.589888999999</v>
      </c>
      <c r="CA293" s="17"/>
      <c r="CB293" s="17">
        <f t="shared" si="312"/>
        <v>0</v>
      </c>
      <c r="CC293" s="17">
        <f t="shared" si="324"/>
        <v>26191.589888999999</v>
      </c>
      <c r="CF293" s="17"/>
      <c r="CG293" s="17"/>
      <c r="CH293" s="17"/>
      <c r="CI293" s="17"/>
    </row>
    <row r="294" spans="1:87" x14ac:dyDescent="0.25">
      <c r="A294" s="366">
        <f t="shared" si="289"/>
        <v>45079</v>
      </c>
      <c r="B294" s="112"/>
      <c r="C294" s="372"/>
      <c r="D294" s="372"/>
      <c r="E294" s="371"/>
      <c r="F294" s="372"/>
      <c r="G294" s="169"/>
      <c r="H294" s="709"/>
      <c r="I294" s="169"/>
      <c r="J294" s="169"/>
      <c r="K294" s="45">
        <f t="shared" si="268"/>
        <v>0</v>
      </c>
      <c r="L294" s="46"/>
      <c r="M294" s="697">
        <f t="shared" si="325"/>
        <v>0</v>
      </c>
      <c r="N294" s="45">
        <v>6</v>
      </c>
      <c r="O294" s="128"/>
      <c r="P294" s="128"/>
      <c r="Q294" s="128"/>
      <c r="R294" s="128"/>
      <c r="S294" s="180"/>
      <c r="T294" s="180"/>
      <c r="U294" s="180"/>
      <c r="V294" s="180"/>
      <c r="W294" s="379"/>
      <c r="X294" s="379"/>
      <c r="Y294" s="379"/>
      <c r="Z294" s="379"/>
      <c r="AA294" s="99">
        <f t="shared" si="326"/>
        <v>0</v>
      </c>
      <c r="AB294" s="175"/>
      <c r="AC294" s="98">
        <f t="shared" si="327"/>
        <v>0</v>
      </c>
      <c r="AD294" s="98">
        <v>5</v>
      </c>
      <c r="AE294" s="107">
        <f t="shared" si="328"/>
        <v>0</v>
      </c>
      <c r="AF294" s="106"/>
      <c r="AG294" s="106">
        <f t="shared" si="329"/>
        <v>0</v>
      </c>
      <c r="AH294" s="106">
        <v>5</v>
      </c>
      <c r="AI294" s="115">
        <f t="shared" si="330"/>
        <v>0</v>
      </c>
      <c r="AJ294" s="114"/>
      <c r="AK294" s="114">
        <f t="shared" si="331"/>
        <v>0</v>
      </c>
      <c r="AL294" s="114">
        <v>5</v>
      </c>
      <c r="AM294" s="95">
        <f t="shared" si="316"/>
        <v>0</v>
      </c>
      <c r="AN294" s="196"/>
      <c r="AO294" s="95">
        <v>0</v>
      </c>
      <c r="AP294" s="40">
        <v>7</v>
      </c>
      <c r="AQ294" s="39">
        <f t="shared" si="294"/>
        <v>0</v>
      </c>
      <c r="AR294" s="96"/>
      <c r="AS294" s="96">
        <f t="shared" si="311"/>
        <v>0</v>
      </c>
      <c r="AT294" s="39">
        <v>5</v>
      </c>
      <c r="AU294" s="77"/>
      <c r="AV294" s="83">
        <f t="shared" si="332"/>
        <v>0</v>
      </c>
      <c r="AW294" s="83"/>
      <c r="AX294" s="83">
        <f t="shared" si="333"/>
        <v>0</v>
      </c>
      <c r="AY294" s="515">
        <v>5</v>
      </c>
      <c r="AZ294" s="48">
        <f t="shared" si="318"/>
        <v>0</v>
      </c>
      <c r="BA294" s="48"/>
      <c r="BB294" s="48">
        <f t="shared" si="313"/>
        <v>0</v>
      </c>
      <c r="BC294" s="48">
        <v>5</v>
      </c>
      <c r="BD294" s="45">
        <f t="shared" si="298"/>
        <v>0</v>
      </c>
      <c r="BE294" s="45"/>
      <c r="BF294" s="46">
        <f t="shared" si="299"/>
        <v>0</v>
      </c>
      <c r="BG294" s="46">
        <v>5</v>
      </c>
      <c r="BH294" s="56">
        <f t="shared" si="321"/>
        <v>0</v>
      </c>
      <c r="BI294" s="56"/>
      <c r="BJ294" s="56">
        <f t="shared" si="322"/>
        <v>0</v>
      </c>
      <c r="BK294" s="516">
        <v>5</v>
      </c>
      <c r="BL294" s="36">
        <f t="shared" si="300"/>
        <v>0</v>
      </c>
      <c r="BM294" s="36"/>
      <c r="BN294" s="122">
        <f t="shared" si="301"/>
        <v>0</v>
      </c>
      <c r="BO294" s="121">
        <v>5</v>
      </c>
      <c r="BP294" s="17">
        <f t="shared" si="303"/>
        <v>0</v>
      </c>
      <c r="BQ294" s="17">
        <f t="shared" si="334"/>
        <v>0</v>
      </c>
      <c r="BR294" s="61"/>
      <c r="BS294" s="268"/>
      <c r="BT294" s="53">
        <f t="shared" si="304"/>
        <v>0</v>
      </c>
      <c r="BU294" s="200"/>
      <c r="BV294" s="71"/>
      <c r="BW294" s="18"/>
      <c r="BX294" s="18"/>
      <c r="BY294" s="17">
        <f t="shared" si="323"/>
        <v>0</v>
      </c>
      <c r="BZ294" s="17">
        <f t="shared" si="288"/>
        <v>26191.589888999999</v>
      </c>
      <c r="CA294" s="17"/>
      <c r="CB294" s="17">
        <f t="shared" si="312"/>
        <v>0</v>
      </c>
      <c r="CC294" s="17">
        <f t="shared" si="324"/>
        <v>26191.589888999999</v>
      </c>
      <c r="CF294" s="17"/>
      <c r="CG294" s="17"/>
      <c r="CH294" s="17"/>
      <c r="CI294" s="17"/>
    </row>
    <row r="295" spans="1:87" x14ac:dyDescent="0.25">
      <c r="A295" s="366">
        <f t="shared" si="289"/>
        <v>45080</v>
      </c>
      <c r="B295" s="112"/>
      <c r="C295" s="372"/>
      <c r="D295" s="372"/>
      <c r="E295" s="371"/>
      <c r="F295" s="372"/>
      <c r="G295" s="169"/>
      <c r="H295" s="709"/>
      <c r="I295" s="169"/>
      <c r="J295" s="169"/>
      <c r="K295" s="45">
        <f t="shared" si="268"/>
        <v>0</v>
      </c>
      <c r="L295" s="46"/>
      <c r="M295" s="697">
        <f t="shared" si="325"/>
        <v>0</v>
      </c>
      <c r="N295" s="45">
        <v>6</v>
      </c>
      <c r="O295" s="128"/>
      <c r="P295" s="128"/>
      <c r="Q295" s="128"/>
      <c r="R295" s="128"/>
      <c r="S295" s="180"/>
      <c r="T295" s="180"/>
      <c r="U295" s="180"/>
      <c r="V295" s="180"/>
      <c r="W295" s="379"/>
      <c r="X295" s="379"/>
      <c r="Y295" s="379"/>
      <c r="Z295" s="379"/>
      <c r="AA295" s="99">
        <f t="shared" si="326"/>
        <v>0</v>
      </c>
      <c r="AB295" s="175"/>
      <c r="AC295" s="98">
        <f t="shared" si="327"/>
        <v>0</v>
      </c>
      <c r="AD295" s="98">
        <v>5</v>
      </c>
      <c r="AE295" s="107">
        <f t="shared" si="328"/>
        <v>0</v>
      </c>
      <c r="AF295" s="106"/>
      <c r="AG295" s="106">
        <f t="shared" si="329"/>
        <v>0</v>
      </c>
      <c r="AH295" s="106">
        <v>5</v>
      </c>
      <c r="AI295" s="115">
        <f t="shared" si="330"/>
        <v>0</v>
      </c>
      <c r="AJ295" s="114"/>
      <c r="AK295" s="114">
        <f t="shared" si="331"/>
        <v>0</v>
      </c>
      <c r="AL295" s="114">
        <v>5</v>
      </c>
      <c r="AM295" s="95">
        <f t="shared" si="316"/>
        <v>0</v>
      </c>
      <c r="AN295" s="196"/>
      <c r="AO295" s="95">
        <v>0</v>
      </c>
      <c r="AP295" s="40">
        <v>7</v>
      </c>
      <c r="AQ295" s="39">
        <f t="shared" si="294"/>
        <v>0</v>
      </c>
      <c r="AR295" s="96"/>
      <c r="AS295" s="96">
        <f t="shared" si="311"/>
        <v>0</v>
      </c>
      <c r="AT295" s="39">
        <v>5</v>
      </c>
      <c r="AU295" s="77"/>
      <c r="AV295" s="83">
        <f t="shared" si="332"/>
        <v>0</v>
      </c>
      <c r="AW295" s="83"/>
      <c r="AX295" s="83">
        <f t="shared" si="333"/>
        <v>0</v>
      </c>
      <c r="AY295" s="515">
        <v>5</v>
      </c>
      <c r="AZ295" s="48">
        <f t="shared" si="318"/>
        <v>0</v>
      </c>
      <c r="BA295" s="48"/>
      <c r="BB295" s="48">
        <f t="shared" si="313"/>
        <v>0</v>
      </c>
      <c r="BC295" s="48">
        <v>5</v>
      </c>
      <c r="BD295" s="45">
        <f t="shared" si="298"/>
        <v>0</v>
      </c>
      <c r="BE295" s="45"/>
      <c r="BF295" s="46">
        <f t="shared" si="299"/>
        <v>0</v>
      </c>
      <c r="BG295" s="46">
        <v>5</v>
      </c>
      <c r="BH295" s="56">
        <f t="shared" si="321"/>
        <v>0</v>
      </c>
      <c r="BI295" s="56"/>
      <c r="BJ295" s="56">
        <f t="shared" si="322"/>
        <v>0</v>
      </c>
      <c r="BK295" s="516">
        <v>5</v>
      </c>
      <c r="BL295" s="36">
        <f t="shared" si="300"/>
        <v>0</v>
      </c>
      <c r="BM295" s="36"/>
      <c r="BN295" s="122">
        <f t="shared" si="301"/>
        <v>0</v>
      </c>
      <c r="BO295" s="121">
        <v>5</v>
      </c>
      <c r="BP295" s="17">
        <f t="shared" si="303"/>
        <v>0</v>
      </c>
      <c r="BQ295" s="17">
        <f t="shared" si="334"/>
        <v>0</v>
      </c>
      <c r="BR295" s="61"/>
      <c r="BS295" s="268"/>
      <c r="BT295" s="53">
        <f t="shared" si="304"/>
        <v>0</v>
      </c>
      <c r="BU295" s="200"/>
      <c r="BV295" s="71"/>
      <c r="BW295" s="18"/>
      <c r="BX295" s="18"/>
      <c r="BY295" s="17">
        <f t="shared" si="323"/>
        <v>0</v>
      </c>
      <c r="BZ295" s="17">
        <f t="shared" si="288"/>
        <v>26191.589888999999</v>
      </c>
      <c r="CA295" s="17"/>
      <c r="CB295" s="17">
        <f t="shared" si="312"/>
        <v>0</v>
      </c>
      <c r="CC295" s="17">
        <f t="shared" si="324"/>
        <v>26191.589888999999</v>
      </c>
      <c r="CF295" s="17"/>
      <c r="CG295" s="17"/>
      <c r="CH295" s="17"/>
      <c r="CI295" s="17"/>
    </row>
    <row r="296" spans="1:87" x14ac:dyDescent="0.25">
      <c r="A296" s="366">
        <f t="shared" si="289"/>
        <v>45081</v>
      </c>
      <c r="B296" s="112"/>
      <c r="C296" s="372"/>
      <c r="D296" s="372"/>
      <c r="E296" s="371"/>
      <c r="F296" s="372"/>
      <c r="G296" s="169"/>
      <c r="H296" s="709"/>
      <c r="I296" s="169"/>
      <c r="J296" s="169"/>
      <c r="K296" s="45">
        <f t="shared" si="268"/>
        <v>0</v>
      </c>
      <c r="L296" s="46"/>
      <c r="M296" s="697">
        <f t="shared" si="325"/>
        <v>0</v>
      </c>
      <c r="N296" s="45">
        <v>6</v>
      </c>
      <c r="O296" s="128"/>
      <c r="P296" s="128"/>
      <c r="Q296" s="128"/>
      <c r="R296" s="128"/>
      <c r="S296" s="180"/>
      <c r="T296" s="180"/>
      <c r="U296" s="180"/>
      <c r="V296" s="180"/>
      <c r="W296" s="379"/>
      <c r="X296" s="379"/>
      <c r="Y296" s="379"/>
      <c r="Z296" s="379"/>
      <c r="AA296" s="99">
        <f t="shared" si="326"/>
        <v>0</v>
      </c>
      <c r="AB296" s="175"/>
      <c r="AC296" s="98">
        <f t="shared" si="327"/>
        <v>0</v>
      </c>
      <c r="AD296" s="98">
        <v>5</v>
      </c>
      <c r="AE296" s="107">
        <f t="shared" si="328"/>
        <v>0</v>
      </c>
      <c r="AF296" s="106"/>
      <c r="AG296" s="106">
        <f t="shared" si="329"/>
        <v>0</v>
      </c>
      <c r="AH296" s="106">
        <v>5</v>
      </c>
      <c r="AI296" s="115">
        <f t="shared" si="330"/>
        <v>0</v>
      </c>
      <c r="AJ296" s="114"/>
      <c r="AK296" s="114">
        <f t="shared" si="331"/>
        <v>0</v>
      </c>
      <c r="AL296" s="114">
        <v>5</v>
      </c>
      <c r="AM296" s="95">
        <f t="shared" si="316"/>
        <v>0</v>
      </c>
      <c r="AN296" s="196"/>
      <c r="AO296" s="95">
        <v>0</v>
      </c>
      <c r="AP296" s="40">
        <v>7</v>
      </c>
      <c r="AQ296" s="39">
        <f t="shared" si="294"/>
        <v>0</v>
      </c>
      <c r="AR296" s="96"/>
      <c r="AS296" s="96">
        <f t="shared" si="311"/>
        <v>0</v>
      </c>
      <c r="AT296" s="39">
        <v>5</v>
      </c>
      <c r="AU296" s="77"/>
      <c r="AV296" s="83">
        <f t="shared" si="332"/>
        <v>0</v>
      </c>
      <c r="AW296" s="83"/>
      <c r="AX296" s="83">
        <f t="shared" si="333"/>
        <v>0</v>
      </c>
      <c r="AY296" s="515">
        <v>5</v>
      </c>
      <c r="AZ296" s="48">
        <f>BA296*1.9835</f>
        <v>0</v>
      </c>
      <c r="BA296" s="48"/>
      <c r="BB296" s="48">
        <f t="shared" si="313"/>
        <v>0</v>
      </c>
      <c r="BC296" s="48">
        <v>5</v>
      </c>
      <c r="BD296" s="45">
        <f t="shared" si="298"/>
        <v>0</v>
      </c>
      <c r="BE296" s="45"/>
      <c r="BF296" s="46">
        <f t="shared" si="299"/>
        <v>0</v>
      </c>
      <c r="BG296" s="46">
        <v>5</v>
      </c>
      <c r="BH296" s="56">
        <f t="shared" si="321"/>
        <v>0</v>
      </c>
      <c r="BI296" s="56"/>
      <c r="BJ296" s="56">
        <f t="shared" si="322"/>
        <v>0</v>
      </c>
      <c r="BK296" s="516">
        <v>5</v>
      </c>
      <c r="BL296" s="36">
        <f t="shared" si="300"/>
        <v>0</v>
      </c>
      <c r="BM296" s="36"/>
      <c r="BN296" s="122">
        <f t="shared" si="301"/>
        <v>0</v>
      </c>
      <c r="BO296" s="121">
        <v>5</v>
      </c>
      <c r="BP296" s="17">
        <f t="shared" si="303"/>
        <v>0</v>
      </c>
      <c r="BQ296" s="17">
        <f t="shared" si="334"/>
        <v>0</v>
      </c>
      <c r="BR296" s="61"/>
      <c r="BS296" s="268"/>
      <c r="BT296" s="53">
        <f t="shared" si="304"/>
        <v>0</v>
      </c>
      <c r="BU296" s="200"/>
      <c r="BV296" s="71"/>
      <c r="BW296" s="18"/>
      <c r="BX296" s="18"/>
      <c r="BY296" s="17">
        <f t="shared" si="323"/>
        <v>0</v>
      </c>
      <c r="BZ296" s="17">
        <f t="shared" si="288"/>
        <v>26191.589888999999</v>
      </c>
      <c r="CA296" s="17"/>
      <c r="CB296" s="17">
        <f t="shared" si="312"/>
        <v>0</v>
      </c>
      <c r="CC296" s="17">
        <f t="shared" si="324"/>
        <v>26191.589888999999</v>
      </c>
      <c r="CF296" s="17"/>
      <c r="CG296" s="17"/>
      <c r="CH296" s="17"/>
      <c r="CI296" s="17"/>
    </row>
    <row r="297" spans="1:87" x14ac:dyDescent="0.25">
      <c r="A297" s="366">
        <f t="shared" si="289"/>
        <v>45082</v>
      </c>
      <c r="B297" s="112"/>
      <c r="C297" s="372"/>
      <c r="D297" s="372"/>
      <c r="E297" s="371"/>
      <c r="F297" s="372"/>
      <c r="G297" s="169"/>
      <c r="H297" s="709"/>
      <c r="I297" s="169"/>
      <c r="J297" s="169"/>
      <c r="K297" s="45">
        <f t="shared" si="268"/>
        <v>0</v>
      </c>
      <c r="L297" s="46"/>
      <c r="M297" s="697">
        <f t="shared" si="325"/>
        <v>0</v>
      </c>
      <c r="N297" s="45">
        <v>6</v>
      </c>
      <c r="O297" s="128"/>
      <c r="P297" s="128"/>
      <c r="Q297" s="128"/>
      <c r="R297" s="128"/>
      <c r="S297" s="180"/>
      <c r="T297" s="180"/>
      <c r="U297" s="180"/>
      <c r="V297" s="180"/>
      <c r="W297" s="379"/>
      <c r="X297" s="379"/>
      <c r="Y297" s="379"/>
      <c r="Z297" s="379"/>
      <c r="AA297" s="99">
        <f t="shared" si="326"/>
        <v>0</v>
      </c>
      <c r="AB297" s="175"/>
      <c r="AC297" s="98">
        <f t="shared" si="327"/>
        <v>0</v>
      </c>
      <c r="AD297" s="98">
        <v>5</v>
      </c>
      <c r="AE297" s="107">
        <f t="shared" si="328"/>
        <v>0</v>
      </c>
      <c r="AF297" s="106"/>
      <c r="AG297" s="106">
        <f t="shared" si="329"/>
        <v>0</v>
      </c>
      <c r="AH297" s="106">
        <v>5</v>
      </c>
      <c r="AI297" s="115">
        <f t="shared" si="330"/>
        <v>0</v>
      </c>
      <c r="AJ297" s="114"/>
      <c r="AK297" s="114">
        <f t="shared" si="331"/>
        <v>0</v>
      </c>
      <c r="AL297" s="114">
        <v>5</v>
      </c>
      <c r="AM297" s="95">
        <f>AN297*1.9835</f>
        <v>0</v>
      </c>
      <c r="AN297" s="196"/>
      <c r="AO297" s="95">
        <v>0</v>
      </c>
      <c r="AP297" s="40">
        <v>7</v>
      </c>
      <c r="AQ297" s="39">
        <f t="shared" si="294"/>
        <v>0</v>
      </c>
      <c r="AR297" s="96"/>
      <c r="AS297" s="96">
        <f t="shared" si="311"/>
        <v>0</v>
      </c>
      <c r="AT297" s="39">
        <v>5</v>
      </c>
      <c r="AU297" s="77"/>
      <c r="AV297" s="83">
        <f t="shared" si="332"/>
        <v>0</v>
      </c>
      <c r="AW297" s="83"/>
      <c r="AX297" s="83">
        <f t="shared" si="333"/>
        <v>0</v>
      </c>
      <c r="AY297" s="515">
        <v>5</v>
      </c>
      <c r="AZ297" s="48">
        <f>BA297*1.9835</f>
        <v>0</v>
      </c>
      <c r="BA297" s="48"/>
      <c r="BB297" s="48">
        <f t="shared" si="313"/>
        <v>0</v>
      </c>
      <c r="BC297" s="48">
        <v>5</v>
      </c>
      <c r="BD297" s="45">
        <f t="shared" si="298"/>
        <v>0</v>
      </c>
      <c r="BE297" s="45"/>
      <c r="BF297" s="46">
        <f t="shared" si="299"/>
        <v>0</v>
      </c>
      <c r="BG297" s="46">
        <v>5</v>
      </c>
      <c r="BH297" s="56">
        <f t="shared" si="321"/>
        <v>0</v>
      </c>
      <c r="BI297" s="56"/>
      <c r="BJ297" s="56">
        <f t="shared" si="322"/>
        <v>0</v>
      </c>
      <c r="BK297" s="516">
        <v>5</v>
      </c>
      <c r="BL297" s="36">
        <f t="shared" si="300"/>
        <v>0</v>
      </c>
      <c r="BM297" s="36"/>
      <c r="BN297" s="122">
        <f t="shared" si="301"/>
        <v>0</v>
      </c>
      <c r="BO297" s="121">
        <v>5</v>
      </c>
      <c r="BP297" s="17">
        <f t="shared" si="303"/>
        <v>0</v>
      </c>
      <c r="BQ297" s="17">
        <f t="shared" si="334"/>
        <v>0</v>
      </c>
      <c r="BR297" s="61"/>
      <c r="BS297" s="268"/>
      <c r="BT297" s="53">
        <f t="shared" si="304"/>
        <v>0</v>
      </c>
      <c r="BU297" s="200"/>
      <c r="BV297" s="71"/>
      <c r="BW297" s="18"/>
      <c r="BX297" s="18"/>
      <c r="BY297" s="17">
        <f t="shared" si="323"/>
        <v>0</v>
      </c>
      <c r="BZ297" s="17">
        <f t="shared" si="288"/>
        <v>26191.589888999999</v>
      </c>
      <c r="CA297" s="17"/>
      <c r="CB297" s="17">
        <f t="shared" si="312"/>
        <v>0</v>
      </c>
      <c r="CC297" s="17">
        <f t="shared" si="324"/>
        <v>26191.589888999999</v>
      </c>
      <c r="CF297" s="17"/>
      <c r="CG297" s="17"/>
      <c r="CH297" s="17"/>
      <c r="CI297" s="17"/>
    </row>
    <row r="298" spans="1:87" x14ac:dyDescent="0.25">
      <c r="A298" s="366">
        <f t="shared" si="289"/>
        <v>45083</v>
      </c>
      <c r="B298" s="112"/>
      <c r="C298" s="372"/>
      <c r="D298" s="372"/>
      <c r="E298" s="371"/>
      <c r="F298" s="372"/>
      <c r="G298" s="169"/>
      <c r="H298" s="709"/>
      <c r="I298" s="169"/>
      <c r="J298" s="169"/>
      <c r="K298" s="45">
        <f t="shared" si="268"/>
        <v>0</v>
      </c>
      <c r="L298" s="46"/>
      <c r="M298" s="697">
        <f t="shared" si="325"/>
        <v>0</v>
      </c>
      <c r="N298" s="45">
        <v>6</v>
      </c>
      <c r="O298" s="128"/>
      <c r="P298" s="128"/>
      <c r="Q298" s="128"/>
      <c r="R298" s="128"/>
      <c r="S298" s="180"/>
      <c r="T298" s="180"/>
      <c r="U298" s="180"/>
      <c r="V298" s="180"/>
      <c r="W298" s="379"/>
      <c r="X298" s="379"/>
      <c r="Y298" s="379"/>
      <c r="Z298" s="379"/>
      <c r="AA298" s="99">
        <f t="shared" si="326"/>
        <v>0</v>
      </c>
      <c r="AB298" s="175"/>
      <c r="AC298" s="98">
        <f t="shared" si="327"/>
        <v>0</v>
      </c>
      <c r="AD298" s="98">
        <v>5</v>
      </c>
      <c r="AE298" s="107">
        <f t="shared" si="328"/>
        <v>0</v>
      </c>
      <c r="AF298" s="106"/>
      <c r="AG298" s="106">
        <f t="shared" si="329"/>
        <v>0</v>
      </c>
      <c r="AH298" s="106">
        <v>5</v>
      </c>
      <c r="AI298" s="115">
        <f t="shared" si="330"/>
        <v>0</v>
      </c>
      <c r="AJ298" s="114"/>
      <c r="AK298" s="114">
        <f t="shared" si="331"/>
        <v>0</v>
      </c>
      <c r="AL298" s="114">
        <v>5</v>
      </c>
      <c r="AM298" s="95">
        <f>AN298*1.9835</f>
        <v>0</v>
      </c>
      <c r="AN298" s="196"/>
      <c r="AO298" s="95">
        <v>0</v>
      </c>
      <c r="AP298" s="40">
        <v>7</v>
      </c>
      <c r="AQ298" s="39">
        <f t="shared" si="294"/>
        <v>0</v>
      </c>
      <c r="AR298" s="96"/>
      <c r="AS298" s="96">
        <f t="shared" si="311"/>
        <v>0</v>
      </c>
      <c r="AT298" s="39">
        <v>5</v>
      </c>
      <c r="AU298" s="77"/>
      <c r="AV298" s="83">
        <f t="shared" si="332"/>
        <v>0</v>
      </c>
      <c r="AW298" s="83"/>
      <c r="AX298" s="83">
        <f t="shared" si="333"/>
        <v>0</v>
      </c>
      <c r="AY298" s="515">
        <v>5</v>
      </c>
      <c r="AZ298" s="48">
        <f>BA298*1.9835</f>
        <v>0</v>
      </c>
      <c r="BA298" s="48"/>
      <c r="BB298" s="48">
        <f t="shared" si="313"/>
        <v>0</v>
      </c>
      <c r="BC298" s="48">
        <v>5</v>
      </c>
      <c r="BD298" s="45">
        <f t="shared" si="298"/>
        <v>0</v>
      </c>
      <c r="BE298" s="45"/>
      <c r="BF298" s="46">
        <f t="shared" si="299"/>
        <v>0</v>
      </c>
      <c r="BG298" s="46">
        <v>5</v>
      </c>
      <c r="BH298" s="56">
        <f t="shared" si="321"/>
        <v>0</v>
      </c>
      <c r="BI298" s="56"/>
      <c r="BJ298" s="56">
        <f t="shared" si="322"/>
        <v>0</v>
      </c>
      <c r="BK298" s="516">
        <v>5</v>
      </c>
      <c r="BL298" s="36">
        <f t="shared" si="300"/>
        <v>0</v>
      </c>
      <c r="BM298" s="36"/>
      <c r="BN298" s="122">
        <f t="shared" si="301"/>
        <v>0</v>
      </c>
      <c r="BO298" s="121">
        <v>5</v>
      </c>
      <c r="BP298" s="17">
        <f t="shared" si="303"/>
        <v>0</v>
      </c>
      <c r="BQ298" s="17">
        <f t="shared" si="334"/>
        <v>0</v>
      </c>
      <c r="BR298" s="61"/>
      <c r="BS298" s="53"/>
      <c r="BT298" s="53">
        <f t="shared" si="304"/>
        <v>0</v>
      </c>
      <c r="BU298" s="200"/>
      <c r="BV298" s="71"/>
      <c r="BW298" s="18"/>
      <c r="BX298" s="18"/>
      <c r="BY298" s="17">
        <f t="shared" si="323"/>
        <v>0</v>
      </c>
      <c r="BZ298" s="17">
        <f t="shared" si="288"/>
        <v>26191.589888999999</v>
      </c>
      <c r="CA298" s="17"/>
      <c r="CB298" s="17">
        <f t="shared" si="312"/>
        <v>0</v>
      </c>
      <c r="CC298" s="17">
        <f t="shared" si="324"/>
        <v>26191.589888999999</v>
      </c>
      <c r="CF298" s="17"/>
      <c r="CG298" s="17"/>
      <c r="CH298" s="17"/>
      <c r="CI298" s="17"/>
    </row>
    <row r="299" spans="1:87" x14ac:dyDescent="0.25">
      <c r="A299" s="366">
        <f t="shared" si="289"/>
        <v>45084</v>
      </c>
      <c r="B299" s="112"/>
      <c r="C299" s="372"/>
      <c r="D299" s="372"/>
      <c r="E299" s="371"/>
      <c r="F299" s="372"/>
      <c r="G299" s="169"/>
      <c r="H299" s="709"/>
      <c r="I299" s="169"/>
      <c r="J299" s="169"/>
      <c r="K299" s="45">
        <f t="shared" si="268"/>
        <v>0</v>
      </c>
      <c r="L299" s="46"/>
      <c r="M299" s="697">
        <f t="shared" si="325"/>
        <v>0</v>
      </c>
      <c r="N299" s="45">
        <v>6</v>
      </c>
      <c r="O299" s="128"/>
      <c r="P299" s="128"/>
      <c r="Q299" s="128"/>
      <c r="R299" s="128"/>
      <c r="S299" s="180"/>
      <c r="T299" s="180"/>
      <c r="U299" s="180"/>
      <c r="V299" s="180"/>
      <c r="W299" s="379"/>
      <c r="X299" s="379"/>
      <c r="Y299" s="379"/>
      <c r="Z299" s="379"/>
      <c r="AA299" s="99">
        <f t="shared" si="326"/>
        <v>0</v>
      </c>
      <c r="AB299" s="175"/>
      <c r="AC299" s="98">
        <f t="shared" si="327"/>
        <v>0</v>
      </c>
      <c r="AD299" s="98">
        <v>5</v>
      </c>
      <c r="AE299" s="107">
        <f t="shared" si="328"/>
        <v>0</v>
      </c>
      <c r="AF299" s="106"/>
      <c r="AG299" s="106">
        <f t="shared" si="329"/>
        <v>0</v>
      </c>
      <c r="AH299" s="106">
        <v>5</v>
      </c>
      <c r="AI299" s="115">
        <f t="shared" si="330"/>
        <v>0</v>
      </c>
      <c r="AJ299" s="114"/>
      <c r="AK299" s="114">
        <f t="shared" si="331"/>
        <v>0</v>
      </c>
      <c r="AL299" s="114">
        <v>5</v>
      </c>
      <c r="AM299" s="95">
        <f t="shared" si="276"/>
        <v>0</v>
      </c>
      <c r="AN299" s="196"/>
      <c r="AO299" s="95">
        <v>0</v>
      </c>
      <c r="AP299" s="40">
        <v>7</v>
      </c>
      <c r="AQ299" s="39">
        <f t="shared" si="294"/>
        <v>0</v>
      </c>
      <c r="AR299" s="96"/>
      <c r="AS299" s="96">
        <f t="shared" si="311"/>
        <v>0</v>
      </c>
      <c r="AT299" s="39">
        <v>5</v>
      </c>
      <c r="AU299" s="77"/>
      <c r="AV299" s="83">
        <f t="shared" si="332"/>
        <v>0</v>
      </c>
      <c r="AW299" s="83"/>
      <c r="AX299" s="83">
        <f t="shared" si="333"/>
        <v>0</v>
      </c>
      <c r="AY299" s="515">
        <v>5</v>
      </c>
      <c r="AZ299" s="48">
        <f t="shared" si="296"/>
        <v>0</v>
      </c>
      <c r="BA299" s="48"/>
      <c r="BB299" s="48">
        <f t="shared" si="313"/>
        <v>0</v>
      </c>
      <c r="BC299" s="48">
        <v>5</v>
      </c>
      <c r="BD299" s="45">
        <f t="shared" si="298"/>
        <v>0</v>
      </c>
      <c r="BE299" s="45"/>
      <c r="BF299" s="46">
        <f t="shared" si="299"/>
        <v>0</v>
      </c>
      <c r="BG299" s="46">
        <v>5</v>
      </c>
      <c r="BH299" s="56">
        <f t="shared" ref="BH299:BH317" si="335">BI299*1.9835</f>
        <v>0</v>
      </c>
      <c r="BI299" s="56"/>
      <c r="BJ299" s="56">
        <f t="shared" ref="BJ299:BJ317" si="336">BH299*BK299</f>
        <v>0</v>
      </c>
      <c r="BK299" s="516">
        <v>5</v>
      </c>
      <c r="BL299" s="36">
        <f t="shared" si="300"/>
        <v>0</v>
      </c>
      <c r="BM299" s="36"/>
      <c r="BN299" s="122">
        <f t="shared" si="301"/>
        <v>0</v>
      </c>
      <c r="BO299" s="121">
        <v>5</v>
      </c>
      <c r="BP299" s="17">
        <f t="shared" si="303"/>
        <v>0</v>
      </c>
      <c r="BQ299" s="17">
        <f t="shared" si="334"/>
        <v>0</v>
      </c>
      <c r="BR299" s="61"/>
      <c r="BS299" s="55"/>
      <c r="BT299" s="53">
        <f t="shared" si="304"/>
        <v>0</v>
      </c>
      <c r="BU299" s="200"/>
      <c r="BV299" s="71"/>
      <c r="BW299" s="18"/>
      <c r="BX299" s="18"/>
      <c r="BY299" s="17">
        <f t="shared" si="323"/>
        <v>0</v>
      </c>
      <c r="BZ299" s="17">
        <f t="shared" si="288"/>
        <v>26191.589888999999</v>
      </c>
      <c r="CA299" s="17"/>
      <c r="CB299" s="17">
        <f t="shared" si="312"/>
        <v>0</v>
      </c>
      <c r="CC299" s="17">
        <f t="shared" si="324"/>
        <v>26191.589888999999</v>
      </c>
      <c r="CF299" s="17"/>
      <c r="CG299" s="17"/>
      <c r="CH299" s="17"/>
    </row>
    <row r="300" spans="1:87" x14ac:dyDescent="0.25">
      <c r="A300" s="366">
        <f>A299+1</f>
        <v>45085</v>
      </c>
      <c r="B300" s="112"/>
      <c r="C300" s="372"/>
      <c r="D300" s="372"/>
      <c r="E300" s="371"/>
      <c r="F300" s="372"/>
      <c r="G300" s="169"/>
      <c r="H300" s="709"/>
      <c r="I300" s="169"/>
      <c r="J300" s="169"/>
      <c r="K300" s="45">
        <f t="shared" si="268"/>
        <v>0</v>
      </c>
      <c r="L300" s="46"/>
      <c r="M300" s="697">
        <f t="shared" si="325"/>
        <v>0</v>
      </c>
      <c r="N300" s="45">
        <v>6</v>
      </c>
      <c r="O300" s="128"/>
      <c r="P300" s="128"/>
      <c r="Q300" s="128"/>
      <c r="R300" s="128"/>
      <c r="S300" s="180"/>
      <c r="T300" s="180"/>
      <c r="U300" s="180"/>
      <c r="V300" s="180"/>
      <c r="W300" s="379"/>
      <c r="X300" s="379"/>
      <c r="Y300" s="379"/>
      <c r="Z300" s="379"/>
      <c r="AA300" s="99">
        <f t="shared" si="326"/>
        <v>0</v>
      </c>
      <c r="AB300" s="175"/>
      <c r="AC300" s="98">
        <f t="shared" si="327"/>
        <v>0</v>
      </c>
      <c r="AD300" s="98">
        <v>5</v>
      </c>
      <c r="AE300" s="107">
        <f t="shared" si="328"/>
        <v>0</v>
      </c>
      <c r="AF300" s="106"/>
      <c r="AG300" s="106">
        <f t="shared" si="329"/>
        <v>0</v>
      </c>
      <c r="AH300" s="106">
        <v>5</v>
      </c>
      <c r="AI300" s="115">
        <f t="shared" si="330"/>
        <v>0</v>
      </c>
      <c r="AJ300" s="114"/>
      <c r="AK300" s="114">
        <f t="shared" si="331"/>
        <v>0</v>
      </c>
      <c r="AL300" s="114">
        <v>5</v>
      </c>
      <c r="AM300" s="95">
        <f t="shared" ref="AM300:AM320" si="337">AN300*1.9835</f>
        <v>0</v>
      </c>
      <c r="AN300" s="196"/>
      <c r="AO300" s="95">
        <v>0</v>
      </c>
      <c r="AP300" s="40">
        <v>7</v>
      </c>
      <c r="AQ300" s="39">
        <f t="shared" si="294"/>
        <v>0</v>
      </c>
      <c r="AR300" s="96"/>
      <c r="AS300" s="96">
        <f t="shared" si="311"/>
        <v>0</v>
      </c>
      <c r="AT300" s="39">
        <v>5</v>
      </c>
      <c r="AU300" s="77"/>
      <c r="AV300" s="83">
        <f t="shared" si="332"/>
        <v>0</v>
      </c>
      <c r="AW300" s="83"/>
      <c r="AX300" s="83">
        <f t="shared" si="333"/>
        <v>0</v>
      </c>
      <c r="AY300" s="515">
        <v>5</v>
      </c>
      <c r="AZ300" s="48">
        <f t="shared" si="296"/>
        <v>0</v>
      </c>
      <c r="BA300" s="48"/>
      <c r="BB300" s="48">
        <f t="shared" si="313"/>
        <v>0</v>
      </c>
      <c r="BC300" s="48">
        <v>5</v>
      </c>
      <c r="BD300" s="45">
        <f t="shared" si="298"/>
        <v>0</v>
      </c>
      <c r="BE300" s="45"/>
      <c r="BF300" s="46">
        <f t="shared" si="299"/>
        <v>0</v>
      </c>
      <c r="BG300" s="46">
        <v>5</v>
      </c>
      <c r="BH300" s="56">
        <f t="shared" si="335"/>
        <v>0</v>
      </c>
      <c r="BI300" s="56"/>
      <c r="BJ300" s="56">
        <f t="shared" si="336"/>
        <v>0</v>
      </c>
      <c r="BK300" s="516">
        <v>5</v>
      </c>
      <c r="BL300" s="36">
        <f t="shared" si="300"/>
        <v>0</v>
      </c>
      <c r="BM300" s="36"/>
      <c r="BN300" s="122">
        <f t="shared" si="301"/>
        <v>0</v>
      </c>
      <c r="BO300" s="121">
        <v>5</v>
      </c>
      <c r="BP300" s="17">
        <f t="shared" si="303"/>
        <v>0</v>
      </c>
      <c r="BQ300" s="17">
        <f t="shared" si="334"/>
        <v>0</v>
      </c>
      <c r="BR300" s="61"/>
      <c r="BS300" s="55"/>
      <c r="BT300" s="53">
        <f t="shared" si="304"/>
        <v>0</v>
      </c>
      <c r="BU300" s="200"/>
      <c r="BV300" s="71"/>
      <c r="BW300" s="18"/>
      <c r="BX300" s="18"/>
      <c r="BY300" s="17">
        <f t="shared" si="323"/>
        <v>0</v>
      </c>
      <c r="BZ300" s="17">
        <f t="shared" si="288"/>
        <v>26191.589888999999</v>
      </c>
      <c r="CA300" s="17"/>
      <c r="CB300" s="17">
        <f t="shared" si="312"/>
        <v>0</v>
      </c>
      <c r="CC300" s="17">
        <f t="shared" si="324"/>
        <v>26191.589888999999</v>
      </c>
      <c r="CF300" s="17"/>
      <c r="CG300" s="17"/>
      <c r="CH300" s="17"/>
    </row>
    <row r="301" spans="1:87" x14ac:dyDescent="0.25">
      <c r="A301" s="366">
        <f t="shared" ref="A301:A320" si="338">A300+1</f>
        <v>45086</v>
      </c>
      <c r="B301" s="112"/>
      <c r="C301" s="372"/>
      <c r="D301" s="372"/>
      <c r="E301" s="371"/>
      <c r="F301" s="372"/>
      <c r="G301" s="169"/>
      <c r="H301" s="709"/>
      <c r="I301" s="169"/>
      <c r="J301" s="169"/>
      <c r="K301" s="45">
        <f t="shared" si="268"/>
        <v>0</v>
      </c>
      <c r="L301" s="46"/>
      <c r="M301" s="697">
        <f t="shared" si="325"/>
        <v>0</v>
      </c>
      <c r="N301" s="45">
        <v>6</v>
      </c>
      <c r="O301" s="128"/>
      <c r="P301" s="128"/>
      <c r="Q301" s="128"/>
      <c r="R301" s="128"/>
      <c r="S301" s="180"/>
      <c r="T301" s="180"/>
      <c r="U301" s="180"/>
      <c r="V301" s="180"/>
      <c r="W301" s="379"/>
      <c r="X301" s="379"/>
      <c r="Y301" s="379"/>
      <c r="Z301" s="379"/>
      <c r="AA301" s="99">
        <f t="shared" si="326"/>
        <v>0</v>
      </c>
      <c r="AB301" s="175"/>
      <c r="AC301" s="98">
        <f t="shared" si="327"/>
        <v>0</v>
      </c>
      <c r="AD301" s="98">
        <v>5</v>
      </c>
      <c r="AE301" s="107">
        <f t="shared" si="328"/>
        <v>0</v>
      </c>
      <c r="AF301" s="106"/>
      <c r="AG301" s="106">
        <f t="shared" si="329"/>
        <v>0</v>
      </c>
      <c r="AH301" s="106">
        <v>5</v>
      </c>
      <c r="AI301" s="115">
        <f t="shared" si="330"/>
        <v>0</v>
      </c>
      <c r="AJ301" s="114"/>
      <c r="AK301" s="114">
        <f t="shared" si="331"/>
        <v>0</v>
      </c>
      <c r="AL301" s="114">
        <v>5</v>
      </c>
      <c r="AM301" s="95">
        <f t="shared" si="337"/>
        <v>0</v>
      </c>
      <c r="AN301" s="196"/>
      <c r="AO301" s="95">
        <v>0</v>
      </c>
      <c r="AP301" s="40">
        <v>7</v>
      </c>
      <c r="AQ301" s="39">
        <f t="shared" si="294"/>
        <v>0</v>
      </c>
      <c r="AR301" s="96"/>
      <c r="AS301" s="96">
        <f t="shared" si="311"/>
        <v>0</v>
      </c>
      <c r="AT301" s="39">
        <v>5</v>
      </c>
      <c r="AU301" s="77"/>
      <c r="AV301" s="83">
        <f t="shared" si="332"/>
        <v>0</v>
      </c>
      <c r="AW301" s="83"/>
      <c r="AX301" s="83">
        <f t="shared" si="333"/>
        <v>0</v>
      </c>
      <c r="AY301" s="515">
        <v>5</v>
      </c>
      <c r="AZ301" s="48">
        <f t="shared" si="296"/>
        <v>0</v>
      </c>
      <c r="BA301" s="48"/>
      <c r="BB301" s="48">
        <f t="shared" si="313"/>
        <v>0</v>
      </c>
      <c r="BC301" s="48">
        <v>5</v>
      </c>
      <c r="BD301" s="45">
        <f t="shared" si="298"/>
        <v>0</v>
      </c>
      <c r="BE301" s="45"/>
      <c r="BF301" s="46">
        <f t="shared" si="299"/>
        <v>0</v>
      </c>
      <c r="BG301" s="46">
        <v>5</v>
      </c>
      <c r="BH301" s="56">
        <f t="shared" si="335"/>
        <v>0</v>
      </c>
      <c r="BI301" s="56"/>
      <c r="BJ301" s="56">
        <f t="shared" si="336"/>
        <v>0</v>
      </c>
      <c r="BK301" s="516">
        <v>5</v>
      </c>
      <c r="BL301" s="36">
        <f t="shared" si="300"/>
        <v>0</v>
      </c>
      <c r="BM301" s="36"/>
      <c r="BN301" s="122">
        <f t="shared" si="301"/>
        <v>0</v>
      </c>
      <c r="BO301" s="121">
        <v>5</v>
      </c>
      <c r="BP301" s="17">
        <f t="shared" si="303"/>
        <v>0</v>
      </c>
      <c r="BQ301" s="17">
        <f t="shared" si="334"/>
        <v>0</v>
      </c>
      <c r="BR301" s="61"/>
      <c r="BS301" s="55"/>
      <c r="BT301" s="53">
        <f t="shared" si="304"/>
        <v>0</v>
      </c>
      <c r="BU301" s="200"/>
      <c r="BV301" s="71"/>
      <c r="BW301" s="18"/>
      <c r="BX301" s="18"/>
      <c r="BY301" s="17">
        <f t="shared" si="323"/>
        <v>0</v>
      </c>
      <c r="BZ301" s="17">
        <f t="shared" si="288"/>
        <v>26191.589888999999</v>
      </c>
      <c r="CA301" s="17"/>
      <c r="CB301" s="17">
        <f t="shared" si="312"/>
        <v>0</v>
      </c>
      <c r="CC301" s="17">
        <f t="shared" si="324"/>
        <v>26191.589888999999</v>
      </c>
      <c r="CF301" s="17"/>
      <c r="CG301" s="17"/>
      <c r="CH301" s="17"/>
    </row>
    <row r="302" spans="1:87" x14ac:dyDescent="0.25">
      <c r="A302" s="366">
        <f t="shared" si="338"/>
        <v>45087</v>
      </c>
      <c r="B302" s="112"/>
      <c r="C302" s="372"/>
      <c r="D302" s="372"/>
      <c r="E302" s="371"/>
      <c r="F302" s="372"/>
      <c r="G302" s="169"/>
      <c r="H302" s="709"/>
      <c r="I302" s="169"/>
      <c r="J302" s="169"/>
      <c r="K302" s="45">
        <f t="shared" si="268"/>
        <v>0</v>
      </c>
      <c r="L302" s="46"/>
      <c r="M302" s="697">
        <f t="shared" si="325"/>
        <v>0</v>
      </c>
      <c r="N302" s="45">
        <v>6</v>
      </c>
      <c r="O302" s="128"/>
      <c r="P302" s="128"/>
      <c r="Q302" s="128"/>
      <c r="R302" s="128"/>
      <c r="S302" s="180"/>
      <c r="T302" s="180"/>
      <c r="U302" s="180"/>
      <c r="V302" s="180"/>
      <c r="W302" s="379"/>
      <c r="X302" s="379"/>
      <c r="Y302" s="379"/>
      <c r="Z302" s="379"/>
      <c r="AA302" s="99">
        <f t="shared" si="326"/>
        <v>0</v>
      </c>
      <c r="AB302" s="175"/>
      <c r="AC302" s="98">
        <f t="shared" si="327"/>
        <v>0</v>
      </c>
      <c r="AD302" s="98">
        <v>5</v>
      </c>
      <c r="AE302" s="107">
        <f t="shared" si="328"/>
        <v>0</v>
      </c>
      <c r="AF302" s="106"/>
      <c r="AG302" s="106">
        <f t="shared" si="329"/>
        <v>0</v>
      </c>
      <c r="AH302" s="106">
        <v>5</v>
      </c>
      <c r="AI302" s="115">
        <f t="shared" si="330"/>
        <v>0</v>
      </c>
      <c r="AJ302" s="114"/>
      <c r="AK302" s="114">
        <f t="shared" si="331"/>
        <v>0</v>
      </c>
      <c r="AL302" s="114">
        <v>5</v>
      </c>
      <c r="AM302" s="95">
        <f t="shared" si="337"/>
        <v>0</v>
      </c>
      <c r="AN302" s="196"/>
      <c r="AO302" s="95">
        <v>0</v>
      </c>
      <c r="AP302" s="40">
        <v>7</v>
      </c>
      <c r="AQ302" s="39">
        <f t="shared" si="294"/>
        <v>0</v>
      </c>
      <c r="AR302" s="96"/>
      <c r="AS302" s="96">
        <f t="shared" si="311"/>
        <v>0</v>
      </c>
      <c r="AT302" s="39">
        <v>5</v>
      </c>
      <c r="AU302" s="77"/>
      <c r="AV302" s="83">
        <f t="shared" si="332"/>
        <v>0</v>
      </c>
      <c r="AW302" s="83"/>
      <c r="AX302" s="83">
        <f t="shared" si="333"/>
        <v>0</v>
      </c>
      <c r="AY302" s="515">
        <v>5</v>
      </c>
      <c r="AZ302" s="48">
        <f t="shared" si="296"/>
        <v>0</v>
      </c>
      <c r="BA302" s="48"/>
      <c r="BB302" s="48">
        <f t="shared" si="313"/>
        <v>0</v>
      </c>
      <c r="BC302" s="48">
        <v>5</v>
      </c>
      <c r="BD302" s="45">
        <f t="shared" si="298"/>
        <v>0</v>
      </c>
      <c r="BE302" s="45"/>
      <c r="BF302" s="46">
        <f t="shared" si="299"/>
        <v>0</v>
      </c>
      <c r="BG302" s="46">
        <v>5</v>
      </c>
      <c r="BH302" s="56">
        <f t="shared" si="335"/>
        <v>0</v>
      </c>
      <c r="BI302" s="56"/>
      <c r="BJ302" s="56">
        <f t="shared" si="336"/>
        <v>0</v>
      </c>
      <c r="BK302" s="516">
        <v>5</v>
      </c>
      <c r="BL302" s="36">
        <f t="shared" si="300"/>
        <v>0</v>
      </c>
      <c r="BM302" s="36"/>
      <c r="BN302" s="122">
        <f t="shared" si="301"/>
        <v>0</v>
      </c>
      <c r="BO302" s="121">
        <v>5</v>
      </c>
      <c r="BP302" s="17">
        <f t="shared" si="303"/>
        <v>0</v>
      </c>
      <c r="BQ302" s="17">
        <f t="shared" si="334"/>
        <v>0</v>
      </c>
      <c r="BR302" s="61"/>
      <c r="BS302" s="55"/>
      <c r="BT302" s="53">
        <f t="shared" si="304"/>
        <v>0</v>
      </c>
      <c r="BU302" s="200"/>
      <c r="BV302" s="71"/>
      <c r="BW302" s="18"/>
      <c r="BX302" s="18"/>
      <c r="BY302" s="17">
        <f t="shared" si="323"/>
        <v>0</v>
      </c>
      <c r="BZ302" s="17">
        <f t="shared" si="288"/>
        <v>26191.589888999999</v>
      </c>
      <c r="CA302" s="17"/>
      <c r="CB302" s="17">
        <f t="shared" si="312"/>
        <v>0</v>
      </c>
      <c r="CC302" s="17">
        <f t="shared" si="324"/>
        <v>26191.589888999999</v>
      </c>
      <c r="CF302" s="17"/>
      <c r="CG302" s="17"/>
      <c r="CH302" s="17"/>
    </row>
    <row r="303" spans="1:87" x14ac:dyDescent="0.25">
      <c r="A303" s="366">
        <f t="shared" si="338"/>
        <v>45088</v>
      </c>
      <c r="B303" s="112"/>
      <c r="C303" s="372"/>
      <c r="D303" s="372"/>
      <c r="E303" s="371"/>
      <c r="F303" s="372"/>
      <c r="G303" s="169"/>
      <c r="H303" s="709"/>
      <c r="I303" s="169"/>
      <c r="J303" s="169"/>
      <c r="K303" s="45">
        <f t="shared" si="268"/>
        <v>0</v>
      </c>
      <c r="L303" s="46"/>
      <c r="M303" s="697">
        <f t="shared" si="325"/>
        <v>0</v>
      </c>
      <c r="N303" s="45">
        <v>6</v>
      </c>
      <c r="O303" s="128"/>
      <c r="P303" s="128"/>
      <c r="Q303" s="128"/>
      <c r="R303" s="128"/>
      <c r="S303" s="180"/>
      <c r="T303" s="180"/>
      <c r="U303" s="180"/>
      <c r="V303" s="180"/>
      <c r="W303" s="379"/>
      <c r="X303" s="379"/>
      <c r="Y303" s="379"/>
      <c r="Z303" s="379"/>
      <c r="AA303" s="99">
        <f t="shared" si="326"/>
        <v>0</v>
      </c>
      <c r="AB303" s="175"/>
      <c r="AC303" s="98">
        <f t="shared" si="327"/>
        <v>0</v>
      </c>
      <c r="AD303" s="98">
        <v>5</v>
      </c>
      <c r="AE303" s="107">
        <f t="shared" si="328"/>
        <v>0</v>
      </c>
      <c r="AF303" s="106"/>
      <c r="AG303" s="106">
        <f t="shared" si="329"/>
        <v>0</v>
      </c>
      <c r="AH303" s="106">
        <v>5</v>
      </c>
      <c r="AI303" s="115">
        <f t="shared" si="330"/>
        <v>0</v>
      </c>
      <c r="AJ303" s="114"/>
      <c r="AK303" s="114">
        <f t="shared" si="331"/>
        <v>0</v>
      </c>
      <c r="AL303" s="114">
        <v>5</v>
      </c>
      <c r="AM303" s="95">
        <f t="shared" si="337"/>
        <v>0</v>
      </c>
      <c r="AN303" s="196"/>
      <c r="AO303" s="95">
        <v>0</v>
      </c>
      <c r="AP303" s="40">
        <v>7</v>
      </c>
      <c r="AQ303" s="39">
        <f t="shared" si="294"/>
        <v>0</v>
      </c>
      <c r="AR303" s="96"/>
      <c r="AS303" s="96">
        <f t="shared" si="311"/>
        <v>0</v>
      </c>
      <c r="AT303" s="39">
        <v>5</v>
      </c>
      <c r="AU303" s="77"/>
      <c r="AV303" s="83">
        <f t="shared" si="332"/>
        <v>0</v>
      </c>
      <c r="AW303" s="83"/>
      <c r="AX303" s="83">
        <f t="shared" si="333"/>
        <v>0</v>
      </c>
      <c r="AY303" s="515">
        <v>5</v>
      </c>
      <c r="AZ303" s="48">
        <f t="shared" si="296"/>
        <v>0</v>
      </c>
      <c r="BA303" s="48"/>
      <c r="BB303" s="48">
        <f t="shared" si="313"/>
        <v>0</v>
      </c>
      <c r="BC303" s="48">
        <v>5</v>
      </c>
      <c r="BD303" s="45">
        <f t="shared" si="298"/>
        <v>0</v>
      </c>
      <c r="BE303" s="45"/>
      <c r="BF303" s="46">
        <f t="shared" si="299"/>
        <v>0</v>
      </c>
      <c r="BG303" s="46">
        <v>5</v>
      </c>
      <c r="BH303" s="56">
        <f t="shared" si="335"/>
        <v>0</v>
      </c>
      <c r="BI303" s="56"/>
      <c r="BJ303" s="56">
        <f t="shared" si="336"/>
        <v>0</v>
      </c>
      <c r="BK303" s="516">
        <v>5</v>
      </c>
      <c r="BL303" s="36">
        <f t="shared" si="300"/>
        <v>0</v>
      </c>
      <c r="BM303" s="36"/>
      <c r="BN303" s="122">
        <f t="shared" si="301"/>
        <v>0</v>
      </c>
      <c r="BO303" s="121">
        <v>5</v>
      </c>
      <c r="BP303" s="17">
        <f t="shared" si="303"/>
        <v>0</v>
      </c>
      <c r="BQ303" s="17">
        <f t="shared" si="334"/>
        <v>0</v>
      </c>
      <c r="BR303" s="61"/>
      <c r="BS303" s="55"/>
      <c r="BT303" s="53">
        <f t="shared" si="304"/>
        <v>0</v>
      </c>
      <c r="BU303" s="200"/>
      <c r="BV303" s="71"/>
      <c r="BW303" s="18"/>
      <c r="BX303" s="18"/>
      <c r="BY303" s="17">
        <f t="shared" si="323"/>
        <v>0</v>
      </c>
      <c r="BZ303" s="17">
        <f t="shared" si="288"/>
        <v>26191.589888999999</v>
      </c>
      <c r="CA303" s="17"/>
      <c r="CB303" s="17">
        <f t="shared" si="312"/>
        <v>0</v>
      </c>
      <c r="CC303" s="17">
        <f t="shared" si="324"/>
        <v>26191.589888999999</v>
      </c>
      <c r="CF303" s="17"/>
      <c r="CG303" s="17"/>
      <c r="CH303" s="17"/>
    </row>
    <row r="304" spans="1:87" x14ac:dyDescent="0.25">
      <c r="A304" s="366">
        <f t="shared" si="338"/>
        <v>45089</v>
      </c>
      <c r="B304" s="112"/>
      <c r="C304" s="372"/>
      <c r="D304" s="372"/>
      <c r="E304" s="371"/>
      <c r="F304" s="372"/>
      <c r="G304" s="169"/>
      <c r="H304" s="709"/>
      <c r="I304" s="169"/>
      <c r="J304" s="169"/>
      <c r="K304" s="45">
        <f t="shared" si="268"/>
        <v>0</v>
      </c>
      <c r="L304" s="46"/>
      <c r="M304" s="697">
        <f t="shared" si="325"/>
        <v>0</v>
      </c>
      <c r="N304" s="45">
        <v>6</v>
      </c>
      <c r="O304" s="128"/>
      <c r="P304" s="128"/>
      <c r="Q304" s="128"/>
      <c r="R304" s="128"/>
      <c r="S304" s="180"/>
      <c r="T304" s="180"/>
      <c r="U304" s="180"/>
      <c r="V304" s="180"/>
      <c r="W304" s="379"/>
      <c r="X304" s="379"/>
      <c r="Y304" s="379"/>
      <c r="Z304" s="379"/>
      <c r="AA304" s="99">
        <f t="shared" si="326"/>
        <v>0</v>
      </c>
      <c r="AB304" s="175"/>
      <c r="AC304" s="98">
        <f t="shared" si="327"/>
        <v>0</v>
      </c>
      <c r="AD304" s="98">
        <v>5</v>
      </c>
      <c r="AE304" s="107">
        <f t="shared" si="328"/>
        <v>0</v>
      </c>
      <c r="AF304" s="106"/>
      <c r="AG304" s="106">
        <f t="shared" si="329"/>
        <v>0</v>
      </c>
      <c r="AH304" s="106">
        <v>5</v>
      </c>
      <c r="AI304" s="115">
        <f t="shared" si="330"/>
        <v>0</v>
      </c>
      <c r="AJ304" s="114"/>
      <c r="AK304" s="114">
        <f t="shared" si="331"/>
        <v>0</v>
      </c>
      <c r="AL304" s="114">
        <v>5</v>
      </c>
      <c r="AM304" s="95">
        <f t="shared" si="337"/>
        <v>0</v>
      </c>
      <c r="AN304" s="196"/>
      <c r="AO304" s="95">
        <v>0</v>
      </c>
      <c r="AP304" s="40">
        <v>7</v>
      </c>
      <c r="AQ304" s="39">
        <f t="shared" si="294"/>
        <v>0</v>
      </c>
      <c r="AR304" s="96"/>
      <c r="AS304" s="96">
        <f t="shared" si="311"/>
        <v>0</v>
      </c>
      <c r="AT304" s="39">
        <v>5</v>
      </c>
      <c r="AU304" s="77"/>
      <c r="AV304" s="83">
        <f t="shared" si="332"/>
        <v>0</v>
      </c>
      <c r="AW304" s="83"/>
      <c r="AX304" s="83">
        <f t="shared" si="333"/>
        <v>0</v>
      </c>
      <c r="AY304" s="515">
        <v>5</v>
      </c>
      <c r="AZ304" s="48">
        <f t="shared" ref="AZ304:AZ317" si="339">BA304*1.9835</f>
        <v>0</v>
      </c>
      <c r="BA304" s="48"/>
      <c r="BB304" s="48">
        <f t="shared" si="313"/>
        <v>0</v>
      </c>
      <c r="BC304" s="48">
        <v>5</v>
      </c>
      <c r="BD304" s="45">
        <f t="shared" si="298"/>
        <v>0</v>
      </c>
      <c r="BE304" s="45"/>
      <c r="BF304" s="46">
        <f t="shared" si="299"/>
        <v>0</v>
      </c>
      <c r="BG304" s="46">
        <v>5</v>
      </c>
      <c r="BH304" s="56">
        <f t="shared" si="335"/>
        <v>0</v>
      </c>
      <c r="BI304" s="56"/>
      <c r="BJ304" s="56">
        <f t="shared" si="336"/>
        <v>0</v>
      </c>
      <c r="BK304" s="516">
        <v>5</v>
      </c>
      <c r="BL304" s="36">
        <f t="shared" si="300"/>
        <v>0</v>
      </c>
      <c r="BM304" s="36"/>
      <c r="BN304" s="122">
        <f t="shared" si="301"/>
        <v>0</v>
      </c>
      <c r="BO304" s="121">
        <v>5</v>
      </c>
      <c r="BP304" s="17">
        <f t="shared" si="303"/>
        <v>0</v>
      </c>
      <c r="BQ304" s="17">
        <f t="shared" si="334"/>
        <v>0</v>
      </c>
      <c r="BR304" s="61"/>
      <c r="BS304" s="55"/>
      <c r="BT304" s="53">
        <f t="shared" si="304"/>
        <v>0</v>
      </c>
      <c r="BU304" s="200"/>
      <c r="BV304" s="71"/>
      <c r="BW304" s="18"/>
      <c r="BX304" s="18"/>
      <c r="BY304" s="17">
        <f t="shared" si="323"/>
        <v>0</v>
      </c>
      <c r="BZ304" s="17">
        <f t="shared" si="288"/>
        <v>26191.589888999999</v>
      </c>
      <c r="CA304" s="17"/>
      <c r="CB304" s="17">
        <f t="shared" si="312"/>
        <v>0</v>
      </c>
      <c r="CC304" s="17">
        <f t="shared" si="324"/>
        <v>26191.589888999999</v>
      </c>
      <c r="CF304" s="17"/>
      <c r="CG304" s="17"/>
      <c r="CH304" s="17"/>
    </row>
    <row r="305" spans="1:87" x14ac:dyDescent="0.25">
      <c r="A305" s="366">
        <f t="shared" si="338"/>
        <v>45090</v>
      </c>
      <c r="B305" s="112"/>
      <c r="C305" s="372"/>
      <c r="D305" s="372"/>
      <c r="E305" s="371"/>
      <c r="F305" s="372"/>
      <c r="G305" s="169"/>
      <c r="H305" s="709"/>
      <c r="I305" s="169"/>
      <c r="J305" s="169"/>
      <c r="K305" s="45">
        <f t="shared" si="268"/>
        <v>0</v>
      </c>
      <c r="L305" s="46"/>
      <c r="M305" s="697">
        <f t="shared" si="325"/>
        <v>0</v>
      </c>
      <c r="N305" s="45">
        <v>6</v>
      </c>
      <c r="O305" s="128"/>
      <c r="P305" s="128"/>
      <c r="Q305" s="128"/>
      <c r="R305" s="128"/>
      <c r="S305" s="180"/>
      <c r="T305" s="180"/>
      <c r="U305" s="180"/>
      <c r="V305" s="180"/>
      <c r="W305" s="379"/>
      <c r="X305" s="379"/>
      <c r="Y305" s="379"/>
      <c r="Z305" s="379"/>
      <c r="AA305" s="99">
        <f t="shared" si="326"/>
        <v>0</v>
      </c>
      <c r="AB305" s="175"/>
      <c r="AC305" s="98">
        <f t="shared" si="327"/>
        <v>0</v>
      </c>
      <c r="AD305" s="98">
        <v>5</v>
      </c>
      <c r="AE305" s="107">
        <f t="shared" si="328"/>
        <v>0</v>
      </c>
      <c r="AF305" s="106"/>
      <c r="AG305" s="106">
        <f t="shared" si="329"/>
        <v>0</v>
      </c>
      <c r="AH305" s="106">
        <v>5</v>
      </c>
      <c r="AI305" s="115">
        <f t="shared" si="330"/>
        <v>0</v>
      </c>
      <c r="AJ305" s="114"/>
      <c r="AK305" s="114">
        <f t="shared" si="331"/>
        <v>0</v>
      </c>
      <c r="AL305" s="114">
        <v>5</v>
      </c>
      <c r="AM305" s="95">
        <f t="shared" si="337"/>
        <v>0</v>
      </c>
      <c r="AN305" s="196"/>
      <c r="AO305" s="95">
        <v>0</v>
      </c>
      <c r="AP305" s="40">
        <v>7</v>
      </c>
      <c r="AQ305" s="39">
        <f t="shared" si="294"/>
        <v>0</v>
      </c>
      <c r="AR305" s="96"/>
      <c r="AS305" s="96">
        <f t="shared" si="311"/>
        <v>0</v>
      </c>
      <c r="AT305" s="39">
        <v>5</v>
      </c>
      <c r="AU305" s="77"/>
      <c r="AV305" s="83">
        <f t="shared" si="332"/>
        <v>0</v>
      </c>
      <c r="AW305" s="83"/>
      <c r="AX305" s="83">
        <f t="shared" si="333"/>
        <v>0</v>
      </c>
      <c r="AY305" s="515">
        <v>5</v>
      </c>
      <c r="AZ305" s="48">
        <f t="shared" si="339"/>
        <v>0</v>
      </c>
      <c r="BA305" s="48"/>
      <c r="BB305" s="48">
        <f t="shared" si="313"/>
        <v>0</v>
      </c>
      <c r="BC305" s="48">
        <v>5</v>
      </c>
      <c r="BD305" s="45">
        <f t="shared" si="298"/>
        <v>0</v>
      </c>
      <c r="BE305" s="45"/>
      <c r="BF305" s="46">
        <f t="shared" si="299"/>
        <v>0</v>
      </c>
      <c r="BG305" s="46">
        <v>5</v>
      </c>
      <c r="BH305" s="56">
        <f t="shared" si="335"/>
        <v>0</v>
      </c>
      <c r="BI305" s="56"/>
      <c r="BJ305" s="56">
        <f t="shared" si="336"/>
        <v>0</v>
      </c>
      <c r="BK305" s="516">
        <v>5</v>
      </c>
      <c r="BL305" s="36">
        <f t="shared" si="300"/>
        <v>0</v>
      </c>
      <c r="BM305" s="36"/>
      <c r="BN305" s="122">
        <f t="shared" si="301"/>
        <v>0</v>
      </c>
      <c r="BO305" s="121">
        <v>5</v>
      </c>
      <c r="BP305" s="17">
        <f t="shared" si="303"/>
        <v>0</v>
      </c>
      <c r="BQ305" s="17">
        <f t="shared" si="334"/>
        <v>0</v>
      </c>
      <c r="BR305" s="61"/>
      <c r="BS305" s="55"/>
      <c r="BT305" s="53">
        <f t="shared" si="304"/>
        <v>0</v>
      </c>
      <c r="BU305" s="200"/>
      <c r="BV305" s="71"/>
      <c r="BW305" s="18"/>
      <c r="BX305" s="18"/>
      <c r="BY305" s="17">
        <f t="shared" si="323"/>
        <v>0</v>
      </c>
      <c r="BZ305" s="17">
        <f t="shared" si="288"/>
        <v>26191.589888999999</v>
      </c>
      <c r="CA305" s="17"/>
      <c r="CB305" s="17">
        <f t="shared" si="312"/>
        <v>0</v>
      </c>
      <c r="CC305" s="17">
        <f t="shared" si="324"/>
        <v>26191.589888999999</v>
      </c>
      <c r="CF305" s="17"/>
      <c r="CG305" s="17"/>
      <c r="CH305" s="17"/>
    </row>
    <row r="306" spans="1:87" x14ac:dyDescent="0.25">
      <c r="A306" s="366">
        <f t="shared" si="338"/>
        <v>45091</v>
      </c>
      <c r="B306" s="112"/>
      <c r="C306" s="372"/>
      <c r="D306" s="372"/>
      <c r="E306" s="371"/>
      <c r="F306" s="372"/>
      <c r="G306" s="169"/>
      <c r="H306" s="709"/>
      <c r="I306" s="169"/>
      <c r="J306" s="169"/>
      <c r="K306" s="45">
        <f t="shared" si="268"/>
        <v>0</v>
      </c>
      <c r="L306" s="46"/>
      <c r="M306" s="697">
        <f t="shared" si="325"/>
        <v>0</v>
      </c>
      <c r="N306" s="45">
        <v>6</v>
      </c>
      <c r="O306" s="128"/>
      <c r="P306" s="128"/>
      <c r="Q306" s="128"/>
      <c r="R306" s="128"/>
      <c r="S306" s="180"/>
      <c r="T306" s="180"/>
      <c r="U306" s="180"/>
      <c r="V306" s="180"/>
      <c r="W306" s="379"/>
      <c r="X306" s="379"/>
      <c r="Y306" s="379"/>
      <c r="Z306" s="379"/>
      <c r="AA306" s="99">
        <f t="shared" si="326"/>
        <v>0</v>
      </c>
      <c r="AB306" s="175"/>
      <c r="AC306" s="98">
        <f t="shared" si="327"/>
        <v>0</v>
      </c>
      <c r="AD306" s="98">
        <v>5</v>
      </c>
      <c r="AE306" s="107">
        <f t="shared" si="328"/>
        <v>0</v>
      </c>
      <c r="AF306" s="106"/>
      <c r="AG306" s="106">
        <f t="shared" si="329"/>
        <v>0</v>
      </c>
      <c r="AH306" s="106">
        <v>5</v>
      </c>
      <c r="AI306" s="115">
        <f t="shared" si="330"/>
        <v>0</v>
      </c>
      <c r="AJ306" s="114"/>
      <c r="AK306" s="114">
        <f t="shared" si="331"/>
        <v>0</v>
      </c>
      <c r="AL306" s="114">
        <v>5</v>
      </c>
      <c r="AM306" s="95">
        <f t="shared" si="337"/>
        <v>0</v>
      </c>
      <c r="AN306" s="196"/>
      <c r="AO306" s="95">
        <v>0</v>
      </c>
      <c r="AP306" s="40">
        <v>7</v>
      </c>
      <c r="AQ306" s="39">
        <f t="shared" si="294"/>
        <v>0</v>
      </c>
      <c r="AR306" s="96"/>
      <c r="AS306" s="96">
        <f t="shared" si="311"/>
        <v>0</v>
      </c>
      <c r="AT306" s="39">
        <v>5</v>
      </c>
      <c r="AU306" s="77"/>
      <c r="AV306" s="83">
        <f t="shared" si="332"/>
        <v>0</v>
      </c>
      <c r="AW306" s="84"/>
      <c r="AX306" s="83">
        <f t="shared" si="333"/>
        <v>0</v>
      </c>
      <c r="AY306" s="515">
        <v>5</v>
      </c>
      <c r="AZ306" s="48">
        <f t="shared" si="339"/>
        <v>0</v>
      </c>
      <c r="BA306" s="48"/>
      <c r="BB306" s="48">
        <f t="shared" si="313"/>
        <v>0</v>
      </c>
      <c r="BC306" s="48">
        <v>5</v>
      </c>
      <c r="BD306" s="45">
        <f t="shared" si="298"/>
        <v>0</v>
      </c>
      <c r="BE306" s="45"/>
      <c r="BF306" s="46">
        <f t="shared" si="299"/>
        <v>0</v>
      </c>
      <c r="BG306" s="46">
        <v>5</v>
      </c>
      <c r="BH306" s="56">
        <f t="shared" si="335"/>
        <v>0</v>
      </c>
      <c r="BI306" s="56"/>
      <c r="BJ306" s="56">
        <f t="shared" si="336"/>
        <v>0</v>
      </c>
      <c r="BK306" s="516">
        <v>5</v>
      </c>
      <c r="BL306" s="36">
        <f t="shared" si="300"/>
        <v>0</v>
      </c>
      <c r="BM306" s="36"/>
      <c r="BN306" s="122">
        <f t="shared" si="301"/>
        <v>0</v>
      </c>
      <c r="BO306" s="121">
        <v>5</v>
      </c>
      <c r="BP306" s="17">
        <f t="shared" si="303"/>
        <v>0</v>
      </c>
      <c r="BQ306" s="17">
        <f t="shared" si="334"/>
        <v>0</v>
      </c>
      <c r="BR306" s="61"/>
      <c r="BS306" s="55"/>
      <c r="BT306" s="53">
        <f t="shared" si="304"/>
        <v>0</v>
      </c>
      <c r="BU306" s="200"/>
      <c r="BV306" s="71"/>
      <c r="BW306" s="18"/>
      <c r="BX306" s="18"/>
      <c r="BY306" s="17">
        <f t="shared" si="323"/>
        <v>0</v>
      </c>
      <c r="BZ306" s="17">
        <f t="shared" si="288"/>
        <v>26191.589888999999</v>
      </c>
      <c r="CA306" s="17"/>
      <c r="CB306" s="17">
        <f t="shared" si="312"/>
        <v>0</v>
      </c>
      <c r="CC306" s="17">
        <f t="shared" si="324"/>
        <v>26191.589888999999</v>
      </c>
      <c r="CF306" s="17"/>
      <c r="CG306" s="17"/>
      <c r="CH306" s="17"/>
    </row>
    <row r="307" spans="1:87" x14ac:dyDescent="0.25">
      <c r="A307" s="366">
        <f t="shared" si="338"/>
        <v>45092</v>
      </c>
      <c r="B307" s="112"/>
      <c r="C307" s="372"/>
      <c r="D307" s="372"/>
      <c r="E307" s="371"/>
      <c r="F307" s="372"/>
      <c r="G307" s="169"/>
      <c r="H307" s="169"/>
      <c r="I307" s="169"/>
      <c r="J307" s="169"/>
      <c r="K307" s="45"/>
      <c r="L307" s="45"/>
      <c r="M307" s="697"/>
      <c r="N307" s="45"/>
      <c r="O307" s="128"/>
      <c r="P307" s="128"/>
      <c r="Q307" s="128"/>
      <c r="R307" s="128"/>
      <c r="S307" s="180"/>
      <c r="T307" s="180"/>
      <c r="U307" s="180"/>
      <c r="V307" s="180"/>
      <c r="W307" s="379"/>
      <c r="X307" s="379"/>
      <c r="Y307" s="379"/>
      <c r="Z307" s="379"/>
      <c r="AA307" s="99">
        <f t="shared" si="326"/>
        <v>0</v>
      </c>
      <c r="AB307" s="175"/>
      <c r="AC307" s="98">
        <f t="shared" si="327"/>
        <v>0</v>
      </c>
      <c r="AD307" s="98">
        <v>5</v>
      </c>
      <c r="AE307" s="107">
        <f t="shared" si="328"/>
        <v>0</v>
      </c>
      <c r="AF307" s="106"/>
      <c r="AG307" s="106">
        <f t="shared" si="329"/>
        <v>0</v>
      </c>
      <c r="AH307" s="106">
        <v>5</v>
      </c>
      <c r="AI307" s="115">
        <f t="shared" si="330"/>
        <v>0</v>
      </c>
      <c r="AJ307" s="114"/>
      <c r="AK307" s="114">
        <f t="shared" si="331"/>
        <v>0</v>
      </c>
      <c r="AL307" s="114">
        <v>5</v>
      </c>
      <c r="AM307" s="95">
        <f t="shared" si="337"/>
        <v>0</v>
      </c>
      <c r="AN307" s="196"/>
      <c r="AO307" s="95">
        <v>0</v>
      </c>
      <c r="AP307" s="40">
        <v>7</v>
      </c>
      <c r="AQ307" s="39">
        <f t="shared" si="294"/>
        <v>0</v>
      </c>
      <c r="AR307" s="96"/>
      <c r="AS307" s="96">
        <f t="shared" si="311"/>
        <v>0</v>
      </c>
      <c r="AT307" s="39">
        <v>5</v>
      </c>
      <c r="AU307" s="77"/>
      <c r="AV307" s="83">
        <f t="shared" si="332"/>
        <v>0</v>
      </c>
      <c r="AW307" s="84"/>
      <c r="AX307" s="83">
        <f t="shared" si="333"/>
        <v>0</v>
      </c>
      <c r="AY307" s="515">
        <v>5</v>
      </c>
      <c r="AZ307" s="48">
        <f t="shared" si="339"/>
        <v>0</v>
      </c>
      <c r="BA307" s="48"/>
      <c r="BB307" s="48">
        <f t="shared" si="313"/>
        <v>0</v>
      </c>
      <c r="BC307" s="48">
        <v>5</v>
      </c>
      <c r="BD307" s="45">
        <f t="shared" si="298"/>
        <v>0</v>
      </c>
      <c r="BE307" s="45"/>
      <c r="BF307" s="46">
        <f t="shared" si="299"/>
        <v>0</v>
      </c>
      <c r="BG307" s="46">
        <v>5</v>
      </c>
      <c r="BH307" s="56">
        <f t="shared" si="335"/>
        <v>0</v>
      </c>
      <c r="BI307" s="56"/>
      <c r="BJ307" s="56">
        <f t="shared" si="336"/>
        <v>0</v>
      </c>
      <c r="BK307" s="516">
        <v>5</v>
      </c>
      <c r="BL307" s="36">
        <f t="shared" si="300"/>
        <v>0</v>
      </c>
      <c r="BM307" s="36"/>
      <c r="BN307" s="122">
        <f t="shared" si="301"/>
        <v>0</v>
      </c>
      <c r="BO307" s="121">
        <v>5</v>
      </c>
      <c r="BP307" s="17">
        <f t="shared" si="303"/>
        <v>0</v>
      </c>
      <c r="BQ307" s="17">
        <f t="shared" si="334"/>
        <v>0</v>
      </c>
      <c r="BR307" s="61"/>
      <c r="BS307" s="55"/>
      <c r="BT307" s="53">
        <f t="shared" si="304"/>
        <v>0</v>
      </c>
      <c r="BU307" s="200"/>
      <c r="BV307" s="71"/>
      <c r="BW307" s="18"/>
      <c r="BX307" s="18"/>
      <c r="BY307" s="17">
        <f t="shared" si="323"/>
        <v>0</v>
      </c>
      <c r="BZ307" s="17">
        <f t="shared" si="288"/>
        <v>26191.589888999999</v>
      </c>
      <c r="CA307" s="17"/>
      <c r="CB307" s="17">
        <f t="shared" si="312"/>
        <v>0</v>
      </c>
      <c r="CC307" s="17">
        <f t="shared" si="324"/>
        <v>26191.589888999999</v>
      </c>
      <c r="CF307" s="17"/>
      <c r="CG307" s="17"/>
      <c r="CH307" s="17"/>
    </row>
    <row r="308" spans="1:87" x14ac:dyDescent="0.25">
      <c r="A308" s="366">
        <f t="shared" si="338"/>
        <v>45093</v>
      </c>
      <c r="B308" s="112"/>
      <c r="C308" s="372"/>
      <c r="D308" s="372"/>
      <c r="E308" s="371"/>
      <c r="F308" s="372"/>
      <c r="G308" s="169"/>
      <c r="H308" s="169"/>
      <c r="I308" s="169"/>
      <c r="J308" s="169"/>
      <c r="K308" s="45"/>
      <c r="L308" s="45"/>
      <c r="M308" s="697"/>
      <c r="N308" s="45"/>
      <c r="O308" s="128"/>
      <c r="P308" s="128"/>
      <c r="Q308" s="128"/>
      <c r="R308" s="128"/>
      <c r="S308" s="180"/>
      <c r="T308" s="180"/>
      <c r="U308" s="180"/>
      <c r="V308" s="180"/>
      <c r="W308" s="379"/>
      <c r="X308" s="379"/>
      <c r="Y308" s="379"/>
      <c r="Z308" s="379"/>
      <c r="AA308" s="99">
        <f t="shared" si="326"/>
        <v>0</v>
      </c>
      <c r="AB308" s="175"/>
      <c r="AC308" s="98">
        <f t="shared" si="327"/>
        <v>0</v>
      </c>
      <c r="AD308" s="98">
        <v>5</v>
      </c>
      <c r="AE308" s="107">
        <f t="shared" si="328"/>
        <v>0</v>
      </c>
      <c r="AF308" s="106"/>
      <c r="AG308" s="106">
        <f t="shared" si="329"/>
        <v>0</v>
      </c>
      <c r="AH308" s="106">
        <v>5</v>
      </c>
      <c r="AI308" s="115">
        <f t="shared" si="330"/>
        <v>0</v>
      </c>
      <c r="AJ308" s="114"/>
      <c r="AK308" s="114">
        <f t="shared" si="331"/>
        <v>0</v>
      </c>
      <c r="AL308" s="114">
        <v>5</v>
      </c>
      <c r="AM308" s="95">
        <f t="shared" si="337"/>
        <v>0</v>
      </c>
      <c r="AN308" s="196"/>
      <c r="AO308" s="95">
        <v>0</v>
      </c>
      <c r="AP308" s="40">
        <v>7</v>
      </c>
      <c r="AQ308" s="39">
        <f t="shared" si="294"/>
        <v>0</v>
      </c>
      <c r="AR308" s="96"/>
      <c r="AS308" s="96">
        <f t="shared" si="311"/>
        <v>0</v>
      </c>
      <c r="AT308" s="39">
        <v>5</v>
      </c>
      <c r="AU308" s="77"/>
      <c r="AV308" s="83">
        <f t="shared" si="332"/>
        <v>0</v>
      </c>
      <c r="AW308" s="84"/>
      <c r="AX308" s="83">
        <f t="shared" si="333"/>
        <v>0</v>
      </c>
      <c r="AY308" s="515">
        <v>5</v>
      </c>
      <c r="AZ308" s="48">
        <f t="shared" si="339"/>
        <v>0</v>
      </c>
      <c r="BA308" s="48"/>
      <c r="BB308" s="48">
        <f t="shared" si="313"/>
        <v>0</v>
      </c>
      <c r="BC308" s="48">
        <v>5</v>
      </c>
      <c r="BD308" s="45">
        <f t="shared" si="298"/>
        <v>0</v>
      </c>
      <c r="BE308" s="45"/>
      <c r="BF308" s="46">
        <f t="shared" si="299"/>
        <v>0</v>
      </c>
      <c r="BG308" s="46">
        <v>5</v>
      </c>
      <c r="BH308" s="56">
        <f t="shared" si="335"/>
        <v>0</v>
      </c>
      <c r="BI308" s="56"/>
      <c r="BJ308" s="56">
        <f t="shared" si="336"/>
        <v>0</v>
      </c>
      <c r="BK308" s="516">
        <v>5</v>
      </c>
      <c r="BL308" s="36">
        <f t="shared" si="300"/>
        <v>0</v>
      </c>
      <c r="BM308" s="36"/>
      <c r="BN308" s="122">
        <f t="shared" si="301"/>
        <v>0</v>
      </c>
      <c r="BO308" s="121">
        <v>5</v>
      </c>
      <c r="BP308" s="17">
        <f t="shared" si="303"/>
        <v>0</v>
      </c>
      <c r="BQ308" s="17">
        <f t="shared" si="334"/>
        <v>0</v>
      </c>
      <c r="BR308" s="61"/>
      <c r="BS308" s="55"/>
      <c r="BT308" s="53">
        <f t="shared" si="304"/>
        <v>0</v>
      </c>
      <c r="BU308" s="200"/>
      <c r="BV308" s="71"/>
      <c r="BW308" s="18"/>
      <c r="BX308" s="18"/>
      <c r="BY308" s="17">
        <f t="shared" si="323"/>
        <v>0</v>
      </c>
      <c r="BZ308" s="17">
        <f t="shared" si="288"/>
        <v>26191.589888999999</v>
      </c>
      <c r="CA308" s="17"/>
      <c r="CB308" s="17">
        <f t="shared" si="312"/>
        <v>0</v>
      </c>
      <c r="CC308" s="17">
        <f t="shared" si="324"/>
        <v>26191.589888999999</v>
      </c>
      <c r="CF308" s="17"/>
      <c r="CG308" s="17"/>
      <c r="CH308" s="17"/>
    </row>
    <row r="309" spans="1:87" x14ac:dyDescent="0.25">
      <c r="A309" s="366">
        <f t="shared" si="338"/>
        <v>45094</v>
      </c>
      <c r="B309" s="112"/>
      <c r="C309" s="372"/>
      <c r="D309" s="372"/>
      <c r="E309" s="371"/>
      <c r="F309" s="372"/>
      <c r="G309" s="169"/>
      <c r="H309" s="169"/>
      <c r="I309" s="169"/>
      <c r="J309" s="169"/>
      <c r="K309" s="45"/>
      <c r="L309" s="45"/>
      <c r="M309" s="697"/>
      <c r="N309" s="45"/>
      <c r="O309" s="128"/>
      <c r="P309" s="128"/>
      <c r="Q309" s="128"/>
      <c r="R309" s="128"/>
      <c r="S309" s="180"/>
      <c r="T309" s="180"/>
      <c r="U309" s="180"/>
      <c r="V309" s="180"/>
      <c r="W309" s="379"/>
      <c r="X309" s="379"/>
      <c r="Y309" s="379"/>
      <c r="Z309" s="379"/>
      <c r="AA309" s="99">
        <f t="shared" si="326"/>
        <v>0</v>
      </c>
      <c r="AB309" s="175"/>
      <c r="AC309" s="98">
        <f t="shared" si="327"/>
        <v>0</v>
      </c>
      <c r="AD309" s="98">
        <v>5</v>
      </c>
      <c r="AE309" s="107">
        <f t="shared" si="328"/>
        <v>0</v>
      </c>
      <c r="AF309" s="106"/>
      <c r="AG309" s="106">
        <f t="shared" si="329"/>
        <v>0</v>
      </c>
      <c r="AH309" s="106">
        <v>5</v>
      </c>
      <c r="AI309" s="115">
        <f t="shared" si="330"/>
        <v>0</v>
      </c>
      <c r="AJ309" s="114"/>
      <c r="AK309" s="114">
        <f t="shared" si="331"/>
        <v>0</v>
      </c>
      <c r="AL309" s="114">
        <v>5</v>
      </c>
      <c r="AM309" s="95">
        <f t="shared" si="337"/>
        <v>0</v>
      </c>
      <c r="AN309" s="196"/>
      <c r="AO309" s="95">
        <v>0</v>
      </c>
      <c r="AP309" s="40">
        <v>7</v>
      </c>
      <c r="AQ309" s="39">
        <f t="shared" si="294"/>
        <v>0</v>
      </c>
      <c r="AR309" s="96"/>
      <c r="AS309" s="96">
        <f t="shared" si="311"/>
        <v>0</v>
      </c>
      <c r="AT309" s="39">
        <v>5</v>
      </c>
      <c r="AU309" s="77"/>
      <c r="AV309" s="83">
        <f t="shared" si="332"/>
        <v>0</v>
      </c>
      <c r="AW309" s="84"/>
      <c r="AX309" s="83">
        <f t="shared" si="333"/>
        <v>0</v>
      </c>
      <c r="AY309" s="515">
        <v>5</v>
      </c>
      <c r="AZ309" s="48">
        <f t="shared" si="339"/>
        <v>0</v>
      </c>
      <c r="BA309" s="48"/>
      <c r="BB309" s="48">
        <f t="shared" si="313"/>
        <v>0</v>
      </c>
      <c r="BC309" s="48">
        <v>5</v>
      </c>
      <c r="BD309" s="45">
        <f t="shared" si="298"/>
        <v>0</v>
      </c>
      <c r="BE309" s="45"/>
      <c r="BF309" s="46">
        <f t="shared" si="299"/>
        <v>0</v>
      </c>
      <c r="BG309" s="46">
        <v>5</v>
      </c>
      <c r="BH309" s="56">
        <f t="shared" si="335"/>
        <v>0</v>
      </c>
      <c r="BI309" s="56"/>
      <c r="BJ309" s="56">
        <f t="shared" si="336"/>
        <v>0</v>
      </c>
      <c r="BK309" s="516">
        <v>5</v>
      </c>
      <c r="BL309" s="36">
        <f t="shared" si="300"/>
        <v>0</v>
      </c>
      <c r="BM309" s="36"/>
      <c r="BN309" s="122">
        <f t="shared" si="301"/>
        <v>0</v>
      </c>
      <c r="BO309" s="121">
        <v>5</v>
      </c>
      <c r="BP309" s="17">
        <f t="shared" si="303"/>
        <v>0</v>
      </c>
      <c r="BQ309" s="17">
        <f t="shared" si="334"/>
        <v>0</v>
      </c>
      <c r="BR309" s="61"/>
      <c r="BS309" s="55"/>
      <c r="BT309" s="53">
        <f t="shared" si="304"/>
        <v>0</v>
      </c>
      <c r="BU309" s="200"/>
      <c r="BV309" s="71"/>
      <c r="BW309" s="18"/>
      <c r="BX309" s="18"/>
      <c r="BY309" s="17">
        <f t="shared" si="323"/>
        <v>0</v>
      </c>
      <c r="BZ309" s="17">
        <f t="shared" si="288"/>
        <v>26191.589888999999</v>
      </c>
      <c r="CA309" s="17"/>
      <c r="CB309" s="17">
        <f t="shared" si="312"/>
        <v>0</v>
      </c>
      <c r="CC309" s="17">
        <f t="shared" si="324"/>
        <v>26191.589888999999</v>
      </c>
      <c r="CF309" s="17"/>
      <c r="CG309" s="17"/>
      <c r="CH309" s="17"/>
    </row>
    <row r="310" spans="1:87" x14ac:dyDescent="0.25">
      <c r="A310" s="366">
        <f t="shared" si="338"/>
        <v>45095</v>
      </c>
      <c r="B310" s="112"/>
      <c r="C310" s="372"/>
      <c r="D310" s="372"/>
      <c r="E310" s="371"/>
      <c r="F310" s="372"/>
      <c r="G310" s="169"/>
      <c r="H310" s="169"/>
      <c r="I310" s="169"/>
      <c r="J310" s="169"/>
      <c r="K310" s="45"/>
      <c r="L310" s="45"/>
      <c r="M310" s="697"/>
      <c r="N310" s="45"/>
      <c r="O310" s="128"/>
      <c r="P310" s="128"/>
      <c r="Q310" s="128"/>
      <c r="R310" s="128"/>
      <c r="S310" s="180"/>
      <c r="T310" s="180"/>
      <c r="U310" s="180"/>
      <c r="V310" s="180"/>
      <c r="W310" s="379"/>
      <c r="X310" s="379"/>
      <c r="Y310" s="379"/>
      <c r="Z310" s="379"/>
      <c r="AA310" s="99">
        <f t="shared" si="326"/>
        <v>0</v>
      </c>
      <c r="AB310" s="175"/>
      <c r="AC310" s="98">
        <f t="shared" si="327"/>
        <v>0</v>
      </c>
      <c r="AD310" s="98">
        <v>5</v>
      </c>
      <c r="AE310" s="107">
        <f t="shared" si="328"/>
        <v>0</v>
      </c>
      <c r="AF310" s="106"/>
      <c r="AG310" s="106">
        <f t="shared" si="329"/>
        <v>0</v>
      </c>
      <c r="AH310" s="106">
        <v>5</v>
      </c>
      <c r="AI310" s="115">
        <f t="shared" si="330"/>
        <v>0</v>
      </c>
      <c r="AJ310" s="114"/>
      <c r="AK310" s="114">
        <f t="shared" si="331"/>
        <v>0</v>
      </c>
      <c r="AL310" s="114">
        <v>5</v>
      </c>
      <c r="AM310" s="95">
        <f t="shared" si="337"/>
        <v>0</v>
      </c>
      <c r="AN310" s="196"/>
      <c r="AO310" s="95">
        <v>0</v>
      </c>
      <c r="AP310" s="40">
        <v>7</v>
      </c>
      <c r="AQ310" s="39">
        <f t="shared" si="294"/>
        <v>0</v>
      </c>
      <c r="AR310" s="96"/>
      <c r="AS310" s="96">
        <f t="shared" si="311"/>
        <v>0</v>
      </c>
      <c r="AT310" s="39">
        <v>5</v>
      </c>
      <c r="AU310" s="77"/>
      <c r="AV310" s="83">
        <f t="shared" si="332"/>
        <v>0</v>
      </c>
      <c r="AW310" s="84"/>
      <c r="AX310" s="83">
        <f t="shared" si="333"/>
        <v>0</v>
      </c>
      <c r="AY310" s="515">
        <v>5</v>
      </c>
      <c r="AZ310" s="48">
        <f t="shared" si="339"/>
        <v>0</v>
      </c>
      <c r="BA310" s="48"/>
      <c r="BB310" s="48">
        <f t="shared" si="313"/>
        <v>0</v>
      </c>
      <c r="BC310" s="48">
        <v>5</v>
      </c>
      <c r="BD310" s="45">
        <f t="shared" si="298"/>
        <v>0</v>
      </c>
      <c r="BE310" s="45"/>
      <c r="BF310" s="46">
        <f t="shared" si="299"/>
        <v>0</v>
      </c>
      <c r="BG310" s="46">
        <v>5</v>
      </c>
      <c r="BH310" s="56">
        <f t="shared" si="335"/>
        <v>0</v>
      </c>
      <c r="BI310" s="56"/>
      <c r="BJ310" s="56">
        <f t="shared" si="336"/>
        <v>0</v>
      </c>
      <c r="BK310" s="516">
        <v>5</v>
      </c>
      <c r="BL310" s="36">
        <f t="shared" si="300"/>
        <v>0</v>
      </c>
      <c r="BM310" s="36"/>
      <c r="BN310" s="122">
        <f t="shared" si="301"/>
        <v>0</v>
      </c>
      <c r="BO310" s="121">
        <v>5</v>
      </c>
      <c r="BP310" s="17">
        <f t="shared" si="303"/>
        <v>0</v>
      </c>
      <c r="BQ310" s="17">
        <f t="shared" si="334"/>
        <v>0</v>
      </c>
      <c r="BR310" s="61"/>
      <c r="BS310" s="55"/>
      <c r="BT310" s="53">
        <f t="shared" si="304"/>
        <v>0</v>
      </c>
      <c r="BU310" s="200"/>
      <c r="BV310" s="71"/>
      <c r="BW310" s="18"/>
      <c r="BX310" s="18"/>
      <c r="BY310" s="17">
        <f t="shared" si="323"/>
        <v>0</v>
      </c>
      <c r="BZ310" s="17">
        <f t="shared" si="288"/>
        <v>26191.589888999999</v>
      </c>
      <c r="CA310" s="17"/>
      <c r="CB310" s="17">
        <f t="shared" si="312"/>
        <v>0</v>
      </c>
      <c r="CC310" s="17">
        <f t="shared" si="324"/>
        <v>26191.589888999999</v>
      </c>
      <c r="CF310" s="17"/>
      <c r="CG310" s="17"/>
      <c r="CH310" s="17"/>
    </row>
    <row r="311" spans="1:87" x14ac:dyDescent="0.25">
      <c r="A311" s="366">
        <f t="shared" si="338"/>
        <v>45096</v>
      </c>
      <c r="B311" s="112"/>
      <c r="C311" s="372"/>
      <c r="D311" s="372"/>
      <c r="E311" s="371"/>
      <c r="F311" s="372"/>
      <c r="G311" s="169"/>
      <c r="H311" s="169"/>
      <c r="I311" s="169"/>
      <c r="J311" s="169"/>
      <c r="K311" s="45"/>
      <c r="L311" s="45"/>
      <c r="M311" s="697"/>
      <c r="N311" s="45"/>
      <c r="O311" s="128"/>
      <c r="P311" s="128"/>
      <c r="Q311" s="128"/>
      <c r="R311" s="128"/>
      <c r="S311" s="180"/>
      <c r="T311" s="180"/>
      <c r="U311" s="180"/>
      <c r="V311" s="180"/>
      <c r="W311" s="379"/>
      <c r="X311" s="379"/>
      <c r="Y311" s="379"/>
      <c r="Z311" s="379"/>
      <c r="AA311" s="98"/>
      <c r="AB311" s="98"/>
      <c r="AC311" s="98"/>
      <c r="AD311" s="98"/>
      <c r="AE311" s="106"/>
      <c r="AF311" s="106"/>
      <c r="AG311" s="106"/>
      <c r="AH311" s="106"/>
      <c r="AI311" s="114"/>
      <c r="AJ311" s="114"/>
      <c r="AK311" s="114"/>
      <c r="AL311" s="114"/>
      <c r="AM311" s="95">
        <f t="shared" si="337"/>
        <v>0</v>
      </c>
      <c r="AN311" s="196"/>
      <c r="AO311" s="95">
        <v>0</v>
      </c>
      <c r="AP311" s="40">
        <v>7</v>
      </c>
      <c r="AQ311" s="39">
        <f t="shared" si="294"/>
        <v>0</v>
      </c>
      <c r="AR311" s="96"/>
      <c r="AS311" s="96">
        <f t="shared" si="311"/>
        <v>0</v>
      </c>
      <c r="AT311" s="39">
        <v>5</v>
      </c>
      <c r="AU311" s="77"/>
      <c r="AV311" s="83">
        <f t="shared" si="332"/>
        <v>0</v>
      </c>
      <c r="AW311" s="84"/>
      <c r="AX311" s="83">
        <f t="shared" si="333"/>
        <v>0</v>
      </c>
      <c r="AY311" s="515">
        <v>5</v>
      </c>
      <c r="AZ311" s="48">
        <f t="shared" si="339"/>
        <v>0</v>
      </c>
      <c r="BA311" s="48"/>
      <c r="BB311" s="48">
        <f t="shared" si="313"/>
        <v>0</v>
      </c>
      <c r="BC311" s="48">
        <v>5</v>
      </c>
      <c r="BD311" s="45">
        <f t="shared" si="298"/>
        <v>0</v>
      </c>
      <c r="BE311" s="45"/>
      <c r="BF311" s="46">
        <f t="shared" si="299"/>
        <v>0</v>
      </c>
      <c r="BG311" s="46">
        <v>5</v>
      </c>
      <c r="BH311" s="56">
        <f t="shared" si="335"/>
        <v>0</v>
      </c>
      <c r="BI311" s="56"/>
      <c r="BJ311" s="56">
        <f t="shared" si="336"/>
        <v>0</v>
      </c>
      <c r="BK311" s="516">
        <v>5</v>
      </c>
      <c r="BL311" s="36">
        <f t="shared" si="300"/>
        <v>0</v>
      </c>
      <c r="BM311" s="36"/>
      <c r="BN311" s="122">
        <f t="shared" si="301"/>
        <v>0</v>
      </c>
      <c r="BO311" s="121">
        <v>5</v>
      </c>
      <c r="BP311" s="17">
        <f t="shared" si="303"/>
        <v>0</v>
      </c>
      <c r="BQ311" s="17">
        <f t="shared" si="334"/>
        <v>0</v>
      </c>
      <c r="BR311" s="61"/>
      <c r="BS311" s="55"/>
      <c r="BT311" s="53">
        <f>BW311+BS311</f>
        <v>0</v>
      </c>
      <c r="BU311" s="200"/>
      <c r="BV311" s="71"/>
      <c r="BW311" s="18"/>
      <c r="BX311" s="18"/>
      <c r="BY311" s="17">
        <f t="shared" si="323"/>
        <v>0</v>
      </c>
      <c r="BZ311" s="17">
        <f t="shared" si="288"/>
        <v>26191.589888999999</v>
      </c>
      <c r="CA311" s="17"/>
      <c r="CB311" s="17">
        <f t="shared" si="312"/>
        <v>0</v>
      </c>
      <c r="CC311" s="17">
        <f t="shared" si="324"/>
        <v>26191.589888999999</v>
      </c>
      <c r="CF311" s="17"/>
      <c r="CG311" s="17"/>
      <c r="CH311" s="17"/>
    </row>
    <row r="312" spans="1:87" x14ac:dyDescent="0.25">
      <c r="A312" s="366">
        <f t="shared" si="338"/>
        <v>45097</v>
      </c>
      <c r="B312" s="112"/>
      <c r="C312" s="372"/>
      <c r="D312" s="372"/>
      <c r="E312" s="371"/>
      <c r="F312" s="372"/>
      <c r="G312" s="169"/>
      <c r="H312" s="169"/>
      <c r="I312" s="169"/>
      <c r="J312" s="169"/>
      <c r="K312" s="45"/>
      <c r="L312" s="45"/>
      <c r="M312" s="697"/>
      <c r="N312" s="45"/>
      <c r="O312" s="128"/>
      <c r="P312" s="128"/>
      <c r="Q312" s="128"/>
      <c r="R312" s="128"/>
      <c r="S312" s="180"/>
      <c r="T312" s="180"/>
      <c r="U312" s="180"/>
      <c r="V312" s="180"/>
      <c r="W312" s="379"/>
      <c r="X312" s="379"/>
      <c r="Y312" s="379"/>
      <c r="Z312" s="379"/>
      <c r="AA312" s="98"/>
      <c r="AB312" s="98"/>
      <c r="AC312" s="98"/>
      <c r="AD312" s="98"/>
      <c r="AE312" s="106"/>
      <c r="AF312" s="106"/>
      <c r="AG312" s="106"/>
      <c r="AH312" s="106"/>
      <c r="AI312" s="114"/>
      <c r="AJ312" s="114"/>
      <c r="AK312" s="114"/>
      <c r="AL312" s="114"/>
      <c r="AM312" s="95">
        <f t="shared" si="337"/>
        <v>0</v>
      </c>
      <c r="AN312" s="196"/>
      <c r="AO312" s="95">
        <v>0</v>
      </c>
      <c r="AP312" s="40">
        <v>7</v>
      </c>
      <c r="AQ312" s="39">
        <f t="shared" si="294"/>
        <v>0</v>
      </c>
      <c r="AR312" s="96"/>
      <c r="AS312" s="96">
        <f t="shared" si="311"/>
        <v>0</v>
      </c>
      <c r="AT312" s="39">
        <v>5</v>
      </c>
      <c r="AU312" s="77"/>
      <c r="AV312" s="83">
        <f t="shared" si="332"/>
        <v>0</v>
      </c>
      <c r="AW312" s="83"/>
      <c r="AX312" s="83">
        <f t="shared" si="333"/>
        <v>0</v>
      </c>
      <c r="AY312" s="515">
        <v>5</v>
      </c>
      <c r="AZ312" s="48">
        <f t="shared" si="339"/>
        <v>0</v>
      </c>
      <c r="BA312" s="48"/>
      <c r="BB312" s="48">
        <f t="shared" si="313"/>
        <v>0</v>
      </c>
      <c r="BC312" s="48">
        <v>5</v>
      </c>
      <c r="BD312" s="45">
        <f t="shared" si="298"/>
        <v>0</v>
      </c>
      <c r="BE312" s="45"/>
      <c r="BF312" s="46">
        <f t="shared" si="299"/>
        <v>0</v>
      </c>
      <c r="BG312" s="46">
        <v>5</v>
      </c>
      <c r="BH312" s="56">
        <f t="shared" si="335"/>
        <v>0</v>
      </c>
      <c r="BI312" s="56"/>
      <c r="BJ312" s="56">
        <f t="shared" si="336"/>
        <v>0</v>
      </c>
      <c r="BK312" s="516">
        <v>5</v>
      </c>
      <c r="BL312" s="36">
        <f t="shared" si="300"/>
        <v>0</v>
      </c>
      <c r="BM312" s="36"/>
      <c r="BN312" s="122">
        <f t="shared" si="301"/>
        <v>0</v>
      </c>
      <c r="BO312" s="121">
        <v>5</v>
      </c>
      <c r="BP312" s="17">
        <f t="shared" si="303"/>
        <v>0</v>
      </c>
      <c r="BQ312" s="17">
        <f t="shared" si="334"/>
        <v>0</v>
      </c>
      <c r="BR312" s="61"/>
      <c r="BS312" s="55"/>
      <c r="BT312" s="53">
        <f t="shared" si="304"/>
        <v>0</v>
      </c>
      <c r="BU312" s="200"/>
      <c r="BV312" s="71"/>
      <c r="BW312" s="18"/>
      <c r="BX312" s="18"/>
      <c r="BY312" s="17">
        <f t="shared" si="323"/>
        <v>0</v>
      </c>
      <c r="BZ312" s="17">
        <f t="shared" si="288"/>
        <v>26191.589888999999</v>
      </c>
      <c r="CA312" s="17"/>
      <c r="CB312" s="17">
        <f t="shared" si="312"/>
        <v>0</v>
      </c>
      <c r="CC312" s="17">
        <f t="shared" si="324"/>
        <v>26191.589888999999</v>
      </c>
      <c r="CF312" s="17"/>
      <c r="CG312" s="17"/>
      <c r="CH312" s="17"/>
    </row>
    <row r="313" spans="1:87" x14ac:dyDescent="0.25">
      <c r="A313" s="366">
        <f t="shared" si="338"/>
        <v>45098</v>
      </c>
      <c r="B313" s="112"/>
      <c r="C313" s="372"/>
      <c r="D313" s="372"/>
      <c r="E313" s="371"/>
      <c r="F313" s="372"/>
      <c r="G313" s="169"/>
      <c r="H313" s="169"/>
      <c r="I313" s="169"/>
      <c r="J313" s="169"/>
      <c r="K313" s="45"/>
      <c r="L313" s="45"/>
      <c r="M313" s="697"/>
      <c r="N313" s="45"/>
      <c r="O313" s="128"/>
      <c r="P313" s="128"/>
      <c r="Q313" s="128"/>
      <c r="R313" s="128"/>
      <c r="S313" s="180"/>
      <c r="T313" s="180"/>
      <c r="U313" s="180"/>
      <c r="V313" s="180"/>
      <c r="W313" s="379"/>
      <c r="X313" s="379"/>
      <c r="Y313" s="379"/>
      <c r="Z313" s="379"/>
      <c r="AA313" s="98"/>
      <c r="AB313" s="98"/>
      <c r="AC313" s="98"/>
      <c r="AD313" s="98"/>
      <c r="AE313" s="106"/>
      <c r="AF313" s="106"/>
      <c r="AG313" s="106"/>
      <c r="AH313" s="106"/>
      <c r="AI313" s="114"/>
      <c r="AJ313" s="114"/>
      <c r="AK313" s="114"/>
      <c r="AL313" s="114"/>
      <c r="AM313" s="95">
        <f t="shared" si="337"/>
        <v>0</v>
      </c>
      <c r="AN313" s="196"/>
      <c r="AO313" s="95">
        <v>0</v>
      </c>
      <c r="AP313" s="40">
        <v>7</v>
      </c>
      <c r="AQ313" s="39">
        <f t="shared" si="294"/>
        <v>0</v>
      </c>
      <c r="AR313" s="96"/>
      <c r="AS313" s="96">
        <f t="shared" si="311"/>
        <v>0</v>
      </c>
      <c r="AT313" s="39">
        <v>5</v>
      </c>
      <c r="AU313" s="77"/>
      <c r="AV313" s="83">
        <f t="shared" si="332"/>
        <v>0</v>
      </c>
      <c r="AW313" s="83"/>
      <c r="AX313" s="83">
        <f t="shared" si="333"/>
        <v>0</v>
      </c>
      <c r="AY313" s="515">
        <v>5</v>
      </c>
      <c r="AZ313" s="48">
        <f t="shared" si="339"/>
        <v>0</v>
      </c>
      <c r="BA313" s="48"/>
      <c r="BB313" s="48">
        <f t="shared" si="313"/>
        <v>0</v>
      </c>
      <c r="BC313" s="48">
        <v>5</v>
      </c>
      <c r="BD313" s="45">
        <f t="shared" si="298"/>
        <v>0</v>
      </c>
      <c r="BE313" s="45"/>
      <c r="BF313" s="46">
        <f t="shared" si="299"/>
        <v>0</v>
      </c>
      <c r="BG313" s="46">
        <v>5</v>
      </c>
      <c r="BH313" s="56">
        <f t="shared" si="335"/>
        <v>0</v>
      </c>
      <c r="BI313" s="56"/>
      <c r="BJ313" s="56">
        <f t="shared" si="336"/>
        <v>0</v>
      </c>
      <c r="BK313" s="516">
        <v>5</v>
      </c>
      <c r="BL313" s="36">
        <f t="shared" si="300"/>
        <v>0</v>
      </c>
      <c r="BM313" s="36"/>
      <c r="BN313" s="122">
        <f t="shared" si="301"/>
        <v>0</v>
      </c>
      <c r="BO313" s="121">
        <v>5</v>
      </c>
      <c r="BP313" s="17">
        <f t="shared" si="303"/>
        <v>0</v>
      </c>
      <c r="BQ313" s="17">
        <f t="shared" si="334"/>
        <v>0</v>
      </c>
      <c r="BR313" s="17"/>
      <c r="BS313" s="55"/>
      <c r="BT313" s="53">
        <f t="shared" si="304"/>
        <v>0</v>
      </c>
      <c r="BU313" s="200"/>
      <c r="BV313" s="71"/>
      <c r="BW313" s="18"/>
      <c r="BX313" s="18"/>
      <c r="BY313" s="17">
        <f t="shared" si="323"/>
        <v>0</v>
      </c>
      <c r="BZ313" s="17">
        <f t="shared" si="288"/>
        <v>26191.589888999999</v>
      </c>
      <c r="CA313" s="17"/>
      <c r="CB313" s="17">
        <f t="shared" si="312"/>
        <v>0</v>
      </c>
      <c r="CC313" s="17">
        <f t="shared" si="324"/>
        <v>26191.589888999999</v>
      </c>
      <c r="CF313" s="17"/>
      <c r="CG313" s="17"/>
      <c r="CH313" s="17"/>
    </row>
    <row r="314" spans="1:87" x14ac:dyDescent="0.25">
      <c r="A314" s="366">
        <f t="shared" si="338"/>
        <v>45099</v>
      </c>
      <c r="B314" s="112"/>
      <c r="C314" s="372"/>
      <c r="D314" s="372"/>
      <c r="E314" s="371"/>
      <c r="F314" s="372"/>
      <c r="G314" s="169"/>
      <c r="H314" s="169"/>
      <c r="I314" s="169"/>
      <c r="J314" s="169"/>
      <c r="K314" s="45"/>
      <c r="L314" s="45"/>
      <c r="M314" s="697"/>
      <c r="N314" s="45"/>
      <c r="O314" s="128"/>
      <c r="P314" s="128"/>
      <c r="Q314" s="128"/>
      <c r="R314" s="128"/>
      <c r="S314" s="180"/>
      <c r="T314" s="180"/>
      <c r="U314" s="180"/>
      <c r="V314" s="180"/>
      <c r="W314" s="379"/>
      <c r="X314" s="379"/>
      <c r="Y314" s="379"/>
      <c r="Z314" s="379"/>
      <c r="AA314" s="98"/>
      <c r="AB314" s="98"/>
      <c r="AC314" s="98"/>
      <c r="AD314" s="98"/>
      <c r="AE314" s="106"/>
      <c r="AF314" s="106"/>
      <c r="AG314" s="106"/>
      <c r="AH314" s="106"/>
      <c r="AI314" s="114"/>
      <c r="AJ314" s="114"/>
      <c r="AK314" s="114"/>
      <c r="AL314" s="114"/>
      <c r="AM314" s="95">
        <f t="shared" si="337"/>
        <v>0</v>
      </c>
      <c r="AN314" s="196"/>
      <c r="AO314" s="95">
        <v>0</v>
      </c>
      <c r="AP314" s="40">
        <v>7</v>
      </c>
      <c r="AQ314" s="39">
        <f t="shared" si="294"/>
        <v>0</v>
      </c>
      <c r="AR314" s="96"/>
      <c r="AS314" s="96">
        <f t="shared" si="311"/>
        <v>0</v>
      </c>
      <c r="AT314" s="39">
        <v>5</v>
      </c>
      <c r="AU314" s="77"/>
      <c r="AV314" s="83">
        <f t="shared" si="332"/>
        <v>0</v>
      </c>
      <c r="AW314" s="83"/>
      <c r="AX314" s="83">
        <f t="shared" si="333"/>
        <v>0</v>
      </c>
      <c r="AY314" s="515">
        <v>5</v>
      </c>
      <c r="AZ314" s="48">
        <f t="shared" si="339"/>
        <v>0</v>
      </c>
      <c r="BA314" s="48"/>
      <c r="BB314" s="48">
        <f t="shared" si="313"/>
        <v>0</v>
      </c>
      <c r="BC314" s="48">
        <v>5</v>
      </c>
      <c r="BD314" s="45">
        <f t="shared" si="298"/>
        <v>0</v>
      </c>
      <c r="BE314" s="45"/>
      <c r="BF314" s="46">
        <f t="shared" si="299"/>
        <v>0</v>
      </c>
      <c r="BG314" s="46">
        <v>5</v>
      </c>
      <c r="BH314" s="56">
        <f t="shared" si="335"/>
        <v>0</v>
      </c>
      <c r="BI314" s="56"/>
      <c r="BJ314" s="56">
        <f t="shared" si="336"/>
        <v>0</v>
      </c>
      <c r="BK314" s="516">
        <v>5</v>
      </c>
      <c r="BL314" s="36">
        <f t="shared" si="300"/>
        <v>0</v>
      </c>
      <c r="BM314" s="36"/>
      <c r="BN314" s="122">
        <f t="shared" si="301"/>
        <v>0</v>
      </c>
      <c r="BO314" s="121">
        <v>5</v>
      </c>
      <c r="BP314" s="17">
        <f t="shared" si="303"/>
        <v>0</v>
      </c>
      <c r="BQ314" s="17">
        <f t="shared" si="334"/>
        <v>0</v>
      </c>
      <c r="BS314" s="55"/>
      <c r="BT314" s="53">
        <f t="shared" si="304"/>
        <v>0</v>
      </c>
      <c r="BU314" s="200"/>
      <c r="BV314" s="71"/>
      <c r="BW314" s="18"/>
      <c r="BX314" s="18"/>
      <c r="BY314" s="17">
        <f t="shared" si="323"/>
        <v>0</v>
      </c>
      <c r="BZ314" s="17">
        <f t="shared" si="288"/>
        <v>26191.589888999999</v>
      </c>
      <c r="CA314" s="17"/>
      <c r="CB314" s="17">
        <f t="shared" si="312"/>
        <v>0</v>
      </c>
      <c r="CC314" s="17">
        <f t="shared" si="324"/>
        <v>26191.589888999999</v>
      </c>
      <c r="CF314" s="17"/>
      <c r="CG314" s="17"/>
      <c r="CH314" s="17"/>
    </row>
    <row r="315" spans="1:87" x14ac:dyDescent="0.25">
      <c r="A315" s="366">
        <f t="shared" si="338"/>
        <v>45100</v>
      </c>
      <c r="B315" s="112"/>
      <c r="C315" s="372"/>
      <c r="D315" s="372"/>
      <c r="E315" s="371"/>
      <c r="F315" s="372"/>
      <c r="G315" s="169"/>
      <c r="H315" s="169"/>
      <c r="I315" s="169"/>
      <c r="J315" s="169"/>
      <c r="K315" s="45"/>
      <c r="L315" s="45"/>
      <c r="M315" s="697"/>
      <c r="N315" s="45"/>
      <c r="O315" s="128"/>
      <c r="P315" s="128"/>
      <c r="Q315" s="128"/>
      <c r="R315" s="128"/>
      <c r="S315" s="180"/>
      <c r="T315" s="180"/>
      <c r="U315" s="180"/>
      <c r="V315" s="180"/>
      <c r="W315" s="379"/>
      <c r="X315" s="379"/>
      <c r="Y315" s="379"/>
      <c r="Z315" s="379"/>
      <c r="AA315" s="98"/>
      <c r="AB315" s="98"/>
      <c r="AC315" s="98"/>
      <c r="AD315" s="98"/>
      <c r="AE315" s="106"/>
      <c r="AF315" s="106"/>
      <c r="AG315" s="106"/>
      <c r="AH315" s="106"/>
      <c r="AI315" s="114"/>
      <c r="AJ315" s="114"/>
      <c r="AK315" s="114"/>
      <c r="AL315" s="114"/>
      <c r="AM315" s="95">
        <f t="shared" si="337"/>
        <v>0</v>
      </c>
      <c r="AN315" s="196"/>
      <c r="AO315" s="95">
        <v>0</v>
      </c>
      <c r="AP315" s="40">
        <v>7</v>
      </c>
      <c r="AQ315" s="39">
        <f t="shared" si="294"/>
        <v>0</v>
      </c>
      <c r="AR315" s="96"/>
      <c r="AS315" s="96">
        <f t="shared" si="311"/>
        <v>0</v>
      </c>
      <c r="AT315" s="39">
        <v>5</v>
      </c>
      <c r="AU315" s="77"/>
      <c r="AV315" s="83">
        <f t="shared" si="332"/>
        <v>0</v>
      </c>
      <c r="AW315" s="83"/>
      <c r="AX315" s="83">
        <f t="shared" si="333"/>
        <v>0</v>
      </c>
      <c r="AY315" s="515">
        <v>5</v>
      </c>
      <c r="AZ315" s="48">
        <f t="shared" si="339"/>
        <v>0</v>
      </c>
      <c r="BA315" s="48"/>
      <c r="BB315" s="48">
        <f t="shared" si="313"/>
        <v>0</v>
      </c>
      <c r="BC315" s="48">
        <v>5</v>
      </c>
      <c r="BD315" s="45">
        <f t="shared" si="298"/>
        <v>0</v>
      </c>
      <c r="BE315" s="45"/>
      <c r="BF315" s="46">
        <f t="shared" si="299"/>
        <v>0</v>
      </c>
      <c r="BG315" s="46">
        <v>5</v>
      </c>
      <c r="BH315" s="56">
        <f t="shared" si="335"/>
        <v>0</v>
      </c>
      <c r="BI315" s="56"/>
      <c r="BJ315" s="56">
        <f t="shared" si="336"/>
        <v>0</v>
      </c>
      <c r="BK315" s="516">
        <v>5</v>
      </c>
      <c r="BL315" s="36">
        <f t="shared" si="300"/>
        <v>0</v>
      </c>
      <c r="BM315" s="36"/>
      <c r="BN315" s="122">
        <f t="shared" si="301"/>
        <v>0</v>
      </c>
      <c r="BO315" s="121">
        <v>5</v>
      </c>
      <c r="BP315" s="17">
        <f t="shared" si="303"/>
        <v>0</v>
      </c>
      <c r="BQ315" s="17">
        <f t="shared" si="334"/>
        <v>0</v>
      </c>
      <c r="BR315" s="17"/>
      <c r="BS315" s="55"/>
      <c r="BT315" s="53">
        <f t="shared" si="304"/>
        <v>0</v>
      </c>
      <c r="BU315" s="200"/>
      <c r="BV315" s="71"/>
      <c r="BW315" s="18"/>
      <c r="BX315" s="18"/>
      <c r="BY315" s="17">
        <f t="shared" si="323"/>
        <v>0</v>
      </c>
      <c r="BZ315" s="17">
        <f t="shared" si="288"/>
        <v>26191.589888999999</v>
      </c>
      <c r="CA315" s="17"/>
      <c r="CB315" s="17">
        <f t="shared" si="312"/>
        <v>0</v>
      </c>
      <c r="CC315" s="17">
        <f t="shared" si="324"/>
        <v>26191.589888999999</v>
      </c>
      <c r="CF315" s="17"/>
      <c r="CG315" s="17"/>
      <c r="CH315" s="17"/>
    </row>
    <row r="316" spans="1:87" x14ac:dyDescent="0.25">
      <c r="A316" s="366">
        <f t="shared" si="338"/>
        <v>45101</v>
      </c>
      <c r="B316" s="112"/>
      <c r="C316" s="372"/>
      <c r="D316" s="372"/>
      <c r="E316" s="371"/>
      <c r="F316" s="372"/>
      <c r="G316" s="169"/>
      <c r="H316" s="169"/>
      <c r="I316" s="169"/>
      <c r="J316" s="169"/>
      <c r="K316" s="45"/>
      <c r="L316" s="45"/>
      <c r="M316" s="697"/>
      <c r="N316" s="45"/>
      <c r="O316" s="128"/>
      <c r="P316" s="128"/>
      <c r="Q316" s="128"/>
      <c r="R316" s="128"/>
      <c r="S316" s="180"/>
      <c r="T316" s="180"/>
      <c r="U316" s="180"/>
      <c r="V316" s="180"/>
      <c r="W316" s="379"/>
      <c r="X316" s="379"/>
      <c r="Y316" s="379"/>
      <c r="Z316" s="379"/>
      <c r="AA316" s="98"/>
      <c r="AB316" s="98"/>
      <c r="AC316" s="98"/>
      <c r="AD316" s="98"/>
      <c r="AE316" s="106"/>
      <c r="AF316" s="106"/>
      <c r="AG316" s="106"/>
      <c r="AH316" s="106"/>
      <c r="AI316" s="114"/>
      <c r="AJ316" s="114"/>
      <c r="AK316" s="114"/>
      <c r="AL316" s="114"/>
      <c r="AM316" s="95">
        <f t="shared" si="337"/>
        <v>0</v>
      </c>
      <c r="AN316" s="196"/>
      <c r="AO316" s="95">
        <v>0</v>
      </c>
      <c r="AP316" s="40">
        <v>7</v>
      </c>
      <c r="AQ316" s="39">
        <f t="shared" si="294"/>
        <v>0</v>
      </c>
      <c r="AR316" s="96"/>
      <c r="AS316" s="96">
        <f t="shared" si="311"/>
        <v>0</v>
      </c>
      <c r="AT316" s="39">
        <v>5</v>
      </c>
      <c r="AU316" s="77"/>
      <c r="AV316" s="83">
        <f t="shared" si="332"/>
        <v>0</v>
      </c>
      <c r="AW316" s="83"/>
      <c r="AX316" s="83">
        <f t="shared" si="333"/>
        <v>0</v>
      </c>
      <c r="AY316" s="515">
        <v>5</v>
      </c>
      <c r="AZ316" s="48">
        <f t="shared" si="339"/>
        <v>0</v>
      </c>
      <c r="BA316" s="48"/>
      <c r="BB316" s="48">
        <f t="shared" si="313"/>
        <v>0</v>
      </c>
      <c r="BC316" s="48">
        <v>5</v>
      </c>
      <c r="BD316" s="45">
        <f t="shared" si="298"/>
        <v>0</v>
      </c>
      <c r="BE316" s="45"/>
      <c r="BF316" s="46">
        <f t="shared" si="299"/>
        <v>0</v>
      </c>
      <c r="BG316" s="46">
        <v>5</v>
      </c>
      <c r="BH316" s="56">
        <f t="shared" si="335"/>
        <v>0</v>
      </c>
      <c r="BI316" s="56"/>
      <c r="BJ316" s="56">
        <f t="shared" si="336"/>
        <v>0</v>
      </c>
      <c r="BK316" s="516">
        <v>5</v>
      </c>
      <c r="BL316" s="36">
        <f t="shared" si="300"/>
        <v>0</v>
      </c>
      <c r="BM316" s="36"/>
      <c r="BN316" s="122">
        <f t="shared" si="301"/>
        <v>0</v>
      </c>
      <c r="BO316" s="121">
        <v>5</v>
      </c>
      <c r="BP316" s="17">
        <f t="shared" si="303"/>
        <v>0</v>
      </c>
      <c r="BQ316" s="17">
        <f t="shared" si="334"/>
        <v>0</v>
      </c>
      <c r="BR316" s="61"/>
      <c r="BS316" s="55"/>
      <c r="BT316" s="53">
        <f t="shared" si="304"/>
        <v>0</v>
      </c>
      <c r="BU316" s="200"/>
      <c r="BV316" s="71"/>
      <c r="BW316" s="18"/>
      <c r="BX316" s="18"/>
      <c r="BY316" s="17">
        <f t="shared" si="323"/>
        <v>0</v>
      </c>
      <c r="BZ316" s="17">
        <f t="shared" si="288"/>
        <v>26191.589888999999</v>
      </c>
      <c r="CA316" s="17"/>
      <c r="CB316" s="17">
        <f t="shared" si="312"/>
        <v>0</v>
      </c>
      <c r="CC316" s="17">
        <f t="shared" si="324"/>
        <v>26191.589888999999</v>
      </c>
      <c r="CF316" s="17"/>
      <c r="CG316" s="17"/>
      <c r="CH316" s="17"/>
    </row>
    <row r="317" spans="1:87" x14ac:dyDescent="0.25">
      <c r="A317" s="366">
        <f t="shared" si="338"/>
        <v>45102</v>
      </c>
      <c r="B317" s="112"/>
      <c r="C317" s="372"/>
      <c r="D317" s="372"/>
      <c r="E317" s="371"/>
      <c r="F317" s="372"/>
      <c r="G317" s="169"/>
      <c r="H317" s="169"/>
      <c r="I317" s="169"/>
      <c r="J317" s="169"/>
      <c r="K317" s="45"/>
      <c r="L317" s="45"/>
      <c r="M317" s="697"/>
      <c r="N317" s="45"/>
      <c r="O317" s="128"/>
      <c r="P317" s="128"/>
      <c r="Q317" s="128"/>
      <c r="R317" s="128"/>
      <c r="S317" s="180"/>
      <c r="T317" s="180"/>
      <c r="U317" s="180"/>
      <c r="V317" s="180"/>
      <c r="W317" s="379"/>
      <c r="X317" s="379"/>
      <c r="Y317" s="379"/>
      <c r="Z317" s="379"/>
      <c r="AA317" s="98"/>
      <c r="AB317" s="98"/>
      <c r="AC317" s="98"/>
      <c r="AD317" s="98"/>
      <c r="AE317" s="106"/>
      <c r="AF317" s="106"/>
      <c r="AG317" s="106"/>
      <c r="AH317" s="106"/>
      <c r="AI317" s="114"/>
      <c r="AJ317" s="114"/>
      <c r="AK317" s="114"/>
      <c r="AL317" s="114"/>
      <c r="AM317" s="95">
        <f t="shared" si="337"/>
        <v>0</v>
      </c>
      <c r="AN317" s="196"/>
      <c r="AO317" s="95">
        <v>0</v>
      </c>
      <c r="AP317" s="40">
        <v>7</v>
      </c>
      <c r="AQ317" s="39">
        <f t="shared" si="294"/>
        <v>0</v>
      </c>
      <c r="AR317" s="96"/>
      <c r="AS317" s="96">
        <f t="shared" si="311"/>
        <v>0</v>
      </c>
      <c r="AT317" s="39">
        <v>5</v>
      </c>
      <c r="AU317" s="77"/>
      <c r="AV317" s="83">
        <f t="shared" si="332"/>
        <v>0</v>
      </c>
      <c r="AW317" s="83"/>
      <c r="AX317" s="83">
        <f t="shared" si="333"/>
        <v>0</v>
      </c>
      <c r="AY317" s="515">
        <v>5</v>
      </c>
      <c r="AZ317" s="48">
        <f t="shared" si="339"/>
        <v>0</v>
      </c>
      <c r="BA317" s="48"/>
      <c r="BB317" s="48">
        <f t="shared" si="313"/>
        <v>0</v>
      </c>
      <c r="BC317" s="48">
        <v>5</v>
      </c>
      <c r="BD317" s="45">
        <f t="shared" si="298"/>
        <v>0</v>
      </c>
      <c r="BE317" s="45"/>
      <c r="BF317" s="46">
        <f t="shared" si="299"/>
        <v>0</v>
      </c>
      <c r="BG317" s="46">
        <v>5</v>
      </c>
      <c r="BH317" s="56">
        <f t="shared" si="335"/>
        <v>0</v>
      </c>
      <c r="BI317" s="56"/>
      <c r="BJ317" s="56">
        <f t="shared" si="336"/>
        <v>0</v>
      </c>
      <c r="BK317" s="516">
        <v>5</v>
      </c>
      <c r="BL317" s="36">
        <f t="shared" si="300"/>
        <v>0</v>
      </c>
      <c r="BM317" s="36"/>
      <c r="BN317" s="122">
        <f t="shared" si="301"/>
        <v>0</v>
      </c>
      <c r="BO317" s="121">
        <v>5</v>
      </c>
      <c r="BP317" s="17"/>
      <c r="BQ317" s="17"/>
      <c r="BR317" s="61"/>
      <c r="BS317" s="55"/>
      <c r="BT317" s="53"/>
      <c r="BV317" s="34" t="s">
        <v>126</v>
      </c>
      <c r="BW317" s="18"/>
      <c r="BY317" s="17"/>
      <c r="BZ317" s="17"/>
      <c r="CA317" s="17"/>
      <c r="CB317" s="17"/>
      <c r="CC317" s="17"/>
      <c r="CF317" s="17"/>
      <c r="CG317" s="17"/>
      <c r="CH317" s="17"/>
    </row>
    <row r="318" spans="1:87" x14ac:dyDescent="0.25">
      <c r="A318" s="366">
        <f t="shared" si="338"/>
        <v>45103</v>
      </c>
      <c r="B318" s="112"/>
      <c r="C318" s="372"/>
      <c r="D318" s="372"/>
      <c r="E318" s="371"/>
      <c r="F318" s="372"/>
      <c r="G318" s="169"/>
      <c r="H318" s="169"/>
      <c r="I318" s="169"/>
      <c r="J318" s="169"/>
      <c r="K318" s="45"/>
      <c r="L318" s="45"/>
      <c r="M318" s="697"/>
      <c r="N318" s="45"/>
      <c r="O318" s="128"/>
      <c r="P318" s="128"/>
      <c r="Q318" s="128"/>
      <c r="R318" s="128"/>
      <c r="S318" s="180"/>
      <c r="T318" s="180"/>
      <c r="U318" s="180"/>
      <c r="V318" s="180"/>
      <c r="W318" s="379"/>
      <c r="X318" s="379"/>
      <c r="Y318" s="379"/>
      <c r="Z318" s="379"/>
      <c r="AA318" s="98"/>
      <c r="AB318" s="98"/>
      <c r="AC318" s="98"/>
      <c r="AD318" s="98"/>
      <c r="AE318" s="106"/>
      <c r="AF318" s="106"/>
      <c r="AG318" s="106"/>
      <c r="AH318" s="106"/>
      <c r="AI318" s="114"/>
      <c r="AJ318" s="114"/>
      <c r="AK318" s="114"/>
      <c r="AL318" s="114"/>
      <c r="AM318" s="95">
        <f t="shared" si="337"/>
        <v>0</v>
      </c>
      <c r="AN318" s="196"/>
      <c r="AO318" s="95">
        <v>0</v>
      </c>
      <c r="AP318" s="40">
        <v>7</v>
      </c>
      <c r="AQ318" s="39">
        <f t="shared" si="294"/>
        <v>0</v>
      </c>
      <c r="AR318" s="96"/>
      <c r="AS318" s="96">
        <f t="shared" si="311"/>
        <v>0</v>
      </c>
      <c r="AT318" s="39">
        <v>5</v>
      </c>
      <c r="AU318" s="77"/>
      <c r="AV318" s="83"/>
      <c r="AW318" s="83"/>
      <c r="AX318" s="83"/>
      <c r="AY318" s="84"/>
      <c r="AZ318" s="48"/>
      <c r="BA318" s="48"/>
      <c r="BB318" s="48"/>
      <c r="BC318" s="50"/>
      <c r="BD318" s="45"/>
      <c r="BE318" s="45"/>
      <c r="BF318" s="59"/>
      <c r="BG318" s="46"/>
      <c r="BH318" s="56"/>
      <c r="BI318" s="56"/>
      <c r="BJ318" s="57"/>
      <c r="BK318" s="56"/>
      <c r="BL318" s="36"/>
      <c r="BM318" s="43"/>
      <c r="BN318" s="60"/>
      <c r="BO318" s="121"/>
      <c r="BP318" s="61"/>
      <c r="BQ318" s="17"/>
      <c r="BR318" s="61"/>
      <c r="BS318" s="55"/>
      <c r="BT318" s="53"/>
      <c r="BV318" s="164" t="e">
        <f>AVERAGE(BV3:BV317)</f>
        <v>#DIV/0!</v>
      </c>
      <c r="BW318" s="164">
        <f>AVERAGE(BW3:BW317)</f>
        <v>440.15780000000001</v>
      </c>
      <c r="BX318" s="164">
        <f>AVERAGE(BX3:BX317)</f>
        <v>440.15780000000001</v>
      </c>
      <c r="BY318" s="17"/>
      <c r="BZ318" s="17"/>
      <c r="CA318" s="17"/>
      <c r="CB318" s="17"/>
      <c r="CC318" s="17"/>
      <c r="CF318" s="17"/>
      <c r="CG318" s="17"/>
      <c r="CH318" s="17"/>
    </row>
    <row r="319" spans="1:87" x14ac:dyDescent="0.25">
      <c r="A319" s="366">
        <f t="shared" si="338"/>
        <v>45104</v>
      </c>
      <c r="B319" s="112"/>
      <c r="C319" s="372"/>
      <c r="D319" s="372"/>
      <c r="E319" s="371"/>
      <c r="F319" s="372"/>
      <c r="G319" s="169"/>
      <c r="H319" s="169"/>
      <c r="I319" s="169"/>
      <c r="J319" s="169"/>
      <c r="K319" s="45"/>
      <c r="L319" s="45"/>
      <c r="M319" s="697"/>
      <c r="N319" s="45"/>
      <c r="O319" s="128"/>
      <c r="P319" s="128"/>
      <c r="Q319" s="128"/>
      <c r="R319" s="128"/>
      <c r="S319" s="180"/>
      <c r="T319" s="180"/>
      <c r="U319" s="180"/>
      <c r="V319" s="180"/>
      <c r="W319" s="379"/>
      <c r="X319" s="379"/>
      <c r="Y319" s="379"/>
      <c r="Z319" s="379"/>
      <c r="AA319" s="98"/>
      <c r="AB319" s="98"/>
      <c r="AC319" s="98"/>
      <c r="AD319" s="98"/>
      <c r="AE319" s="106"/>
      <c r="AF319" s="106"/>
      <c r="AG319" s="106"/>
      <c r="AH319" s="106"/>
      <c r="AI319" s="114"/>
      <c r="AJ319" s="114"/>
      <c r="AK319" s="114"/>
      <c r="AL319" s="114"/>
      <c r="AM319" s="95">
        <f t="shared" si="337"/>
        <v>0</v>
      </c>
      <c r="AN319" s="196"/>
      <c r="AO319" s="95">
        <v>0</v>
      </c>
      <c r="AP319" s="40">
        <v>7</v>
      </c>
      <c r="AQ319" s="39">
        <f t="shared" si="294"/>
        <v>0</v>
      </c>
      <c r="AR319" s="96"/>
      <c r="AS319" s="96">
        <f t="shared" si="311"/>
        <v>0</v>
      </c>
      <c r="AT319" s="39">
        <v>5</v>
      </c>
      <c r="AU319" s="77"/>
      <c r="AV319" s="83"/>
      <c r="AW319" s="83"/>
      <c r="AX319" s="83"/>
      <c r="AY319" s="84"/>
      <c r="AZ319" s="48"/>
      <c r="BA319" s="48"/>
      <c r="BB319" s="48"/>
      <c r="BC319" s="50"/>
      <c r="BD319" s="45"/>
      <c r="BE319" s="37"/>
      <c r="BF319" s="59"/>
      <c r="BG319" s="46"/>
      <c r="BH319" s="56"/>
      <c r="BI319" s="56"/>
      <c r="BJ319" s="57"/>
      <c r="BK319" s="56"/>
      <c r="BL319" s="36"/>
      <c r="BM319" s="43"/>
      <c r="BN319" s="60"/>
      <c r="BO319" s="121"/>
      <c r="BP319" s="61"/>
      <c r="BQ319" s="61"/>
      <c r="BR319" s="61"/>
      <c r="BS319" s="55"/>
      <c r="BT319" s="53"/>
      <c r="BV319" s="205" t="s">
        <v>62</v>
      </c>
      <c r="BW319" s="48"/>
      <c r="BX319" s="48"/>
      <c r="BY319" s="17"/>
      <c r="BZ319" s="17"/>
      <c r="CA319" s="17"/>
      <c r="CB319" s="17"/>
      <c r="CC319" s="17"/>
      <c r="CE319" s="81"/>
      <c r="CH319" s="17"/>
      <c r="CI319" s="17"/>
    </row>
    <row r="320" spans="1:87" x14ac:dyDescent="0.25">
      <c r="A320" s="366">
        <f t="shared" si="338"/>
        <v>45105</v>
      </c>
      <c r="B320" s="112"/>
      <c r="C320" s="372"/>
      <c r="D320" s="372"/>
      <c r="E320" s="371"/>
      <c r="F320" s="372"/>
      <c r="G320" s="169"/>
      <c r="H320" s="169"/>
      <c r="I320" s="169"/>
      <c r="J320" s="169"/>
      <c r="K320" s="45"/>
      <c r="L320" s="45"/>
      <c r="M320" s="697"/>
      <c r="N320" s="45"/>
      <c r="O320" s="128"/>
      <c r="P320" s="128"/>
      <c r="Q320" s="128"/>
      <c r="R320" s="128"/>
      <c r="S320" s="180"/>
      <c r="T320" s="180"/>
      <c r="U320" s="180"/>
      <c r="V320" s="180"/>
      <c r="W320" s="379"/>
      <c r="X320" s="379"/>
      <c r="Y320" s="379"/>
      <c r="Z320" s="379"/>
      <c r="AA320" s="98"/>
      <c r="AB320" s="98"/>
      <c r="AC320" s="98"/>
      <c r="AD320" s="98"/>
      <c r="AE320" s="106"/>
      <c r="AF320" s="106"/>
      <c r="AG320" s="106"/>
      <c r="AH320" s="106"/>
      <c r="AI320" s="114"/>
      <c r="AJ320" s="114"/>
      <c r="AK320" s="114"/>
      <c r="AL320" s="114"/>
      <c r="AM320" s="95">
        <f t="shared" si="337"/>
        <v>0</v>
      </c>
      <c r="AN320" s="196"/>
      <c r="AO320" s="95">
        <v>0</v>
      </c>
      <c r="AP320" s="40">
        <v>7</v>
      </c>
      <c r="AQ320" s="39">
        <f t="shared" si="294"/>
        <v>0</v>
      </c>
      <c r="AR320" s="96"/>
      <c r="AS320" s="96">
        <f t="shared" si="311"/>
        <v>0</v>
      </c>
      <c r="AT320" s="39">
        <v>5</v>
      </c>
      <c r="AU320" s="77"/>
      <c r="AV320" s="83"/>
      <c r="AW320" s="83"/>
      <c r="AX320" s="83"/>
      <c r="AY320" s="84"/>
      <c r="AZ320" s="48"/>
      <c r="BA320" s="48"/>
      <c r="BB320" s="48"/>
      <c r="BC320" s="50"/>
      <c r="BD320" s="45"/>
      <c r="BE320" s="45"/>
      <c r="BF320" s="59"/>
      <c r="BG320" s="46"/>
      <c r="BH320" s="56"/>
      <c r="BI320" s="56"/>
      <c r="BJ320" s="57"/>
      <c r="BK320" s="56"/>
      <c r="BL320" s="36"/>
      <c r="BM320" s="43"/>
      <c r="BN320" s="60"/>
      <c r="BO320" s="121"/>
      <c r="BP320" s="61"/>
      <c r="BQ320" s="61"/>
      <c r="BR320" s="61"/>
      <c r="BS320" s="55"/>
      <c r="BT320" s="53"/>
      <c r="BV320" s="164">
        <f>COUNT(BV300:BV316)</f>
        <v>0</v>
      </c>
      <c r="BW320" s="164">
        <f>COUNT(BW3:BW316)</f>
        <v>30</v>
      </c>
      <c r="BX320" s="164">
        <f>COUNT(BX3:BX316)</f>
        <v>30</v>
      </c>
      <c r="BY320" s="17"/>
      <c r="BZ320" s="17"/>
      <c r="CA320" s="17"/>
      <c r="CB320" s="17"/>
      <c r="CC320" s="17"/>
      <c r="CE320" s="81"/>
      <c r="CH320" s="17"/>
      <c r="CI320" s="17"/>
    </row>
    <row r="321" spans="1:87" ht="15.75" x14ac:dyDescent="0.25">
      <c r="A321" s="366"/>
      <c r="B321" s="123" t="s">
        <v>109</v>
      </c>
      <c r="C321" s="373"/>
      <c r="D321" s="373"/>
      <c r="E321" s="371"/>
      <c r="F321" s="373"/>
      <c r="G321" s="169"/>
      <c r="H321" s="169"/>
      <c r="I321" s="169"/>
      <c r="J321" s="169"/>
      <c r="K321" s="45"/>
      <c r="L321" s="45"/>
      <c r="M321" s="697"/>
      <c r="N321" s="45"/>
      <c r="O321" s="128"/>
      <c r="P321" s="128"/>
      <c r="Q321" s="128"/>
      <c r="R321" s="128"/>
      <c r="S321" s="180"/>
      <c r="T321" s="180"/>
      <c r="U321" s="180"/>
      <c r="V321" s="180"/>
      <c r="W321" s="379"/>
      <c r="X321" s="379"/>
      <c r="Y321" s="379"/>
      <c r="Z321" s="379"/>
      <c r="AA321" s="98"/>
      <c r="AB321" s="98"/>
      <c r="AC321" s="98"/>
      <c r="AD321" s="98"/>
      <c r="AE321" s="106"/>
      <c r="AF321" s="106"/>
      <c r="AG321" s="147"/>
      <c r="AH321" s="106"/>
      <c r="AI321" s="114"/>
      <c r="AJ321" s="114"/>
      <c r="AK321" s="114"/>
      <c r="AL321" s="114"/>
      <c r="AM321" s="40"/>
      <c r="AN321" s="40"/>
      <c r="AO321" s="40"/>
      <c r="AP321" s="40"/>
      <c r="AQ321" s="39"/>
      <c r="AR321" s="39"/>
      <c r="AS321" s="39"/>
      <c r="AT321" s="39"/>
      <c r="AU321" s="77"/>
      <c r="AV321" s="83"/>
      <c r="AW321" s="83"/>
      <c r="AX321" s="83"/>
      <c r="AY321" s="84"/>
      <c r="AZ321" s="48"/>
      <c r="BA321" s="48"/>
      <c r="BB321" s="48"/>
      <c r="BC321" s="50"/>
      <c r="BD321" s="45"/>
      <c r="BE321" s="45"/>
      <c r="BF321" s="59"/>
      <c r="BG321" s="46"/>
      <c r="BH321" s="56"/>
      <c r="BI321" s="56"/>
      <c r="BJ321" s="57"/>
      <c r="BK321" s="56"/>
      <c r="BL321" s="36"/>
      <c r="BM321" s="43"/>
      <c r="BN321" s="60"/>
      <c r="BO321" s="121"/>
      <c r="BP321" s="61"/>
      <c r="BQ321" s="61"/>
      <c r="BR321" s="61"/>
      <c r="BS321" s="33"/>
      <c r="BT321" s="33"/>
      <c r="BV321" s="206" t="s">
        <v>61</v>
      </c>
      <c r="BW321" s="13"/>
      <c r="BX321" s="13"/>
      <c r="BY321" s="17"/>
      <c r="BZ321" s="17"/>
      <c r="CB321" s="17"/>
      <c r="CC321"/>
      <c r="CE321" s="81"/>
    </row>
    <row r="322" spans="1:87" x14ac:dyDescent="0.25">
      <c r="A322" s="366"/>
      <c r="B322" s="721">
        <f>AVERAGE(B53:B320)</f>
        <v>423.02699999999982</v>
      </c>
      <c r="C322" s="374">
        <f>SUM(C90:C321)</f>
        <v>0</v>
      </c>
      <c r="D322" s="375" t="e">
        <f>AVERAGE(D3:D321)</f>
        <v>#DIV/0!</v>
      </c>
      <c r="E322" s="374">
        <f>SUM(E90:E321)</f>
        <v>0</v>
      </c>
      <c r="F322" s="376"/>
      <c r="G322" s="688">
        <f>SUM(G90:G321)</f>
        <v>0</v>
      </c>
      <c r="H322" s="171" t="e">
        <f>AVERAGE(H3:H321)</f>
        <v>#DIV/0!</v>
      </c>
      <c r="I322" s="689">
        <f>SUM(I90:I321)</f>
        <v>0</v>
      </c>
      <c r="J322" s="172"/>
      <c r="K322" s="37">
        <f>SUM(K90:K321)</f>
        <v>0</v>
      </c>
      <c r="L322" s="2" t="e">
        <f>AVERAGE(L3:L321)</f>
        <v>#DIV/0!</v>
      </c>
      <c r="M322" s="207">
        <f>SUM(M90:M321)</f>
        <v>0</v>
      </c>
      <c r="N322" s="21"/>
      <c r="O322" s="384">
        <f>SUM(O90:O321)</f>
        <v>0</v>
      </c>
      <c r="P322" s="201" t="e">
        <f>AVERAGE(P3:P321)</f>
        <v>#DIV/0!</v>
      </c>
      <c r="Q322" s="384">
        <f>SUM(Q90:Q321)</f>
        <v>0</v>
      </c>
      <c r="R322" s="136"/>
      <c r="S322" s="182">
        <f>SUM(S90:S321)</f>
        <v>0</v>
      </c>
      <c r="T322" s="183" t="e">
        <f>AVERAGE(T3:T321)</f>
        <v>#DIV/0!</v>
      </c>
      <c r="U322" s="182">
        <f>SUM(U90:U321)</f>
        <v>0</v>
      </c>
      <c r="V322" s="184"/>
      <c r="W322" s="385">
        <f>SUM(W90:W321)</f>
        <v>0</v>
      </c>
      <c r="X322" s="381" t="e">
        <f>AVERAGE(X3:X321)</f>
        <v>#DIV/0!</v>
      </c>
      <c r="Y322" s="385">
        <f>SUM(Y90:Y321)</f>
        <v>0</v>
      </c>
      <c r="Z322" s="382"/>
      <c r="AA322" s="101">
        <f>SUM(AA90:AA321)</f>
        <v>0</v>
      </c>
      <c r="AB322" s="100" t="e">
        <f>AVERAGE(AB3:AB321)</f>
        <v>#DIV/0!</v>
      </c>
      <c r="AC322" s="101">
        <f>SUM(AC90:AC321)</f>
        <v>0</v>
      </c>
      <c r="AD322" s="98"/>
      <c r="AE322" s="109">
        <f>SUM(AE90:AE321)</f>
        <v>0</v>
      </c>
      <c r="AF322" s="108" t="e">
        <f>AVERAGE(AF3:AF321)</f>
        <v>#DIV/0!</v>
      </c>
      <c r="AG322" s="147">
        <f>SUM(AG90:AG321)</f>
        <v>0</v>
      </c>
      <c r="AH322" s="106"/>
      <c r="AI322" s="323">
        <f>SUM(AI90:AI321)</f>
        <v>0</v>
      </c>
      <c r="AJ322" s="116" t="e">
        <f>AVERAGE(AJ3:AJ321)</f>
        <v>#DIV/0!</v>
      </c>
      <c r="AK322" s="323">
        <f>SUM(AK90:AK321)</f>
        <v>0</v>
      </c>
      <c r="AM322" s="365">
        <f>SUM(AM111:AM321)</f>
        <v>0</v>
      </c>
      <c r="AN322" s="30" t="e">
        <f>AVERAGE(AN111:AN321)</f>
        <v>#DIV/0!</v>
      </c>
      <c r="AO322" s="365">
        <f>FMID!DP329</f>
        <v>0</v>
      </c>
      <c r="AP322" s="30"/>
      <c r="AQ322" s="75">
        <f>SUM(AQ90:AQ321)</f>
        <v>0</v>
      </c>
      <c r="AR322" s="28" t="e">
        <f>AVERAGE(AR3:AR321)</f>
        <v>#DIV/0!</v>
      </c>
      <c r="AS322" s="692">
        <f>SUM(AS90:AS321)</f>
        <v>0</v>
      </c>
      <c r="AT322" s="28"/>
      <c r="AU322" s="77"/>
      <c r="AV322" s="85">
        <f>SUM(AV3:AV321)</f>
        <v>0</v>
      </c>
      <c r="AW322" s="86" t="e">
        <f>AVERAGE(AW3:AW321)</f>
        <v>#DIV/0!</v>
      </c>
      <c r="AX322" s="85">
        <f>SUM(AX3:AX321)</f>
        <v>0</v>
      </c>
      <c r="AY322" s="84"/>
      <c r="AZ322" s="66">
        <f>SUM(AZ3:AZ321)</f>
        <v>7718.1356949999999</v>
      </c>
      <c r="BA322" s="1">
        <f>AVERAGE(BA3:BA321)</f>
        <v>21.033351351351349</v>
      </c>
      <c r="BB322" s="429">
        <f>SUM(BB3:BB321)</f>
        <v>54026.949865000002</v>
      </c>
      <c r="BC322" s="50"/>
      <c r="BD322" s="37">
        <f>SUM(BD3:BD321)</f>
        <v>6599.0846650000003</v>
      </c>
      <c r="BE322" s="2">
        <f>AVERAGE(BE3:BE321)</f>
        <v>20.042108433734931</v>
      </c>
      <c r="BF322" s="207">
        <f>SUM(BF3:BF321)</f>
        <v>46193.592655000015</v>
      </c>
      <c r="BG322" s="72"/>
      <c r="BH322" s="73">
        <f>SUM(BH3:BH321)</f>
        <v>1507.4877690000001</v>
      </c>
      <c r="BI322" s="63">
        <f>AVERAGE(BI3:BI316)</f>
        <v>4.4445263157894734</v>
      </c>
      <c r="BJ322" s="690">
        <f>SUM(BJ3:BJ321)</f>
        <v>10552.414382999999</v>
      </c>
      <c r="BK322" s="73"/>
      <c r="BL322" s="35">
        <f>SUM(BL3:BL321)</f>
        <v>10366.88176</v>
      </c>
      <c r="BM322" s="64">
        <f>AVERAGE(BM3:BM321)</f>
        <v>32.463105590062113</v>
      </c>
      <c r="BN322" s="423">
        <f>SUM(BN3:BN321)</f>
        <v>72568.172319999998</v>
      </c>
      <c r="BO322" s="121"/>
      <c r="BP322" s="61"/>
      <c r="BQ322" s="61"/>
      <c r="BR322" s="61" t="s">
        <v>84</v>
      </c>
      <c r="BS322" s="68">
        <f>SUM(BS3:BS321)</f>
        <v>0</v>
      </c>
      <c r="BT322" s="68">
        <f>SUM(BT3:BT321)</f>
        <v>13204.734</v>
      </c>
      <c r="BV322" s="164" t="e">
        <f>MEDIAN(BV3:BV316)</f>
        <v>#DIV/0!</v>
      </c>
      <c r="BW322" s="164">
        <f>MEDIAN(BW3:BW316)</f>
        <v>548.16999999999996</v>
      </c>
      <c r="BX322" s="164">
        <f>MEDIAN(BX3:BX316)</f>
        <v>548.16999999999996</v>
      </c>
      <c r="CA322" s="200" t="s">
        <v>20</v>
      </c>
      <c r="CB322" s="204">
        <f>MEDIAN(CB3:CB321)</f>
        <v>0</v>
      </c>
      <c r="CC322" s="204">
        <f>CB322/1.9835</f>
        <v>0</v>
      </c>
      <c r="CE322" s="205" t="s">
        <v>62</v>
      </c>
      <c r="CF322" s="164">
        <f>COUNT(CF3:CF69)</f>
        <v>6</v>
      </c>
      <c r="CG322" s="164"/>
      <c r="CH322" s="164">
        <f>COUNT(CH3:CH318)</f>
        <v>30</v>
      </c>
    </row>
    <row r="323" spans="1:87" x14ac:dyDescent="0.25">
      <c r="A323" s="366"/>
      <c r="C323" s="377" t="s">
        <v>12</v>
      </c>
      <c r="D323" s="377" t="s">
        <v>19</v>
      </c>
      <c r="E323" s="377" t="s">
        <v>8</v>
      </c>
      <c r="F323" s="376"/>
      <c r="G323" s="173" t="s">
        <v>12</v>
      </c>
      <c r="H323" s="173" t="s">
        <v>19</v>
      </c>
      <c r="I323" s="173" t="s">
        <v>8</v>
      </c>
      <c r="J323" s="172"/>
      <c r="K323" s="25" t="s">
        <v>12</v>
      </c>
      <c r="L323" s="25" t="s">
        <v>19</v>
      </c>
      <c r="M323" s="207" t="s">
        <v>8</v>
      </c>
      <c r="N323" s="21"/>
      <c r="O323" s="158" t="s">
        <v>12</v>
      </c>
      <c r="P323" s="158" t="s">
        <v>19</v>
      </c>
      <c r="Q323" s="158" t="s">
        <v>8</v>
      </c>
      <c r="R323" s="136"/>
      <c r="S323" s="185" t="s">
        <v>12</v>
      </c>
      <c r="T323" s="185" t="s">
        <v>19</v>
      </c>
      <c r="U323" s="185" t="s">
        <v>8</v>
      </c>
      <c r="V323" s="184"/>
      <c r="W323" s="383" t="s">
        <v>12</v>
      </c>
      <c r="X323" s="383" t="s">
        <v>19</v>
      </c>
      <c r="Y323" s="383" t="s">
        <v>8</v>
      </c>
      <c r="Z323" s="382"/>
      <c r="AA323" s="102" t="s">
        <v>12</v>
      </c>
      <c r="AB323" s="102" t="s">
        <v>19</v>
      </c>
      <c r="AC323" s="102" t="s">
        <v>8</v>
      </c>
      <c r="AD323" s="98"/>
      <c r="AE323" s="110" t="s">
        <v>12</v>
      </c>
      <c r="AF323" s="110" t="s">
        <v>19</v>
      </c>
      <c r="AG323" s="110" t="s">
        <v>8</v>
      </c>
      <c r="AH323" s="106"/>
      <c r="AI323" s="119" t="s">
        <v>12</v>
      </c>
      <c r="AJ323" s="119" t="s">
        <v>19</v>
      </c>
      <c r="AK323" s="119" t="s">
        <v>8</v>
      </c>
      <c r="AM323" s="31" t="s">
        <v>12</v>
      </c>
      <c r="AN323" s="31" t="s">
        <v>19</v>
      </c>
      <c r="AO323" s="31" t="s">
        <v>8</v>
      </c>
      <c r="AP323" s="31"/>
      <c r="AQ323" s="29" t="s">
        <v>12</v>
      </c>
      <c r="AR323" s="29" t="s">
        <v>19</v>
      </c>
      <c r="AS323" s="29" t="s">
        <v>8</v>
      </c>
      <c r="AT323" s="29"/>
      <c r="AU323" s="77"/>
      <c r="AV323" s="87" t="s">
        <v>12</v>
      </c>
      <c r="AW323" s="87" t="s">
        <v>19</v>
      </c>
      <c r="AX323" s="87" t="s">
        <v>8</v>
      </c>
      <c r="AY323" s="84"/>
      <c r="AZ323" s="49" t="s">
        <v>12</v>
      </c>
      <c r="BA323" s="49" t="s">
        <v>19</v>
      </c>
      <c r="BB323" s="49" t="s">
        <v>8</v>
      </c>
      <c r="BC323" s="50"/>
      <c r="BD323" s="25" t="s">
        <v>12</v>
      </c>
      <c r="BE323" s="25" t="s">
        <v>19</v>
      </c>
      <c r="BF323" s="25" t="s">
        <v>8</v>
      </c>
      <c r="BG323" s="72"/>
      <c r="BH323" s="26" t="s">
        <v>12</v>
      </c>
      <c r="BI323" s="26" t="s">
        <v>19</v>
      </c>
      <c r="BJ323" s="26" t="s">
        <v>8</v>
      </c>
      <c r="BK323" s="26"/>
      <c r="BL323" s="27" t="s">
        <v>12</v>
      </c>
      <c r="BM323" s="27" t="s">
        <v>19</v>
      </c>
      <c r="BN323" s="27" t="s">
        <v>8</v>
      </c>
      <c r="BO323" s="121"/>
      <c r="BP323" s="61"/>
      <c r="BR323" s="120" t="s">
        <v>59</v>
      </c>
      <c r="BS323" s="68">
        <f>MAX(BS3:BS310)</f>
        <v>0</v>
      </c>
      <c r="BT323" s="68">
        <f>MAX(BT3:BT310)</f>
        <v>679.7</v>
      </c>
      <c r="BV323" s="164" t="s">
        <v>59</v>
      </c>
      <c r="BW323" s="13"/>
      <c r="BX323" s="13"/>
      <c r="BY323" s="71">
        <f>SUM(BY3:BY321)</f>
        <v>26191.589888999999</v>
      </c>
      <c r="CA323" s="200" t="s">
        <v>84</v>
      </c>
      <c r="CB323" s="204">
        <f>SUM(CB3:CB321)</f>
        <v>26191.589888999999</v>
      </c>
      <c r="CC323" s="200"/>
      <c r="CD323" s="81"/>
      <c r="CF323" s="13"/>
      <c r="CG323" s="13"/>
      <c r="CH323" s="13"/>
      <c r="CI323" s="210" t="s">
        <v>109</v>
      </c>
    </row>
    <row r="324" spans="1:87" x14ac:dyDescent="0.25">
      <c r="A324" s="366"/>
      <c r="C324" s="376"/>
      <c r="D324" s="377">
        <f>COUNT(D3:D321)</f>
        <v>0</v>
      </c>
      <c r="E324" s="376"/>
      <c r="F324" s="376"/>
      <c r="G324" s="172"/>
      <c r="H324" s="173">
        <f>COUNT(H3:H321)</f>
        <v>0</v>
      </c>
      <c r="I324" s="172"/>
      <c r="J324" s="172"/>
      <c r="K324" s="21"/>
      <c r="L324" s="25">
        <f>COUNT(L3:L320)</f>
        <v>0</v>
      </c>
      <c r="M324" s="698"/>
      <c r="N324" s="21"/>
      <c r="O324" s="136"/>
      <c r="P324" s="158">
        <f>COUNT(P3:P321)</f>
        <v>0</v>
      </c>
      <c r="Q324" s="136"/>
      <c r="R324" s="136"/>
      <c r="S324" s="184"/>
      <c r="T324" s="185">
        <f>COUNT(T3:T321)</f>
        <v>0</v>
      </c>
      <c r="U324" s="184"/>
      <c r="V324" s="184"/>
      <c r="W324" s="382"/>
      <c r="X324" s="383">
        <f>COUNT(X3:X321)</f>
        <v>0</v>
      </c>
      <c r="Y324" s="382"/>
      <c r="Z324" s="382"/>
      <c r="AA324" s="103"/>
      <c r="AB324" s="102">
        <f>COUNT(AB3:AB321)</f>
        <v>0</v>
      </c>
      <c r="AC324" s="103"/>
      <c r="AD324" s="98"/>
      <c r="AE324" s="111"/>
      <c r="AF324" s="110">
        <f>COUNT(AF3:AF321)</f>
        <v>0</v>
      </c>
      <c r="AG324" s="111"/>
      <c r="AH324" s="106"/>
      <c r="AJ324" s="119">
        <f>COUNT(AJ3:AJ321)</f>
        <v>0</v>
      </c>
      <c r="AM324" s="62"/>
      <c r="AN324" s="119">
        <f>COUNT(AN3:AN110)</f>
        <v>0</v>
      </c>
      <c r="AO324" s="62"/>
      <c r="AP324" s="31"/>
      <c r="AQ324" s="38"/>
      <c r="AR324" s="29">
        <f>COUNT(AR3:AR321)</f>
        <v>0</v>
      </c>
      <c r="AS324" s="38"/>
      <c r="AT324" s="29"/>
      <c r="AU324" s="6"/>
      <c r="AV324" s="88"/>
      <c r="AW324" s="87">
        <f>COUNT(AW3:AW321)</f>
        <v>0</v>
      </c>
      <c r="AX324" s="88"/>
      <c r="AY324" s="84"/>
      <c r="AZ324" s="66">
        <f>SUM(AZ3:AZ80)</f>
        <v>0</v>
      </c>
      <c r="BA324" s="49">
        <f>COUNT(BA3:BA321)</f>
        <v>185</v>
      </c>
      <c r="BB324" s="13"/>
      <c r="BC324" s="50"/>
      <c r="BD324" s="37">
        <f>SUM(BD3:BD80)</f>
        <v>5253.1212349999996</v>
      </c>
      <c r="BE324" s="25">
        <f>COUNT(BE3:BE321)</f>
        <v>166</v>
      </c>
      <c r="BF324" s="21"/>
      <c r="BG324" s="72"/>
      <c r="BH324" s="73">
        <f>SUM(BH65:BH80)</f>
        <v>366.35244999999998</v>
      </c>
      <c r="BI324" s="26">
        <f>COUNT(BI3:BI321)</f>
        <v>171</v>
      </c>
      <c r="BJ324" s="32"/>
      <c r="BK324" s="32"/>
      <c r="BL324" s="19"/>
      <c r="BM324" s="27">
        <f>COUNT(BM3:BM321)</f>
        <v>161</v>
      </c>
      <c r="BN324" s="121"/>
      <c r="BO324" s="121"/>
      <c r="BP324" s="17">
        <f>MAX(BP25:BP277)</f>
        <v>679.7</v>
      </c>
      <c r="BQ324" s="17" t="s">
        <v>59</v>
      </c>
      <c r="BT324" s="69">
        <f>BS322/BT322</f>
        <v>0</v>
      </c>
      <c r="BV324" s="164" t="e">
        <f>MAX(BV3:BV316)</f>
        <v>#DIV/0!</v>
      </c>
      <c r="BW324" s="164">
        <f>MAX(BW3:BW316)</f>
        <v>679.7</v>
      </c>
      <c r="BX324" s="164">
        <f>MAX(BX3:BX316)</f>
        <v>679.7</v>
      </c>
      <c r="CE324" s="206" t="s">
        <v>61</v>
      </c>
      <c r="CF324" s="164">
        <f>MEDIAN(CF3:CF321)</f>
        <v>548.16999999999996</v>
      </c>
      <c r="CG324" s="164"/>
      <c r="CH324" s="164">
        <f>MEDIAN(CH3:CH321)</f>
        <v>548.16999999999996</v>
      </c>
      <c r="CI324" s="164">
        <f>AVERAGE(CH3:CH318)</f>
        <v>440.15780000000001</v>
      </c>
    </row>
    <row r="325" spans="1:87" x14ac:dyDescent="0.25">
      <c r="A325" s="366"/>
      <c r="C325" s="376"/>
      <c r="D325" s="377" t="s">
        <v>18</v>
      </c>
      <c r="E325" s="376"/>
      <c r="F325" s="376"/>
      <c r="G325" s="172"/>
      <c r="H325" s="173" t="s">
        <v>18</v>
      </c>
      <c r="I325" s="172"/>
      <c r="J325" s="172"/>
      <c r="K325" s="21"/>
      <c r="L325" s="25" t="s">
        <v>18</v>
      </c>
      <c r="M325" s="698"/>
      <c r="N325" s="21"/>
      <c r="O325" s="136"/>
      <c r="P325" s="158" t="s">
        <v>18</v>
      </c>
      <c r="Q325" s="136"/>
      <c r="R325" s="136"/>
      <c r="S325" s="184"/>
      <c r="T325" s="185" t="s">
        <v>18</v>
      </c>
      <c r="U325" s="184"/>
      <c r="V325" s="184"/>
      <c r="W325" s="382"/>
      <c r="X325" s="383" t="s">
        <v>18</v>
      </c>
      <c r="Y325" s="382"/>
      <c r="Z325" s="382"/>
      <c r="AA325" s="103"/>
      <c r="AB325" s="102" t="s">
        <v>18</v>
      </c>
      <c r="AC325" s="103"/>
      <c r="AD325" s="98"/>
      <c r="AE325" s="111"/>
      <c r="AF325" s="110" t="s">
        <v>18</v>
      </c>
      <c r="AG325" s="111"/>
      <c r="AH325" s="106"/>
      <c r="AJ325" s="119" t="s">
        <v>18</v>
      </c>
      <c r="AM325" s="62"/>
      <c r="AN325" s="31" t="s">
        <v>18</v>
      </c>
      <c r="AO325" s="62"/>
      <c r="AP325" s="31"/>
      <c r="AQ325" s="38"/>
      <c r="AR325" s="29" t="s">
        <v>18</v>
      </c>
      <c r="AS325" s="38"/>
      <c r="AT325" s="29"/>
      <c r="AU325" s="6"/>
      <c r="AV325" s="88"/>
      <c r="AW325" s="87" t="s">
        <v>18</v>
      </c>
      <c r="AX325" s="88"/>
      <c r="AY325" s="84"/>
      <c r="AZ325" s="13"/>
      <c r="BA325" s="49" t="s">
        <v>18</v>
      </c>
      <c r="BB325" s="13"/>
      <c r="BC325" s="50"/>
      <c r="BD325" s="21"/>
      <c r="BE325" s="25" t="s">
        <v>18</v>
      </c>
      <c r="BF325" s="21"/>
      <c r="BG325" s="72"/>
      <c r="BH325" s="32"/>
      <c r="BI325" s="26" t="s">
        <v>18</v>
      </c>
      <c r="BJ325" s="32"/>
      <c r="BK325" s="74"/>
      <c r="BL325" s="19"/>
      <c r="BM325" s="27" t="s">
        <v>18</v>
      </c>
      <c r="BN325" s="121"/>
      <c r="BO325" s="121"/>
      <c r="BP325" s="167"/>
      <c r="BT325" s="69">
        <f>1-BT324</f>
        <v>1</v>
      </c>
      <c r="BU325" s="70" t="s">
        <v>17</v>
      </c>
      <c r="BV325" s="164" t="s">
        <v>63</v>
      </c>
      <c r="BW325" s="164"/>
      <c r="BX325" s="13"/>
      <c r="CF325" s="13"/>
      <c r="CG325" s="13"/>
      <c r="CH325" s="13"/>
    </row>
    <row r="326" spans="1:87" x14ac:dyDescent="0.25">
      <c r="A326" s="366"/>
      <c r="B326"/>
      <c r="C326"/>
      <c r="D326"/>
      <c r="E326"/>
      <c r="F326"/>
      <c r="AI326"/>
      <c r="AJ326"/>
      <c r="AK326"/>
      <c r="AL326"/>
      <c r="AM326" s="93"/>
      <c r="AO326" s="93"/>
      <c r="AV326" s="88"/>
      <c r="AW326" s="89"/>
      <c r="AX326" s="88"/>
      <c r="AY326" s="84"/>
      <c r="AZ326" s="13"/>
      <c r="BA326" s="67"/>
      <c r="BB326" s="13"/>
      <c r="BC326" s="50"/>
      <c r="BD326" s="25"/>
      <c r="BE326" s="25"/>
      <c r="BF326" s="25"/>
      <c r="BG326" s="25"/>
      <c r="BH326" s="26"/>
      <c r="BI326" s="26"/>
      <c r="BJ326" s="26"/>
      <c r="BK326" s="26"/>
      <c r="BP326" s="17">
        <f>MIN(BP24:BP277)</f>
        <v>0</v>
      </c>
      <c r="BQ326" s="17" t="s">
        <v>63</v>
      </c>
      <c r="BS326" s="511" t="s">
        <v>26</v>
      </c>
      <c r="BT326" s="511"/>
      <c r="BV326" s="164" t="e">
        <f>MIN(BV3:BV316)</f>
        <v>#DIV/0!</v>
      </c>
      <c r="BW326" s="164">
        <f>MIN(BW3:BW316)</f>
        <v>60.54</v>
      </c>
      <c r="BX326" s="164">
        <f>MIN(BX3:BX316)</f>
        <v>60.54</v>
      </c>
      <c r="CE326" s="164" t="s">
        <v>59</v>
      </c>
      <c r="CF326" s="164">
        <f>MAX(CF3:CF321)</f>
        <v>679.7</v>
      </c>
      <c r="CG326" s="164"/>
      <c r="CH326" s="164">
        <f>MAX(CH3:CH321)</f>
        <v>679.7</v>
      </c>
    </row>
    <row r="327" spans="1:87" x14ac:dyDescent="0.25">
      <c r="A327" s="366"/>
      <c r="C327"/>
      <c r="D327" s="90" t="e">
        <f>MEDIAN(D3:D321)</f>
        <v>#NUM!</v>
      </c>
      <c r="E327"/>
      <c r="F327"/>
      <c r="G327" s="93">
        <f>G322+G330</f>
        <v>0</v>
      </c>
      <c r="H327" s="90" t="e">
        <f>MEDIAN(H3:H321)</f>
        <v>#NUM!</v>
      </c>
      <c r="I327" s="93">
        <f>I322+I330</f>
        <v>0</v>
      </c>
      <c r="K327" s="93">
        <f>K322+K330</f>
        <v>0</v>
      </c>
      <c r="L327" s="90" t="e">
        <f>MEDIAN(L3:L321)</f>
        <v>#NUM!</v>
      </c>
      <c r="M327" s="191">
        <f>M322+M330</f>
        <v>0</v>
      </c>
      <c r="O327" s="93"/>
      <c r="P327" s="90" t="e">
        <f>MEDIAN(P3:P321)</f>
        <v>#NUM!</v>
      </c>
      <c r="Q327" s="93"/>
      <c r="S327" s="93">
        <f>S322+S330</f>
        <v>0</v>
      </c>
      <c r="T327" s="90" t="e">
        <f>MEDIAN(T3:T321)</f>
        <v>#NUM!</v>
      </c>
      <c r="U327" s="191">
        <f>U322+U330</f>
        <v>0</v>
      </c>
      <c r="X327" s="90" t="e">
        <f>MEDIAN(X3:X321)</f>
        <v>#NUM!</v>
      </c>
      <c r="AA327" s="93">
        <f>AA322+AA330</f>
        <v>0</v>
      </c>
      <c r="AB327" s="90" t="e">
        <f>MEDIAN(AB3:AB321)</f>
        <v>#NUM!</v>
      </c>
      <c r="AC327" s="191">
        <f>AC322+AC330</f>
        <v>0</v>
      </c>
      <c r="AE327" s="93">
        <f>AE322+AE330</f>
        <v>0</v>
      </c>
      <c r="AF327" s="90" t="e">
        <f>MEDIAN(AF3:AF321)</f>
        <v>#NUM!</v>
      </c>
      <c r="AG327" s="191">
        <f>AG322+AG330</f>
        <v>0</v>
      </c>
      <c r="AI327" s="93">
        <f>AI322+AI330</f>
        <v>0</v>
      </c>
      <c r="AJ327" s="90" t="e">
        <f>MEDIAN(AJ3:AJ321)</f>
        <v>#NUM!</v>
      </c>
      <c r="AK327" s="93">
        <f>AK322+AK330</f>
        <v>0</v>
      </c>
      <c r="AL327"/>
      <c r="AM327" s="93">
        <f>AM322+AM330</f>
        <v>0</v>
      </c>
      <c r="AN327" s="90" t="e">
        <f>MEDIAN(AN3:AN321)</f>
        <v>#NUM!</v>
      </c>
      <c r="AO327" s="93">
        <f>AO322+AO330</f>
        <v>0</v>
      </c>
      <c r="AQ327" s="93">
        <f>AQ322+AQ330</f>
        <v>0</v>
      </c>
      <c r="AR327" s="90" t="e">
        <f>MEDIAN(AR3:AR321)</f>
        <v>#NUM!</v>
      </c>
      <c r="AS327" s="93">
        <f>AS322+AS330</f>
        <v>0</v>
      </c>
      <c r="AU327" s="6"/>
      <c r="AV327" s="88"/>
      <c r="AW327" s="90" t="e">
        <f>MEDIAN(AW3:AW321)</f>
        <v>#NUM!</v>
      </c>
      <c r="AX327" s="88"/>
      <c r="AY327" s="84"/>
      <c r="AZ327" s="13"/>
      <c r="BA327" s="15">
        <f>MEDIAN(BA3:BA321)</f>
        <v>0</v>
      </c>
      <c r="BB327" s="13"/>
      <c r="BC327" s="50"/>
      <c r="BD327" s="25"/>
      <c r="BE327" s="25">
        <f>MEDIAN(BE3:BE321)</f>
        <v>0</v>
      </c>
      <c r="BF327" s="25"/>
      <c r="BG327" s="25"/>
      <c r="BH327" s="26"/>
      <c r="BI327" s="63">
        <f>MEDIAN(BI3:BI321)</f>
        <v>0</v>
      </c>
      <c r="BJ327" s="26"/>
      <c r="BK327" s="26"/>
      <c r="BP327"/>
      <c r="BQ327" s="61">
        <v>1</v>
      </c>
      <c r="BS327" s="104">
        <f>BS322*1.9835</f>
        <v>0</v>
      </c>
      <c r="BT327" s="104">
        <f>BW333+BS327</f>
        <v>26191.589888999999</v>
      </c>
      <c r="BU327" t="s">
        <v>350</v>
      </c>
      <c r="BY327" s="198"/>
      <c r="BZ327" s="197" t="s">
        <v>60</v>
      </c>
      <c r="CA327" s="198">
        <f>BW322</f>
        <v>548.16999999999996</v>
      </c>
      <c r="CB327" s="198" t="e">
        <f>BV322</f>
        <v>#DIV/0!</v>
      </c>
      <c r="CC327" s="198" t="e">
        <f>CA327+CB327</f>
        <v>#DIV/0!</v>
      </c>
      <c r="CF327" s="13"/>
      <c r="CG327" s="13"/>
      <c r="CH327" s="13"/>
    </row>
    <row r="328" spans="1:87" ht="15.75" thickBot="1" x14ac:dyDescent="0.3">
      <c r="A328" s="366"/>
      <c r="C328"/>
      <c r="D328" s="91" t="s">
        <v>20</v>
      </c>
      <c r="E328"/>
      <c r="F328"/>
      <c r="H328" s="91" t="s">
        <v>20</v>
      </c>
      <c r="L328" s="91" t="s">
        <v>20</v>
      </c>
      <c r="P328" s="91" t="s">
        <v>20</v>
      </c>
      <c r="T328" s="91" t="s">
        <v>20</v>
      </c>
      <c r="X328" s="91" t="s">
        <v>20</v>
      </c>
      <c r="AB328" s="91" t="s">
        <v>20</v>
      </c>
      <c r="AF328" s="91" t="s">
        <v>20</v>
      </c>
      <c r="AI328"/>
      <c r="AJ328" s="91" t="s">
        <v>20</v>
      </c>
      <c r="AK328"/>
      <c r="AL328"/>
      <c r="AN328" s="91" t="s">
        <v>20</v>
      </c>
      <c r="AR328" s="91" t="s">
        <v>20</v>
      </c>
      <c r="AV328" s="88"/>
      <c r="AW328" s="91" t="s">
        <v>20</v>
      </c>
      <c r="AX328" s="88"/>
      <c r="AY328" s="84"/>
      <c r="AZ328" s="13"/>
      <c r="BA328" s="14" t="s">
        <v>20</v>
      </c>
      <c r="BB328" s="13"/>
      <c r="BC328" s="50"/>
      <c r="BD328" s="25"/>
      <c r="BE328" s="25" t="s">
        <v>20</v>
      </c>
      <c r="BF328" s="25"/>
      <c r="BG328" s="25"/>
      <c r="BH328" s="26"/>
      <c r="BI328" s="26" t="s">
        <v>20</v>
      </c>
      <c r="BJ328" s="26"/>
      <c r="BK328" s="26"/>
      <c r="BP328"/>
      <c r="BR328" s="120" t="s">
        <v>377</v>
      </c>
      <c r="BS328" s="71">
        <f>(SUM(BS111:BS180))*1.9835</f>
        <v>0</v>
      </c>
      <c r="CE328" s="164" t="s">
        <v>63</v>
      </c>
      <c r="CF328" s="164">
        <f>MIN(CF3:CF321)</f>
        <v>60.54</v>
      </c>
      <c r="CG328" s="164"/>
      <c r="CH328" s="164">
        <f>MIN(CH3:CH321)</f>
        <v>60.54</v>
      </c>
    </row>
    <row r="329" spans="1:87" x14ac:dyDescent="0.25">
      <c r="A329" s="366"/>
      <c r="H329" s="17">
        <f>MAX(H3:H320)</f>
        <v>0</v>
      </c>
      <c r="L329" s="17">
        <f>MAX(L3:L320)</f>
        <v>0</v>
      </c>
      <c r="P329" s="17">
        <f>MAX(P3:P320)</f>
        <v>0</v>
      </c>
      <c r="T329">
        <f>MAX(T3:T320)</f>
        <v>0</v>
      </c>
      <c r="AB329" s="17">
        <f>MAX(AB3:AB320)</f>
        <v>0</v>
      </c>
      <c r="AF329" s="17">
        <f>MAX(AF3:AF320)</f>
        <v>0</v>
      </c>
      <c r="AI329"/>
      <c r="AJ329" s="17">
        <f>MAX(AJ3:AJ320)</f>
        <v>0</v>
      </c>
      <c r="AK329"/>
      <c r="AL329"/>
      <c r="AM329" s="71"/>
      <c r="AN329" t="s">
        <v>247</v>
      </c>
      <c r="AW329" s="223">
        <f>MAX(AW3:AW317)</f>
        <v>0</v>
      </c>
      <c r="AX329" s="34" t="s">
        <v>208</v>
      </c>
      <c r="BA329" s="223">
        <f>MAX(BA3:BA317)</f>
        <v>574</v>
      </c>
      <c r="BB329" s="34" t="s">
        <v>208</v>
      </c>
      <c r="BE329" s="223">
        <f>MAX(BE3:BE317)</f>
        <v>533.99</v>
      </c>
      <c r="BF329" s="34" t="s">
        <v>208</v>
      </c>
      <c r="BI329" s="223">
        <f>MAX(BI3:BI317)</f>
        <v>60.155999999999999</v>
      </c>
      <c r="BJ329" s="34" t="s">
        <v>208</v>
      </c>
      <c r="BM329" s="223">
        <f>MAX(BM3:BM317)</f>
        <v>603</v>
      </c>
      <c r="BN329" s="34" t="s">
        <v>208</v>
      </c>
      <c r="BP329"/>
      <c r="BT329" s="477"/>
      <c r="BU329" s="478"/>
      <c r="BV329" s="481" t="s">
        <v>21</v>
      </c>
      <c r="BW329" s="482" t="s">
        <v>52</v>
      </c>
    </row>
    <row r="330" spans="1:87" ht="19.5" thickBot="1" x14ac:dyDescent="0.35">
      <c r="A330" s="366"/>
      <c r="B330" s="93" t="s">
        <v>209</v>
      </c>
      <c r="G330" s="212">
        <f>SUM(G3:G89)</f>
        <v>0</v>
      </c>
      <c r="I330" s="421">
        <f>SUM(I3:I110)</f>
        <v>0</v>
      </c>
      <c r="K330" s="213">
        <f>SUM(K3:K89)</f>
        <v>0</v>
      </c>
      <c r="M330" s="699">
        <f>SUM(M3:M110)</f>
        <v>0</v>
      </c>
      <c r="O330" s="213">
        <f>SUM(O3:O89)</f>
        <v>0</v>
      </c>
      <c r="Q330" s="514">
        <f>SUM(Q3:Q110)</f>
        <v>0</v>
      </c>
      <c r="S330" s="212">
        <f>SUM(S3:S89)</f>
        <v>0</v>
      </c>
      <c r="T330" s="700" t="e">
        <f>MEDIAN(T3:T110)</f>
        <v>#NUM!</v>
      </c>
      <c r="U330" s="421">
        <f>SUM(U3:U110)</f>
        <v>0</v>
      </c>
      <c r="W330" s="212">
        <f>SUM(W3:W89)</f>
        <v>0</v>
      </c>
      <c r="Y330" s="514">
        <f>SUM(Y3:Y110)</f>
        <v>0</v>
      </c>
      <c r="AA330" s="213">
        <f>SUM(AA3:AA89)</f>
        <v>0</v>
      </c>
      <c r="AC330" s="514">
        <f>SUM(AC3:AC110)</f>
        <v>0</v>
      </c>
      <c r="AE330" s="212">
        <f>SUM(AE3:AE89)</f>
        <v>0</v>
      </c>
      <c r="AF330" s="700" t="e">
        <f>MEDIAN(AF3:AF110)</f>
        <v>#NUM!</v>
      </c>
      <c r="AG330" s="514">
        <f>SUM(AG3:AG110)</f>
        <v>0</v>
      </c>
      <c r="AI330" s="213">
        <f>SUM(AI3:AI89)</f>
        <v>0</v>
      </c>
      <c r="AJ330" s="700"/>
      <c r="AK330" s="421">
        <f>SUM(AK3:AK110)</f>
        <v>0</v>
      </c>
      <c r="AL330"/>
      <c r="AM330" s="213">
        <f>SUM(AM3:AM110)</f>
        <v>0</v>
      </c>
      <c r="AN330" s="16">
        <f>COUNT(AN9:AN110)</f>
        <v>0</v>
      </c>
      <c r="AO330" s="514">
        <f>FMID!DP326</f>
        <v>0</v>
      </c>
      <c r="AQ330" s="212">
        <f>SUM(AQ3:AQ89)+AQ331</f>
        <v>0</v>
      </c>
      <c r="AS330" s="421">
        <f>SUM(AS3:AS110)</f>
        <v>0</v>
      </c>
      <c r="AT330" s="71"/>
      <c r="AV330" s="71"/>
      <c r="AW330" s="71"/>
      <c r="AX330" s="71"/>
      <c r="AY330" s="71"/>
      <c r="AZ330" s="71"/>
      <c r="BA330" s="71">
        <f>AVERAGE(BA194:BA200)</f>
        <v>0</v>
      </c>
      <c r="BB330" s="71"/>
      <c r="BC330" s="71"/>
      <c r="BD330" s="71"/>
      <c r="BE330" s="71">
        <f>AVERAGE(BE194:BE200)</f>
        <v>0</v>
      </c>
      <c r="BF330" s="71"/>
      <c r="BG330" s="71"/>
      <c r="BH330" s="71"/>
      <c r="BI330" s="71"/>
      <c r="BJ330" s="71"/>
      <c r="BK330" s="71"/>
      <c r="BL330" s="71"/>
      <c r="BM330" s="71"/>
      <c r="BN330" s="71"/>
      <c r="BO330" s="71"/>
      <c r="BP330"/>
      <c r="BT330" s="479" t="s">
        <v>255</v>
      </c>
      <c r="BU330" s="480"/>
      <c r="BV330" s="483">
        <f>BW333+BQ343</f>
        <v>26191.589888999999</v>
      </c>
      <c r="BW330" s="484">
        <f>CA333+BQ344</f>
        <v>183341.12922300003</v>
      </c>
      <c r="BX330" s="244">
        <f>BW330/BV330</f>
        <v>7.0000000000000009</v>
      </c>
    </row>
    <row r="331" spans="1:87" ht="15.75" thickBot="1" x14ac:dyDescent="0.3">
      <c r="A331" s="366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  <c r="AA331" s="189"/>
      <c r="AB331" s="189"/>
      <c r="AC331" s="189"/>
      <c r="AD331" s="189"/>
      <c r="AE331" s="189"/>
      <c r="AF331" s="189"/>
      <c r="AG331" s="189"/>
      <c r="AH331" s="189"/>
      <c r="AI331" s="189"/>
      <c r="AJ331"/>
      <c r="AK331" t="s">
        <v>40</v>
      </c>
      <c r="AL331" s="189"/>
      <c r="AM331" s="189"/>
      <c r="AN331" s="189"/>
      <c r="AO331" s="189"/>
      <c r="AP331" s="189"/>
      <c r="AQ331" s="189"/>
      <c r="AZ331" t="s">
        <v>84</v>
      </c>
      <c r="BA331" s="81">
        <f>AZ322/BW333</f>
        <v>0.29467992312454006</v>
      </c>
      <c r="BL331" s="71"/>
      <c r="BM331" s="71"/>
      <c r="BN331" s="71"/>
      <c r="BP331"/>
      <c r="BW331" s="244">
        <f>BW330-BQ347</f>
        <v>183341.12922300003</v>
      </c>
    </row>
    <row r="332" spans="1:87" ht="15.75" x14ac:dyDescent="0.25">
      <c r="A332" s="366"/>
      <c r="F332" s="34" t="s">
        <v>112</v>
      </c>
      <c r="G332" s="139"/>
      <c r="K332" s="139"/>
      <c r="O332" s="139"/>
      <c r="S332" s="139"/>
      <c r="W332" s="189"/>
      <c r="AA332" s="139"/>
      <c r="AE332" s="139"/>
      <c r="AI332" s="139"/>
      <c r="AJ332"/>
      <c r="AK332"/>
      <c r="AL332"/>
      <c r="AM332" s="139"/>
      <c r="AN332" t="s">
        <v>112</v>
      </c>
      <c r="AO332" s="244"/>
      <c r="AQ332" s="139"/>
      <c r="AR332" t="s">
        <v>112</v>
      </c>
      <c r="AX332" s="17"/>
      <c r="AZ332" t="s">
        <v>33</v>
      </c>
      <c r="BA332" s="81">
        <f>AZ322/BX342</f>
        <v>0.29467992312454006</v>
      </c>
      <c r="BL332" s="71"/>
      <c r="BM332" s="71"/>
      <c r="BN332" s="71"/>
      <c r="BP332" s="485" t="s">
        <v>249</v>
      </c>
      <c r="BQ332" s="486"/>
      <c r="BR332" s="435"/>
      <c r="BS332" s="435"/>
      <c r="BT332" s="435"/>
      <c r="BU332" s="455"/>
      <c r="BW332" s="461" t="s">
        <v>254</v>
      </c>
      <c r="BX332" s="462"/>
      <c r="BY332" s="462"/>
      <c r="BZ332" s="435"/>
      <c r="CA332" s="435"/>
      <c r="CB332" s="435"/>
      <c r="CC332" s="455"/>
    </row>
    <row r="333" spans="1:87" ht="15.75" x14ac:dyDescent="0.25">
      <c r="A333" s="366"/>
      <c r="C333"/>
      <c r="D333"/>
      <c r="E333"/>
      <c r="F333"/>
      <c r="AI333"/>
      <c r="AJ333"/>
      <c r="AK333"/>
      <c r="AL333"/>
      <c r="AM333" s="71"/>
      <c r="AN333" t="s">
        <v>364</v>
      </c>
      <c r="BL333" s="71"/>
      <c r="BM333" s="71"/>
      <c r="BN333" s="71"/>
      <c r="BP333" s="487" t="s">
        <v>247</v>
      </c>
      <c r="BQ333" s="212"/>
      <c r="BU333" s="457"/>
      <c r="BW333" s="476">
        <f>BX342+BX345+BX348</f>
        <v>26191.589888999999</v>
      </c>
      <c r="BX333" s="23" t="s">
        <v>9</v>
      </c>
      <c r="BY333" s="23"/>
      <c r="CA333" s="437">
        <f>CB342+CB344+CB347</f>
        <v>183341.12922300003</v>
      </c>
      <c r="CC333" s="457"/>
    </row>
    <row r="334" spans="1:87" x14ac:dyDescent="0.25">
      <c r="A334" s="366"/>
      <c r="K334" s="37">
        <f>SUM(K217:K319)</f>
        <v>0</v>
      </c>
      <c r="M334" s="207">
        <f>SUM(M217:M319)</f>
        <v>0</v>
      </c>
      <c r="AA334" t="s">
        <v>348</v>
      </c>
      <c r="AC334" t="s">
        <v>349</v>
      </c>
      <c r="AE334" s="425">
        <f>SUM(AE199:AE319)</f>
        <v>0</v>
      </c>
      <c r="AF334" s="426"/>
      <c r="AG334" s="427">
        <f>SUM(AG199:AG319)</f>
        <v>0</v>
      </c>
      <c r="AI334" s="323">
        <f>SUM(AI199:AI319)</f>
        <v>0</v>
      </c>
      <c r="AJ334" s="116"/>
      <c r="AK334" s="117">
        <f>SUM(AK199:AK319)</f>
        <v>0</v>
      </c>
      <c r="AL334"/>
      <c r="AM334" s="365">
        <f>SUM(AM194:AM319)</f>
        <v>0</v>
      </c>
      <c r="AN334" s="30"/>
      <c r="AO334" s="76">
        <f>FMID!DJ329</f>
        <v>0</v>
      </c>
      <c r="BI334" s="244"/>
      <c r="BL334" s="71"/>
      <c r="BM334" s="71"/>
      <c r="BN334" s="71"/>
      <c r="BP334" s="487" t="s">
        <v>248</v>
      </c>
      <c r="BQ334" s="213"/>
      <c r="BU334" s="457"/>
      <c r="BW334" s="438"/>
      <c r="CC334" s="457"/>
    </row>
    <row r="335" spans="1:87" x14ac:dyDescent="0.25">
      <c r="A335" s="366"/>
      <c r="AA335" s="71">
        <f>SUM(AA217:AA272)</f>
        <v>0</v>
      </c>
      <c r="AC335" s="691">
        <f>SUM(AC217:AC272)</f>
        <v>0</v>
      </c>
      <c r="AI335"/>
      <c r="AJ335"/>
      <c r="AK335"/>
      <c r="AL335"/>
      <c r="BL335" s="71"/>
      <c r="BM335" s="71"/>
      <c r="BN335" s="71"/>
      <c r="BP335" s="517" t="s">
        <v>364</v>
      </c>
      <c r="BQ335" s="518"/>
      <c r="BU335" s="457"/>
      <c r="BW335" s="438"/>
      <c r="BX335" s="187" t="s">
        <v>251</v>
      </c>
      <c r="BY335" s="187" t="s">
        <v>18</v>
      </c>
      <c r="BZ335" s="187" t="s">
        <v>109</v>
      </c>
      <c r="CA335" s="187" t="s">
        <v>252</v>
      </c>
      <c r="CB335" s="187" t="s">
        <v>208</v>
      </c>
      <c r="CC335" s="472" t="s">
        <v>63</v>
      </c>
    </row>
    <row r="336" spans="1:87" x14ac:dyDescent="0.25">
      <c r="A336" s="366"/>
      <c r="AI336"/>
      <c r="AJ336"/>
      <c r="AK336"/>
      <c r="AL336"/>
      <c r="AM336" s="71"/>
      <c r="BL336" s="71"/>
      <c r="BM336" s="71"/>
      <c r="BN336" s="71"/>
      <c r="BP336" s="488" t="s">
        <v>84</v>
      </c>
      <c r="BQ336" s="702">
        <f>SUM(BQ333:BQ335)</f>
        <v>0</v>
      </c>
      <c r="BR336" s="243">
        <f>BQ336-BQ343</f>
        <v>0</v>
      </c>
      <c r="BS336" t="s">
        <v>375</v>
      </c>
      <c r="BU336" s="457"/>
      <c r="BW336" s="463" t="s">
        <v>34</v>
      </c>
      <c r="BX336" s="464">
        <f>BV279</f>
        <v>0</v>
      </c>
      <c r="BY336" s="464">
        <f>COUNT(BV232:BV316)</f>
        <v>0</v>
      </c>
      <c r="BZ336" s="464" t="e">
        <f>AVERAGE(BV232:BV316)</f>
        <v>#DIV/0!</v>
      </c>
      <c r="CA336" s="464" t="e">
        <f>MEDIAN(BV232:BV316)</f>
        <v>#DIV/0!</v>
      </c>
      <c r="CB336" s="464" t="e">
        <f>MAX(BV232:BV316)</f>
        <v>#DIV/0!</v>
      </c>
      <c r="CC336" s="465" t="e">
        <f>MIN(BV232:BV316)</f>
        <v>#DIV/0!</v>
      </c>
    </row>
    <row r="337" spans="2:81" x14ac:dyDescent="0.25">
      <c r="AG337" s="93"/>
      <c r="AI337"/>
      <c r="AJ337"/>
      <c r="AK337"/>
      <c r="AL337"/>
      <c r="BL337" s="71"/>
      <c r="BM337" s="71"/>
      <c r="BN337" s="71"/>
      <c r="BP337" s="438"/>
      <c r="BR337" s="243"/>
      <c r="BS337" s="191"/>
      <c r="BU337" s="457"/>
      <c r="BW337" s="466" t="s">
        <v>33</v>
      </c>
      <c r="BX337" s="467">
        <f>BW93</f>
        <v>111.776</v>
      </c>
      <c r="BY337" s="467">
        <f>COUNT(BW34:BW316)</f>
        <v>30</v>
      </c>
      <c r="BZ337" s="467">
        <f>AVERAGE(BW34:BW316)</f>
        <v>440.15780000000001</v>
      </c>
      <c r="CA337" s="467">
        <f>MEDIAN(BW34:BW316)</f>
        <v>548.16999999999996</v>
      </c>
      <c r="CB337" s="467">
        <f>MAX(BW34:BW316)</f>
        <v>679.7</v>
      </c>
      <c r="CC337" s="468">
        <f>MIN(BW34:BW316)</f>
        <v>60.54</v>
      </c>
    </row>
    <row r="338" spans="2:81" x14ac:dyDescent="0.25">
      <c r="AI338"/>
      <c r="AJ338"/>
      <c r="AK338"/>
      <c r="AL338"/>
      <c r="AO338" s="93"/>
      <c r="BL338" s="71"/>
      <c r="BM338" s="71"/>
      <c r="BN338" s="71"/>
      <c r="BP338" s="489" t="s">
        <v>112</v>
      </c>
      <c r="BQ338" s="139">
        <f>AM332+AI332+AE332+AA332+O332+S332+K332+G332+AQ332</f>
        <v>0</v>
      </c>
      <c r="BS338" s="243"/>
      <c r="BU338" s="457"/>
      <c r="BW338" s="469" t="s">
        <v>31</v>
      </c>
      <c r="BX338" s="470">
        <f>AW90</f>
        <v>0</v>
      </c>
      <c r="BY338" s="470">
        <f>AW324</f>
        <v>0</v>
      </c>
      <c r="BZ338" s="470" t="e">
        <f>AW322</f>
        <v>#DIV/0!</v>
      </c>
      <c r="CA338" s="470" t="e">
        <f>AW327</f>
        <v>#NUM!</v>
      </c>
      <c r="CB338" s="470">
        <f>MAX(AW90:AW318)</f>
        <v>0</v>
      </c>
      <c r="CC338" s="471">
        <f>MIN(AW90:AW317)</f>
        <v>0</v>
      </c>
    </row>
    <row r="339" spans="2:81" ht="15.75" x14ac:dyDescent="0.25">
      <c r="G339" s="71"/>
      <c r="K339" s="93"/>
      <c r="AI339"/>
      <c r="AJ339"/>
      <c r="AK339"/>
      <c r="AL339"/>
      <c r="AO339" s="71"/>
      <c r="BL339" s="71"/>
      <c r="BM339" s="71"/>
      <c r="BN339" s="71"/>
      <c r="BP339" s="460" t="s">
        <v>34</v>
      </c>
      <c r="BU339" s="457"/>
      <c r="BW339" s="473" t="s">
        <v>32</v>
      </c>
      <c r="BX339" s="474">
        <f>CH279</f>
        <v>0</v>
      </c>
      <c r="BY339" s="474">
        <f>COUNT(CH69:CH293)</f>
        <v>25</v>
      </c>
      <c r="BZ339" s="474">
        <f>AVERAGE(CH69:CH293)</f>
        <v>408.36656000000011</v>
      </c>
      <c r="CA339" s="474">
        <f>MEDIAN(CH69:CH293)</f>
        <v>533.80999999999995</v>
      </c>
      <c r="CB339" s="474">
        <f>MAX(CH69:CH293)</f>
        <v>679.7</v>
      </c>
      <c r="CC339" s="475">
        <f>MIN(CH69:CH293)</f>
        <v>60.54</v>
      </c>
    </row>
    <row r="340" spans="2:81" x14ac:dyDescent="0.25">
      <c r="AI340"/>
      <c r="AJ340"/>
      <c r="AK340"/>
      <c r="AL340"/>
      <c r="BL340" s="71"/>
      <c r="BM340" s="71"/>
      <c r="BN340" s="71"/>
      <c r="BP340" s="490" t="s">
        <v>251</v>
      </c>
      <c r="BQ340" s="491" t="s">
        <v>18</v>
      </c>
      <c r="BR340" s="491" t="s">
        <v>109</v>
      </c>
      <c r="BS340" s="491" t="s">
        <v>252</v>
      </c>
      <c r="BT340" s="491" t="s">
        <v>208</v>
      </c>
      <c r="BU340" s="492" t="s">
        <v>63</v>
      </c>
      <c r="BW340" s="439"/>
      <c r="CC340" s="436"/>
    </row>
    <row r="341" spans="2:81" ht="15.75" x14ac:dyDescent="0.25">
      <c r="AI341"/>
      <c r="AJ341"/>
      <c r="AK341"/>
      <c r="AL341"/>
      <c r="AQ341" s="187" t="s">
        <v>20</v>
      </c>
      <c r="AR341" s="187" t="s">
        <v>365</v>
      </c>
      <c r="AS341" s="187" t="s">
        <v>52</v>
      </c>
      <c r="BH341" s="71"/>
      <c r="BP341" s="493">
        <f>BV89</f>
        <v>0</v>
      </c>
      <c r="BQ341" s="494">
        <f>COUNT(BV3:BV109)</f>
        <v>7</v>
      </c>
      <c r="BR341" s="494" t="e">
        <f>AVERAGE(BV3:BV109)</f>
        <v>#DIV/0!</v>
      </c>
      <c r="BS341" s="494" t="e">
        <f>MEDIAN(BV3:BV109)</f>
        <v>#DIV/0!</v>
      </c>
      <c r="BT341" s="494" t="e">
        <f>MAX(BV3:BV109)</f>
        <v>#DIV/0!</v>
      </c>
      <c r="BU341" s="495" t="e">
        <f>MIN(BV3:BV109)</f>
        <v>#DIV/0!</v>
      </c>
      <c r="BW341" s="498" t="s">
        <v>102</v>
      </c>
      <c r="BX341" s="499" t="s">
        <v>256</v>
      </c>
      <c r="BY341" s="499"/>
      <c r="BZ341" s="499"/>
      <c r="CA341" s="500"/>
      <c r="CB341" s="500"/>
      <c r="CC341" s="501"/>
    </row>
    <row r="342" spans="2:81" ht="15.75" x14ac:dyDescent="0.25">
      <c r="AI342"/>
      <c r="AJ342"/>
      <c r="AK342"/>
      <c r="AL342"/>
      <c r="AP342" s="120" t="s">
        <v>86</v>
      </c>
      <c r="AQ342" s="93">
        <f>AF329+AP327+R327</f>
        <v>0</v>
      </c>
      <c r="AR342" s="93">
        <f>AE327+AQ327+S327+AI327</f>
        <v>0</v>
      </c>
      <c r="AS342" s="93">
        <f>AS327+AG327+U327+AK327</f>
        <v>0</v>
      </c>
      <c r="AT342" s="16" t="s">
        <v>366</v>
      </c>
      <c r="BM342" t="s">
        <v>21</v>
      </c>
      <c r="BN342" t="s">
        <v>4</v>
      </c>
      <c r="BP342" s="497" t="s">
        <v>369</v>
      </c>
      <c r="BQ342" s="708"/>
      <c r="BR342" s="456" t="s">
        <v>9</v>
      </c>
      <c r="BU342" s="457"/>
      <c r="BW342" s="440"/>
      <c r="BX342" s="441">
        <f>BL322+BH322+BD322+AZ322</f>
        <v>26191.589888999999</v>
      </c>
      <c r="BY342" s="32" t="s">
        <v>9</v>
      </c>
      <c r="BZ342" s="32"/>
      <c r="CB342" s="442">
        <f>BN322+BJ322+BF322+BB322</f>
        <v>183341.12922300003</v>
      </c>
      <c r="CC342" s="436"/>
    </row>
    <row r="343" spans="2:81" ht="15.75" x14ac:dyDescent="0.25">
      <c r="AI343"/>
      <c r="AJ343"/>
      <c r="AK343"/>
      <c r="AL343"/>
      <c r="AO343" t="s">
        <v>103</v>
      </c>
      <c r="BH343" s="71"/>
      <c r="BL343" t="s">
        <v>286</v>
      </c>
      <c r="BM343" s="71">
        <f>AM331</f>
        <v>0</v>
      </c>
      <c r="BN343" s="17">
        <f>AN67</f>
        <v>0</v>
      </c>
      <c r="BP343" s="497" t="s">
        <v>368</v>
      </c>
      <c r="BQ343" s="701">
        <f>AQ330+AM330+AI330+AE330+AA330+O330+K330+G330+S330+W330</f>
        <v>0</v>
      </c>
      <c r="BR343" s="456" t="s">
        <v>9</v>
      </c>
      <c r="BS343" s="243"/>
      <c r="BT343" s="71"/>
      <c r="BU343" s="457"/>
      <c r="BW343" s="443">
        <f>BX342+BX345</f>
        <v>26191.589888999999</v>
      </c>
      <c r="CB343" s="244">
        <f>CB342/BX342</f>
        <v>7.0000000000000009</v>
      </c>
      <c r="CC343" s="444">
        <f>CB342+CB344</f>
        <v>183341.12922300003</v>
      </c>
    </row>
    <row r="344" spans="2:81" ht="15.75" x14ac:dyDescent="0.25">
      <c r="AI344"/>
      <c r="AJ344"/>
      <c r="AK344"/>
      <c r="AL344"/>
      <c r="AO344" s="71">
        <f>AI322+AE322+S322</f>
        <v>0</v>
      </c>
      <c r="AQ344" s="71">
        <f>AP322+AH322+AD322+R322</f>
        <v>0</v>
      </c>
      <c r="AR344" s="71">
        <f>AQ322+AI322+AE322+S322</f>
        <v>0</v>
      </c>
      <c r="AS344" s="71">
        <f>AS322+AK322+AG322+U322</f>
        <v>0</v>
      </c>
      <c r="AT344" s="16" t="s">
        <v>367</v>
      </c>
      <c r="BL344" t="s">
        <v>247</v>
      </c>
      <c r="BM344" s="71">
        <f>BQ343-BQ334</f>
        <v>0</v>
      </c>
      <c r="BN344" s="17"/>
      <c r="BP344" s="496"/>
      <c r="BQ344" s="458">
        <f>AS330+AO330+AK330+AG330+AC330+Q330+M330+I330+U330+Y330</f>
        <v>0</v>
      </c>
      <c r="BR344" s="456"/>
      <c r="BS344" s="714">
        <f>BQ344-BQ347</f>
        <v>0</v>
      </c>
      <c r="BU344" s="457"/>
      <c r="BW344" s="438"/>
      <c r="BX344" s="445" t="s">
        <v>14</v>
      </c>
      <c r="BY344" s="445"/>
      <c r="BZ344" s="445"/>
      <c r="CB344" s="446">
        <f>AK322+AO322+AS322+AC322+AG322+M322+I322+Y322+U322+Q3226+E322+Q322</f>
        <v>0</v>
      </c>
      <c r="CC344" s="436"/>
    </row>
    <row r="345" spans="2:81" x14ac:dyDescent="0.25">
      <c r="AI345"/>
      <c r="AJ345"/>
      <c r="AK345"/>
      <c r="AL345"/>
      <c r="BP345" s="438"/>
      <c r="BR345" s="244" t="e">
        <f>BQ344/BQ343</f>
        <v>#DIV/0!</v>
      </c>
      <c r="BS345" s="244" t="e">
        <f>BS344/BQ343</f>
        <v>#DIV/0!</v>
      </c>
      <c r="BU345" s="457"/>
      <c r="BW345" s="502">
        <f>BX345/BW333</f>
        <v>0</v>
      </c>
      <c r="BX345" s="503">
        <f>AI322+AM322+AQ322+AA322+AE322+K322+G322+S322+W322+O322+C322</f>
        <v>0</v>
      </c>
      <c r="BY345" s="504" t="s">
        <v>9</v>
      </c>
      <c r="BZ345" s="504"/>
      <c r="CA345" s="505"/>
      <c r="CB345" s="244" t="e">
        <f>CB344/BX345</f>
        <v>#DIV/0!</v>
      </c>
      <c r="CC345" s="506">
        <f>CB344-AO322</f>
        <v>0</v>
      </c>
    </row>
    <row r="346" spans="2:81" ht="15.75" x14ac:dyDescent="0.25">
      <c r="AI346"/>
      <c r="AJ346"/>
      <c r="AK346"/>
      <c r="AL346"/>
      <c r="AR346" t="s">
        <v>218</v>
      </c>
      <c r="BL346" t="s">
        <v>378</v>
      </c>
      <c r="BM346" s="71">
        <f>(BQ334+BQ335)*8</f>
        <v>0</v>
      </c>
      <c r="BP346" s="438"/>
      <c r="BU346" s="457"/>
      <c r="BW346" s="498" t="s">
        <v>257</v>
      </c>
      <c r="BX346" s="500"/>
      <c r="BY346" s="500"/>
      <c r="BZ346" s="500"/>
      <c r="CA346" s="500"/>
      <c r="CB346" s="507"/>
      <c r="CC346" s="501"/>
    </row>
    <row r="347" spans="2:81" x14ac:dyDescent="0.25">
      <c r="AI347"/>
      <c r="AJ347"/>
      <c r="AK347"/>
      <c r="AL347"/>
      <c r="AN347" s="71">
        <f>AM331-6308</f>
        <v>-6308</v>
      </c>
      <c r="AO347" s="93">
        <f>AM330-6308</f>
        <v>-6308</v>
      </c>
      <c r="AR347" s="71">
        <f>W322+O322+C322</f>
        <v>0</v>
      </c>
      <c r="AS347" s="71">
        <f>Y322+Q322+E322</f>
        <v>0</v>
      </c>
      <c r="BL347" t="s">
        <v>379</v>
      </c>
      <c r="BM347" s="71">
        <f>BW330-BM346</f>
        <v>183341.12922300003</v>
      </c>
      <c r="BP347" s="713" t="s">
        <v>345</v>
      </c>
      <c r="BQ347" s="239">
        <f>SUM(BQ34:BQ34)</f>
        <v>0</v>
      </c>
      <c r="BU347" s="457"/>
      <c r="BW347" s="438"/>
      <c r="BX347" s="88" t="s">
        <v>258</v>
      </c>
      <c r="BY347" s="88"/>
      <c r="CB347" s="447">
        <f>AX322</f>
        <v>0</v>
      </c>
      <c r="CC347" s="436"/>
    </row>
    <row r="348" spans="2:81" x14ac:dyDescent="0.25">
      <c r="B348" s="93">
        <f>B349</f>
        <v>0</v>
      </c>
      <c r="AI348"/>
      <c r="AJ348"/>
      <c r="AK348"/>
      <c r="AL348"/>
      <c r="BP348" s="710" t="s">
        <v>364</v>
      </c>
      <c r="BQ348" s="244">
        <v>0</v>
      </c>
      <c r="BU348" s="457"/>
      <c r="BW348" s="448"/>
      <c r="BX348" s="508">
        <f>AV322</f>
        <v>0</v>
      </c>
      <c r="BY348" s="509" t="s">
        <v>9</v>
      </c>
      <c r="BZ348" s="505"/>
      <c r="CA348" s="505"/>
      <c r="CB348" s="505"/>
      <c r="CC348" s="510"/>
    </row>
    <row r="349" spans="2:81" ht="15.75" thickBot="1" x14ac:dyDescent="0.3">
      <c r="AI349"/>
      <c r="AJ349"/>
      <c r="AK349"/>
      <c r="AL349"/>
      <c r="BP349" s="711" t="s">
        <v>380</v>
      </c>
      <c r="BQ349" s="712">
        <v>0</v>
      </c>
      <c r="BR349" s="434"/>
      <c r="BS349" s="434"/>
      <c r="BT349" s="434"/>
      <c r="BU349" s="459"/>
      <c r="BW349" s="449"/>
      <c r="CC349" s="436"/>
    </row>
    <row r="350" spans="2:81" ht="15.75" thickBot="1" x14ac:dyDescent="0.3">
      <c r="AI350"/>
      <c r="AJ350"/>
      <c r="AK350"/>
      <c r="AL350"/>
      <c r="BP350"/>
      <c r="BW350" s="450" t="s">
        <v>250</v>
      </c>
      <c r="BX350" s="451">
        <f>BX342+BX348</f>
        <v>26191.589888999999</v>
      </c>
      <c r="BY350" s="452"/>
      <c r="BZ350" s="452"/>
      <c r="CA350" s="452"/>
      <c r="CB350" s="453">
        <f>CB342+CB347</f>
        <v>183341.12922300003</v>
      </c>
      <c r="CC350" s="454"/>
    </row>
    <row r="351" spans="2:81" x14ac:dyDescent="0.25">
      <c r="AI351"/>
      <c r="AJ351"/>
      <c r="AK351"/>
      <c r="AL351"/>
      <c r="BP351"/>
    </row>
    <row r="352" spans="2:81" x14ac:dyDescent="0.25">
      <c r="AI352"/>
      <c r="AJ352"/>
      <c r="AK352"/>
      <c r="AL352"/>
      <c r="BP352"/>
    </row>
    <row r="353" spans="35:68" x14ac:dyDescent="0.25">
      <c r="AI353"/>
      <c r="AJ353"/>
      <c r="AK353"/>
      <c r="AL353"/>
      <c r="BP353"/>
    </row>
    <row r="354" spans="35:68" x14ac:dyDescent="0.25">
      <c r="AI354"/>
      <c r="AJ354"/>
      <c r="AK354"/>
      <c r="AL354"/>
      <c r="BP354"/>
    </row>
    <row r="355" spans="35:68" x14ac:dyDescent="0.25">
      <c r="AI355"/>
      <c r="AJ355"/>
      <c r="AK355"/>
      <c r="AL355"/>
      <c r="BP355"/>
    </row>
    <row r="356" spans="35:68" x14ac:dyDescent="0.25">
      <c r="AI356"/>
      <c r="AJ356"/>
      <c r="AK356"/>
      <c r="AL356"/>
      <c r="BP356"/>
    </row>
    <row r="357" spans="35:68" x14ac:dyDescent="0.25">
      <c r="AI357"/>
      <c r="AJ357"/>
      <c r="AK357"/>
      <c r="AL357"/>
      <c r="BP357"/>
    </row>
    <row r="358" spans="35:68" x14ac:dyDescent="0.25">
      <c r="AI358"/>
      <c r="AJ358"/>
      <c r="AK358"/>
      <c r="AL358"/>
      <c r="BP358"/>
    </row>
    <row r="359" spans="35:68" x14ac:dyDescent="0.25">
      <c r="AI359"/>
      <c r="AJ359"/>
      <c r="AK359"/>
      <c r="AL359"/>
      <c r="BP359"/>
    </row>
    <row r="360" spans="35:68" x14ac:dyDescent="0.25">
      <c r="AI360"/>
      <c r="AJ360"/>
      <c r="AK360"/>
      <c r="AL360"/>
      <c r="BP360"/>
    </row>
    <row r="361" spans="35:68" x14ac:dyDescent="0.25">
      <c r="AI361"/>
      <c r="AJ361"/>
      <c r="AK361"/>
      <c r="AL361"/>
      <c r="BP361"/>
    </row>
    <row r="362" spans="35:68" x14ac:dyDescent="0.25">
      <c r="AI362"/>
      <c r="AJ362"/>
      <c r="AK362"/>
      <c r="AL362"/>
      <c r="BP362"/>
    </row>
    <row r="363" spans="35:68" x14ac:dyDescent="0.25">
      <c r="AI363"/>
      <c r="AJ363"/>
      <c r="AK363"/>
      <c r="AL363"/>
      <c r="BP363"/>
    </row>
    <row r="364" spans="35:68" x14ac:dyDescent="0.25">
      <c r="AI364"/>
      <c r="AJ364"/>
      <c r="AK364"/>
      <c r="AL364"/>
      <c r="BP364"/>
    </row>
    <row r="365" spans="35:68" x14ac:dyDescent="0.25">
      <c r="AI365"/>
      <c r="AJ365"/>
      <c r="AK365"/>
      <c r="AL365"/>
      <c r="BP365"/>
    </row>
    <row r="366" spans="35:68" x14ac:dyDescent="0.25">
      <c r="AI366"/>
      <c r="AJ366"/>
      <c r="AK366"/>
      <c r="AL366"/>
      <c r="BP366"/>
    </row>
    <row r="367" spans="35:68" x14ac:dyDescent="0.25">
      <c r="AI367"/>
      <c r="AJ367"/>
      <c r="AK367"/>
      <c r="AL367"/>
      <c r="BP367"/>
    </row>
    <row r="368" spans="35:68" x14ac:dyDescent="0.25">
      <c r="AI368"/>
      <c r="AJ368"/>
      <c r="AK368"/>
      <c r="AL368"/>
      <c r="BP368"/>
    </row>
    <row r="369" spans="35:68" x14ac:dyDescent="0.25">
      <c r="AI369"/>
      <c r="AJ369"/>
      <c r="AK369"/>
      <c r="AL369"/>
      <c r="BP369"/>
    </row>
    <row r="370" spans="35:68" x14ac:dyDescent="0.25">
      <c r="AI370"/>
      <c r="AJ370"/>
      <c r="AK370"/>
      <c r="AL370"/>
      <c r="BP370"/>
    </row>
    <row r="371" spans="35:68" x14ac:dyDescent="0.25">
      <c r="AI371"/>
      <c r="AJ371"/>
      <c r="AK371"/>
      <c r="AL371"/>
      <c r="BP371"/>
    </row>
    <row r="372" spans="35:68" x14ac:dyDescent="0.25">
      <c r="AI372"/>
      <c r="AJ372"/>
      <c r="AK372"/>
      <c r="AL372"/>
      <c r="BP372"/>
    </row>
    <row r="373" spans="35:68" x14ac:dyDescent="0.25">
      <c r="AI373"/>
      <c r="AJ373"/>
      <c r="AK373"/>
      <c r="AL373"/>
      <c r="BP373"/>
    </row>
    <row r="374" spans="35:68" x14ac:dyDescent="0.25">
      <c r="AI374"/>
      <c r="AJ374"/>
      <c r="AK374"/>
      <c r="AL374"/>
      <c r="BP374"/>
    </row>
    <row r="375" spans="35:68" x14ac:dyDescent="0.25">
      <c r="AI375"/>
      <c r="AJ375"/>
      <c r="AK375"/>
      <c r="AL375"/>
      <c r="BP375"/>
    </row>
    <row r="376" spans="35:68" x14ac:dyDescent="0.25">
      <c r="AI376"/>
      <c r="AJ376"/>
      <c r="AK376"/>
      <c r="AL376"/>
      <c r="BP376"/>
    </row>
    <row r="377" spans="35:68" x14ac:dyDescent="0.25">
      <c r="AI377"/>
      <c r="AJ377"/>
      <c r="AK377"/>
      <c r="AL377"/>
      <c r="BP377"/>
    </row>
    <row r="378" spans="35:68" x14ac:dyDescent="0.25">
      <c r="AI378"/>
      <c r="AJ378"/>
      <c r="AK378"/>
      <c r="AL378"/>
      <c r="BP378"/>
    </row>
    <row r="379" spans="35:68" x14ac:dyDescent="0.25">
      <c r="AI379"/>
      <c r="AJ379"/>
      <c r="AK379"/>
      <c r="AL379"/>
      <c r="BP379"/>
    </row>
    <row r="380" spans="35:68" x14ac:dyDescent="0.25">
      <c r="AI380"/>
      <c r="AJ380"/>
      <c r="AK380"/>
      <c r="AL380"/>
      <c r="BP380"/>
    </row>
    <row r="381" spans="35:68" x14ac:dyDescent="0.25">
      <c r="AI381"/>
      <c r="AJ381"/>
      <c r="AK381"/>
      <c r="AL381"/>
      <c r="BP381"/>
    </row>
    <row r="382" spans="35:68" x14ac:dyDescent="0.25">
      <c r="AI382"/>
      <c r="AJ382"/>
      <c r="AK382"/>
      <c r="AL382"/>
      <c r="BP382"/>
    </row>
    <row r="383" spans="35:68" x14ac:dyDescent="0.25">
      <c r="AI383"/>
      <c r="AJ383"/>
      <c r="AK383"/>
      <c r="AL383"/>
      <c r="BP383"/>
    </row>
    <row r="384" spans="35:68" x14ac:dyDescent="0.25">
      <c r="AI384"/>
      <c r="AJ384"/>
      <c r="AK384"/>
      <c r="AL384"/>
      <c r="BP384"/>
    </row>
    <row r="385" spans="35:68" x14ac:dyDescent="0.25">
      <c r="AI385"/>
      <c r="AJ385"/>
      <c r="AK385"/>
      <c r="AL385"/>
      <c r="BP385"/>
    </row>
    <row r="386" spans="35:68" x14ac:dyDescent="0.25">
      <c r="AI386"/>
      <c r="AJ386"/>
      <c r="AK386"/>
      <c r="AL386"/>
      <c r="BP386"/>
    </row>
    <row r="387" spans="35:68" x14ac:dyDescent="0.25">
      <c r="AI387"/>
      <c r="AJ387"/>
      <c r="AK387"/>
      <c r="AL387"/>
      <c r="BP387"/>
    </row>
    <row r="388" spans="35:68" x14ac:dyDescent="0.25">
      <c r="AI388"/>
      <c r="AJ388"/>
      <c r="AK388"/>
      <c r="AL388"/>
      <c r="BP388"/>
    </row>
    <row r="389" spans="35:68" x14ac:dyDescent="0.25">
      <c r="AI389"/>
      <c r="AJ389"/>
      <c r="AK389"/>
      <c r="AL389"/>
      <c r="BP389"/>
    </row>
    <row r="390" spans="35:68" x14ac:dyDescent="0.25">
      <c r="AI390"/>
      <c r="AJ390"/>
      <c r="AK390"/>
      <c r="AL390"/>
      <c r="BP390"/>
    </row>
    <row r="391" spans="35:68" x14ac:dyDescent="0.25">
      <c r="BP391"/>
    </row>
    <row r="392" spans="35:68" x14ac:dyDescent="0.25">
      <c r="BP392"/>
    </row>
    <row r="393" spans="35:68" x14ac:dyDescent="0.25">
      <c r="BP393"/>
    </row>
    <row r="394" spans="35:68" x14ac:dyDescent="0.25">
      <c r="BP394"/>
    </row>
    <row r="395" spans="35:68" x14ac:dyDescent="0.25">
      <c r="BP395"/>
    </row>
    <row r="432" spans="63:63" x14ac:dyDescent="0.25">
      <c r="BK432" s="58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E7EBF-DAA0-4CCB-A5BF-D842F7FD726A}">
  <sheetPr>
    <tabColor rgb="FFFF0000"/>
  </sheetPr>
  <dimension ref="A3:I47"/>
  <sheetViews>
    <sheetView tabSelected="1" topLeftCell="A16" workbookViewId="0">
      <selection activeCell="E46" sqref="E46"/>
    </sheetView>
  </sheetViews>
  <sheetFormatPr defaultRowHeight="15" x14ac:dyDescent="0.25"/>
  <cols>
    <col min="3" max="3" width="16.28515625" customWidth="1"/>
    <col min="4" max="4" width="11.28515625" customWidth="1"/>
    <col min="5" max="5" width="14.140625" customWidth="1"/>
    <col min="6" max="6" width="12.7109375" customWidth="1"/>
    <col min="7" max="7" width="11.7109375" customWidth="1"/>
  </cols>
  <sheetData>
    <row r="3" spans="1:9" x14ac:dyDescent="0.25">
      <c r="B3" s="747" t="s">
        <v>414</v>
      </c>
      <c r="C3" s="747"/>
      <c r="D3" s="747"/>
      <c r="E3" s="747"/>
    </row>
    <row r="4" spans="1:9" ht="15.75" thickBot="1" x14ac:dyDescent="0.3">
      <c r="B4" s="734"/>
      <c r="C4" s="734" t="s">
        <v>2</v>
      </c>
      <c r="D4" s="734" t="s">
        <v>6</v>
      </c>
      <c r="E4" s="734" t="s">
        <v>7</v>
      </c>
    </row>
    <row r="5" spans="1:9" ht="15.75" thickTop="1" x14ac:dyDescent="0.25">
      <c r="B5" s="735">
        <v>44835</v>
      </c>
      <c r="C5" s="736">
        <f>SUM(Data!AZ50:AZ80)</f>
        <v>0</v>
      </c>
      <c r="D5" s="736">
        <f>SUM(Data!BL50:BL80)</f>
        <v>10366.88176</v>
      </c>
      <c r="E5" s="736">
        <f>SUM(Data!BD50:BD80)</f>
        <v>5253.1212349999996</v>
      </c>
    </row>
    <row r="6" spans="1:9" x14ac:dyDescent="0.25">
      <c r="B6" s="733" t="s">
        <v>84</v>
      </c>
      <c r="C6" s="223">
        <f>SUM(C5:C5)</f>
        <v>0</v>
      </c>
      <c r="D6" s="223">
        <f>SUM(D5:D5)</f>
        <v>10366.88176</v>
      </c>
      <c r="E6" s="223">
        <f>SUM(E5:E5)</f>
        <v>5253.1212349999996</v>
      </c>
    </row>
    <row r="8" spans="1:9" x14ac:dyDescent="0.25">
      <c r="B8" t="s">
        <v>417</v>
      </c>
    </row>
    <row r="9" spans="1:9" x14ac:dyDescent="0.25">
      <c r="B9" t="s">
        <v>7</v>
      </c>
      <c r="C9" t="s">
        <v>415</v>
      </c>
    </row>
    <row r="10" spans="1:9" x14ac:dyDescent="0.25">
      <c r="B10" t="s">
        <v>6</v>
      </c>
      <c r="C10" t="s">
        <v>416</v>
      </c>
    </row>
    <row r="13" spans="1:9" x14ac:dyDescent="0.25">
      <c r="A13" t="s">
        <v>424</v>
      </c>
    </row>
    <row r="14" spans="1:9" x14ac:dyDescent="0.25">
      <c r="A14" t="s">
        <v>7</v>
      </c>
    </row>
    <row r="15" spans="1:9" ht="45" x14ac:dyDescent="0.25">
      <c r="A15" s="740" t="s">
        <v>418</v>
      </c>
      <c r="B15" s="740" t="s">
        <v>37</v>
      </c>
      <c r="C15" s="740" t="s">
        <v>419</v>
      </c>
      <c r="D15" s="740" t="s">
        <v>38</v>
      </c>
      <c r="E15" s="740" t="s">
        <v>420</v>
      </c>
      <c r="F15" s="740" t="s">
        <v>421</v>
      </c>
      <c r="G15" s="740" t="s">
        <v>422</v>
      </c>
    </row>
    <row r="16" spans="1:9" x14ac:dyDescent="0.25">
      <c r="A16" s="737">
        <v>13087500</v>
      </c>
      <c r="B16" s="738" t="s">
        <v>423</v>
      </c>
      <c r="C16" s="739">
        <v>44858</v>
      </c>
      <c r="D16" s="737">
        <v>346</v>
      </c>
      <c r="E16" s="737">
        <v>0</v>
      </c>
      <c r="F16" s="739">
        <v>44858</v>
      </c>
      <c r="G16" s="737">
        <v>2022</v>
      </c>
      <c r="I16">
        <v>346.25</v>
      </c>
    </row>
    <row r="17" spans="1:9" x14ac:dyDescent="0.25">
      <c r="A17" s="737">
        <v>13087500</v>
      </c>
      <c r="B17" s="738" t="s">
        <v>423</v>
      </c>
      <c r="C17" s="739">
        <v>44859</v>
      </c>
      <c r="D17" s="737">
        <v>520</v>
      </c>
      <c r="E17" s="737">
        <v>0</v>
      </c>
      <c r="F17" s="739">
        <v>44859</v>
      </c>
      <c r="G17" s="737">
        <v>2022</v>
      </c>
      <c r="I17">
        <v>519.91</v>
      </c>
    </row>
    <row r="18" spans="1:9" x14ac:dyDescent="0.25">
      <c r="A18" s="737">
        <v>13087500</v>
      </c>
      <c r="B18" s="738" t="s">
        <v>423</v>
      </c>
      <c r="C18" s="739">
        <v>44860</v>
      </c>
      <c r="D18" s="737">
        <v>519</v>
      </c>
      <c r="E18" s="737">
        <v>0</v>
      </c>
      <c r="F18" s="739">
        <v>44860</v>
      </c>
      <c r="G18" s="737">
        <v>2022</v>
      </c>
      <c r="I18">
        <v>519.29</v>
      </c>
    </row>
    <row r="19" spans="1:9" x14ac:dyDescent="0.25">
      <c r="A19" s="737">
        <v>13087500</v>
      </c>
      <c r="B19" s="738" t="s">
        <v>423</v>
      </c>
      <c r="C19" s="739">
        <v>44861</v>
      </c>
      <c r="D19" s="737">
        <v>529</v>
      </c>
      <c r="E19" s="737">
        <v>0</v>
      </c>
      <c r="F19" s="739">
        <v>44861</v>
      </c>
      <c r="G19" s="737">
        <v>2022</v>
      </c>
      <c r="I19">
        <v>528.65</v>
      </c>
    </row>
    <row r="20" spans="1:9" x14ac:dyDescent="0.25">
      <c r="A20" s="737">
        <v>13087500</v>
      </c>
      <c r="B20" s="738" t="s">
        <v>423</v>
      </c>
      <c r="C20" s="739">
        <v>44862</v>
      </c>
      <c r="D20" s="737">
        <v>534</v>
      </c>
      <c r="E20" s="737">
        <v>0</v>
      </c>
      <c r="F20" s="739">
        <v>44862</v>
      </c>
      <c r="G20" s="737">
        <v>2022</v>
      </c>
      <c r="I20">
        <v>533.99</v>
      </c>
    </row>
    <row r="21" spans="1:9" x14ac:dyDescent="0.25">
      <c r="A21" s="737">
        <v>13087500</v>
      </c>
      <c r="B21" s="738" t="s">
        <v>423</v>
      </c>
      <c r="C21" s="739">
        <v>44863</v>
      </c>
      <c r="D21" s="737">
        <v>91</v>
      </c>
      <c r="E21" s="737">
        <v>0</v>
      </c>
      <c r="F21" s="739">
        <v>44863</v>
      </c>
      <c r="G21" s="737">
        <v>2022</v>
      </c>
      <c r="I21">
        <v>91.33</v>
      </c>
    </row>
    <row r="22" spans="1:9" x14ac:dyDescent="0.25">
      <c r="A22" s="737">
        <v>13087500</v>
      </c>
      <c r="B22" s="738" t="s">
        <v>423</v>
      </c>
      <c r="C22" s="739">
        <v>44864</v>
      </c>
      <c r="D22" s="737">
        <v>38</v>
      </c>
      <c r="E22" s="737">
        <v>0</v>
      </c>
      <c r="F22" s="739">
        <v>44864</v>
      </c>
      <c r="G22" s="737">
        <v>2022</v>
      </c>
      <c r="I22">
        <v>53.64</v>
      </c>
    </row>
    <row r="23" spans="1:9" x14ac:dyDescent="0.25">
      <c r="A23" s="741">
        <v>13087500</v>
      </c>
      <c r="B23" s="742" t="s">
        <v>423</v>
      </c>
      <c r="C23" s="743">
        <v>44865</v>
      </c>
      <c r="D23" s="741">
        <v>47</v>
      </c>
      <c r="E23" s="741">
        <v>0</v>
      </c>
      <c r="F23" s="743">
        <v>44865</v>
      </c>
      <c r="G23" s="741">
        <v>2022</v>
      </c>
      <c r="I23">
        <v>55.35</v>
      </c>
    </row>
    <row r="24" spans="1:9" x14ac:dyDescent="0.25">
      <c r="C24" t="s">
        <v>4</v>
      </c>
      <c r="D24">
        <f>SUM(D16:D23)</f>
        <v>2624</v>
      </c>
    </row>
    <row r="25" spans="1:9" x14ac:dyDescent="0.25">
      <c r="C25" t="s">
        <v>21</v>
      </c>
      <c r="D25" s="731">
        <f>D24*1.9835</f>
        <v>5204.7039999999997</v>
      </c>
    </row>
    <row r="27" spans="1:9" x14ac:dyDescent="0.25">
      <c r="A27" t="s">
        <v>6</v>
      </c>
    </row>
    <row r="28" spans="1:9" ht="45" x14ac:dyDescent="0.25">
      <c r="A28" s="740" t="s">
        <v>418</v>
      </c>
      <c r="B28" s="740" t="s">
        <v>37</v>
      </c>
      <c r="C28" s="740" t="s">
        <v>419</v>
      </c>
      <c r="D28" s="740" t="s">
        <v>38</v>
      </c>
      <c r="E28" s="740" t="s">
        <v>420</v>
      </c>
      <c r="F28" s="740" t="s">
        <v>421</v>
      </c>
      <c r="G28" s="740" t="s">
        <v>422</v>
      </c>
    </row>
    <row r="29" spans="1:9" x14ac:dyDescent="0.25">
      <c r="A29" s="751">
        <v>13087000</v>
      </c>
      <c r="B29" s="752" t="s">
        <v>423</v>
      </c>
      <c r="C29" s="753">
        <v>44849</v>
      </c>
      <c r="D29" s="751">
        <v>593</v>
      </c>
      <c r="E29" s="751">
        <v>554</v>
      </c>
      <c r="F29" s="739">
        <v>44849</v>
      </c>
      <c r="G29" s="737">
        <v>2022</v>
      </c>
      <c r="I29">
        <v>1175.957645</v>
      </c>
    </row>
    <row r="30" spans="1:9" x14ac:dyDescent="0.25">
      <c r="A30" s="751">
        <v>13087000</v>
      </c>
      <c r="B30" s="752" t="s">
        <v>423</v>
      </c>
      <c r="C30" s="753">
        <v>44850</v>
      </c>
      <c r="D30" s="751">
        <v>590</v>
      </c>
      <c r="E30" s="751">
        <v>568</v>
      </c>
      <c r="F30" s="739">
        <v>44850</v>
      </c>
      <c r="G30" s="737">
        <v>2022</v>
      </c>
      <c r="I30">
        <v>1169.293085</v>
      </c>
    </row>
    <row r="31" spans="1:9" x14ac:dyDescent="0.25">
      <c r="A31" s="751">
        <v>13087000</v>
      </c>
      <c r="B31" s="752" t="s">
        <v>423</v>
      </c>
      <c r="C31" s="753">
        <v>44851</v>
      </c>
      <c r="D31" s="751">
        <v>586</v>
      </c>
      <c r="E31" s="751">
        <v>581</v>
      </c>
      <c r="F31" s="739">
        <v>44851</v>
      </c>
      <c r="G31" s="737">
        <v>2022</v>
      </c>
      <c r="I31">
        <v>1162.6285250000001</v>
      </c>
    </row>
    <row r="32" spans="1:9" x14ac:dyDescent="0.25">
      <c r="A32" s="751">
        <v>13087000</v>
      </c>
      <c r="B32" s="752" t="s">
        <v>423</v>
      </c>
      <c r="C32" s="753">
        <v>44852</v>
      </c>
      <c r="D32" s="751">
        <v>596</v>
      </c>
      <c r="E32" s="751">
        <v>157</v>
      </c>
      <c r="F32" s="739">
        <v>44852</v>
      </c>
      <c r="G32" s="737">
        <v>2022</v>
      </c>
      <c r="I32">
        <v>1182.64204</v>
      </c>
    </row>
    <row r="33" spans="1:9" x14ac:dyDescent="0.25">
      <c r="A33" s="751">
        <v>13087000</v>
      </c>
      <c r="B33" s="752" t="s">
        <v>423</v>
      </c>
      <c r="C33" s="753">
        <v>44853</v>
      </c>
      <c r="D33" s="751">
        <v>603</v>
      </c>
      <c r="E33" s="751">
        <v>76</v>
      </c>
      <c r="F33" s="739">
        <v>44853</v>
      </c>
      <c r="G33" s="737">
        <v>2022</v>
      </c>
      <c r="I33">
        <v>1196.0505000000001</v>
      </c>
    </row>
    <row r="34" spans="1:9" x14ac:dyDescent="0.25">
      <c r="A34" s="751">
        <v>13087000</v>
      </c>
      <c r="B34" s="752" t="s">
        <v>423</v>
      </c>
      <c r="C34" s="753">
        <v>44854</v>
      </c>
      <c r="D34" s="751">
        <v>603</v>
      </c>
      <c r="E34" s="751">
        <v>73</v>
      </c>
      <c r="F34" s="739">
        <v>44854</v>
      </c>
      <c r="G34" s="737">
        <v>2022</v>
      </c>
      <c r="I34">
        <v>1196.0505000000001</v>
      </c>
    </row>
    <row r="35" spans="1:9" x14ac:dyDescent="0.25">
      <c r="A35" s="751">
        <v>13087000</v>
      </c>
      <c r="B35" s="752" t="s">
        <v>423</v>
      </c>
      <c r="C35" s="753">
        <v>44855</v>
      </c>
      <c r="D35" s="751">
        <v>570</v>
      </c>
      <c r="E35" s="751">
        <v>11</v>
      </c>
      <c r="F35" s="739">
        <v>44855</v>
      </c>
      <c r="G35" s="737">
        <v>2022</v>
      </c>
      <c r="I35">
        <v>1129.56358</v>
      </c>
    </row>
    <row r="36" spans="1:9" x14ac:dyDescent="0.25">
      <c r="A36" s="751">
        <v>13087000</v>
      </c>
      <c r="B36" s="752" t="s">
        <v>423</v>
      </c>
      <c r="C36" s="753">
        <v>44856</v>
      </c>
      <c r="D36" s="751">
        <v>540</v>
      </c>
      <c r="E36" s="751">
        <v>0</v>
      </c>
      <c r="F36" s="739">
        <v>44856</v>
      </c>
      <c r="G36" s="737">
        <v>2022</v>
      </c>
      <c r="I36">
        <v>1070.871815</v>
      </c>
    </row>
    <row r="37" spans="1:9" x14ac:dyDescent="0.25">
      <c r="A37" s="751">
        <v>13087000</v>
      </c>
      <c r="B37" s="752" t="s">
        <v>423</v>
      </c>
      <c r="C37" s="753">
        <v>44857</v>
      </c>
      <c r="D37" s="751">
        <v>546</v>
      </c>
      <c r="E37" s="751">
        <v>0</v>
      </c>
      <c r="F37" s="739">
        <v>44857</v>
      </c>
      <c r="G37" s="737">
        <v>2022</v>
      </c>
      <c r="I37">
        <v>1083.8240699999999</v>
      </c>
    </row>
    <row r="38" spans="1:9" s="155" customFormat="1" x14ac:dyDescent="0.25">
      <c r="A38" s="754">
        <v>13087000</v>
      </c>
      <c r="B38" s="755" t="s">
        <v>423</v>
      </c>
      <c r="C38" s="756">
        <v>44858</v>
      </c>
      <c r="D38" s="754">
        <v>136</v>
      </c>
      <c r="E38" s="754">
        <v>0</v>
      </c>
      <c r="F38" s="745">
        <v>44858</v>
      </c>
      <c r="G38" s="744">
        <v>2022</v>
      </c>
      <c r="I38" s="155" t="s">
        <v>426</v>
      </c>
    </row>
    <row r="39" spans="1:9" s="155" customFormat="1" x14ac:dyDescent="0.25">
      <c r="A39" s="754">
        <v>13087000</v>
      </c>
      <c r="B39" s="755" t="s">
        <v>423</v>
      </c>
      <c r="C39" s="756">
        <v>44859</v>
      </c>
      <c r="D39" s="754">
        <v>0</v>
      </c>
      <c r="E39" s="754">
        <v>0</v>
      </c>
      <c r="F39" s="745">
        <v>44859</v>
      </c>
      <c r="G39" s="744">
        <v>2022</v>
      </c>
    </row>
    <row r="40" spans="1:9" s="155" customFormat="1" x14ac:dyDescent="0.25">
      <c r="A40" s="754">
        <v>13087000</v>
      </c>
      <c r="B40" s="755" t="s">
        <v>423</v>
      </c>
      <c r="C40" s="756">
        <v>44860</v>
      </c>
      <c r="D40" s="754">
        <v>0</v>
      </c>
      <c r="E40" s="754">
        <v>0</v>
      </c>
      <c r="F40" s="745">
        <v>44860</v>
      </c>
      <c r="G40" s="744">
        <v>2022</v>
      </c>
    </row>
    <row r="41" spans="1:9" s="155" customFormat="1" x14ac:dyDescent="0.25">
      <c r="A41" s="754">
        <v>13087000</v>
      </c>
      <c r="B41" s="755" t="s">
        <v>423</v>
      </c>
      <c r="C41" s="756">
        <v>44861</v>
      </c>
      <c r="D41" s="754">
        <v>0</v>
      </c>
      <c r="E41" s="754">
        <v>0</v>
      </c>
      <c r="F41" s="745">
        <v>44861</v>
      </c>
      <c r="G41" s="744">
        <v>2022</v>
      </c>
    </row>
    <row r="42" spans="1:9" s="155" customFormat="1" x14ac:dyDescent="0.25">
      <c r="A42" s="754">
        <v>13087000</v>
      </c>
      <c r="B42" s="755" t="s">
        <v>423</v>
      </c>
      <c r="C42" s="756">
        <v>44862</v>
      </c>
      <c r="D42" s="754">
        <v>0</v>
      </c>
      <c r="E42" s="754">
        <v>0</v>
      </c>
      <c r="F42" s="745">
        <v>44862</v>
      </c>
      <c r="G42" s="744">
        <v>2022</v>
      </c>
    </row>
    <row r="43" spans="1:9" s="155" customFormat="1" x14ac:dyDescent="0.25">
      <c r="A43" s="754">
        <v>13087000</v>
      </c>
      <c r="B43" s="755" t="s">
        <v>423</v>
      </c>
      <c r="C43" s="756">
        <v>44863</v>
      </c>
      <c r="D43" s="754">
        <v>0</v>
      </c>
      <c r="E43" s="754">
        <v>0</v>
      </c>
      <c r="F43" s="745">
        <v>44863</v>
      </c>
      <c r="G43" s="744">
        <v>2022</v>
      </c>
    </row>
    <row r="44" spans="1:9" s="155" customFormat="1" x14ac:dyDescent="0.25">
      <c r="A44" s="754">
        <v>13087000</v>
      </c>
      <c r="B44" s="755" t="s">
        <v>423</v>
      </c>
      <c r="C44" s="756">
        <v>44864</v>
      </c>
      <c r="D44" s="754">
        <v>0</v>
      </c>
      <c r="E44" s="754">
        <v>0</v>
      </c>
      <c r="F44" s="745">
        <v>44864</v>
      </c>
      <c r="G44" s="744">
        <v>2022</v>
      </c>
    </row>
    <row r="45" spans="1:9" s="155" customFormat="1" x14ac:dyDescent="0.25">
      <c r="A45" s="754">
        <v>13087000</v>
      </c>
      <c r="B45" s="755" t="s">
        <v>423</v>
      </c>
      <c r="C45" s="756">
        <v>44865</v>
      </c>
      <c r="D45" s="754">
        <v>0</v>
      </c>
      <c r="E45" s="754">
        <v>0</v>
      </c>
      <c r="F45" s="745">
        <v>44865</v>
      </c>
      <c r="G45" s="744">
        <v>2022</v>
      </c>
    </row>
    <row r="46" spans="1:9" x14ac:dyDescent="0.25">
      <c r="C46" t="s">
        <v>4</v>
      </c>
      <c r="D46">
        <f>SUM(D29:D37)</f>
        <v>5227</v>
      </c>
      <c r="E46" t="s">
        <v>425</v>
      </c>
    </row>
    <row r="47" spans="1:9" x14ac:dyDescent="0.25">
      <c r="C47" t="s">
        <v>21</v>
      </c>
      <c r="D47" s="746">
        <f>D46*1.9835</f>
        <v>10367.754500000001</v>
      </c>
    </row>
  </sheetData>
  <mergeCells count="1">
    <mergeCell ref="B3:E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185"/>
  <sheetViews>
    <sheetView workbookViewId="0">
      <pane xSplit="1" ySplit="1" topLeftCell="B8" activePane="bottomRight" state="frozen"/>
      <selection pane="topRight" activeCell="B1" sqref="B1"/>
      <selection pane="bottomLeft" activeCell="A2" sqref="A2"/>
      <selection pane="bottomRight" activeCell="H33" sqref="H33"/>
    </sheetView>
  </sheetViews>
  <sheetFormatPr defaultRowHeight="15" x14ac:dyDescent="0.25"/>
  <cols>
    <col min="2" max="2" width="6.42578125" customWidth="1"/>
    <col min="3" max="3" width="7.5703125" customWidth="1"/>
    <col min="4" max="4" width="9.85546875" customWidth="1"/>
    <col min="5" max="5" width="6.42578125" customWidth="1"/>
    <col min="6" max="9" width="14.7109375" customWidth="1"/>
    <col min="14" max="14" width="12.28515625" customWidth="1"/>
    <col min="15" max="15" width="10.7109375" bestFit="1" customWidth="1"/>
    <col min="20" max="20" width="3.28515625" customWidth="1"/>
    <col min="21" max="22" width="3.140625" customWidth="1"/>
  </cols>
  <sheetData>
    <row r="1" spans="1:30" ht="33" customHeight="1" x14ac:dyDescent="0.25">
      <c r="A1" s="16" t="s">
        <v>0</v>
      </c>
      <c r="B1" s="391" t="s">
        <v>12</v>
      </c>
      <c r="C1" s="44" t="s">
        <v>110</v>
      </c>
      <c r="D1" s="44" t="s">
        <v>220</v>
      </c>
      <c r="E1" s="390" t="s">
        <v>219</v>
      </c>
      <c r="F1" s="126" t="s">
        <v>7</v>
      </c>
      <c r="G1" s="126" t="s">
        <v>55</v>
      </c>
      <c r="H1" s="126" t="s">
        <v>22</v>
      </c>
      <c r="I1" s="126" t="s">
        <v>110</v>
      </c>
      <c r="J1" s="126"/>
      <c r="K1">
        <v>13087500</v>
      </c>
      <c r="L1" s="142" t="s">
        <v>381</v>
      </c>
      <c r="M1" s="142" t="s">
        <v>294</v>
      </c>
      <c r="N1" s="142" t="s">
        <v>382</v>
      </c>
      <c r="O1" s="135" t="s">
        <v>383</v>
      </c>
      <c r="P1" t="s">
        <v>221</v>
      </c>
      <c r="Q1" s="357" t="s">
        <v>4</v>
      </c>
      <c r="R1" s="357" t="s">
        <v>222</v>
      </c>
    </row>
    <row r="2" spans="1:30" x14ac:dyDescent="0.25">
      <c r="B2" s="44" t="s">
        <v>5</v>
      </c>
      <c r="C2" s="44" t="s">
        <v>4</v>
      </c>
      <c r="D2" s="44" t="s">
        <v>8</v>
      </c>
      <c r="E2" s="44"/>
      <c r="L2" s="135"/>
      <c r="M2" s="135"/>
      <c r="N2" s="135"/>
      <c r="O2" s="143"/>
      <c r="P2" s="4" t="s">
        <v>399</v>
      </c>
      <c r="Q2" s="4"/>
      <c r="R2" s="4"/>
      <c r="S2" s="4"/>
    </row>
    <row r="3" spans="1:30" x14ac:dyDescent="0.25">
      <c r="A3" s="20">
        <v>44849</v>
      </c>
      <c r="B3" s="45">
        <f t="shared" ref="B3:B28" si="0">C3*1.9835</f>
        <v>0</v>
      </c>
      <c r="C3" s="45"/>
      <c r="D3" s="46">
        <f t="shared" ref="D3:D66" si="1">B3*E3</f>
        <v>0</v>
      </c>
      <c r="E3" s="46">
        <v>7</v>
      </c>
      <c r="F3" s="217" t="s">
        <v>386</v>
      </c>
      <c r="J3" s="125"/>
      <c r="L3" s="135"/>
      <c r="M3" s="135"/>
      <c r="N3" s="135"/>
      <c r="O3" s="143"/>
    </row>
    <row r="4" spans="1:30" x14ac:dyDescent="0.25">
      <c r="A4" s="20">
        <f>A3+1</f>
        <v>44850</v>
      </c>
      <c r="B4" s="45">
        <f t="shared" si="0"/>
        <v>0</v>
      </c>
      <c r="C4" s="45"/>
      <c r="D4" s="46">
        <f t="shared" si="1"/>
        <v>0</v>
      </c>
      <c r="E4" s="46">
        <v>7</v>
      </c>
      <c r="J4" s="125"/>
      <c r="L4" s="135"/>
      <c r="M4" s="135"/>
      <c r="N4" s="135"/>
      <c r="O4" s="143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</row>
    <row r="5" spans="1:30" x14ac:dyDescent="0.25">
      <c r="A5" s="20">
        <f>A4+1</f>
        <v>44851</v>
      </c>
      <c r="B5" s="45">
        <f t="shared" si="0"/>
        <v>0</v>
      </c>
      <c r="C5" s="45"/>
      <c r="D5" s="46">
        <f t="shared" si="1"/>
        <v>0</v>
      </c>
      <c r="E5" s="46">
        <v>7</v>
      </c>
      <c r="J5" s="125"/>
      <c r="L5" s="135"/>
      <c r="M5" s="135"/>
      <c r="N5" s="135"/>
      <c r="O5" s="143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</row>
    <row r="6" spans="1:30" x14ac:dyDescent="0.25">
      <c r="A6" s="20">
        <f>A5+1</f>
        <v>44852</v>
      </c>
      <c r="B6" s="45">
        <f t="shared" si="0"/>
        <v>0</v>
      </c>
      <c r="C6" s="45"/>
      <c r="D6" s="46">
        <f t="shared" si="1"/>
        <v>0</v>
      </c>
      <c r="E6" s="46">
        <v>7</v>
      </c>
      <c r="J6" s="125"/>
      <c r="L6" s="135"/>
      <c r="M6" s="135"/>
      <c r="N6" s="135"/>
      <c r="O6" s="143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</row>
    <row r="7" spans="1:30" x14ac:dyDescent="0.25">
      <c r="A7" s="20">
        <f>A6+1</f>
        <v>44853</v>
      </c>
      <c r="B7" s="45">
        <f t="shared" si="0"/>
        <v>0</v>
      </c>
      <c r="C7" s="45"/>
      <c r="D7" s="46">
        <f t="shared" si="1"/>
        <v>0</v>
      </c>
      <c r="E7" s="46">
        <v>7</v>
      </c>
      <c r="J7" s="125"/>
      <c r="L7" s="135"/>
      <c r="M7" s="135"/>
      <c r="N7" s="135"/>
      <c r="O7" s="143"/>
      <c r="R7" s="190"/>
      <c r="S7" s="190"/>
      <c r="T7" s="190"/>
      <c r="U7" s="190"/>
      <c r="V7" s="190"/>
      <c r="W7" s="190"/>
      <c r="X7" s="190"/>
      <c r="Y7" s="190"/>
      <c r="AA7" s="190"/>
      <c r="AB7" s="190"/>
      <c r="AC7" s="190"/>
      <c r="AD7" s="190"/>
    </row>
    <row r="8" spans="1:30" x14ac:dyDescent="0.25">
      <c r="A8" s="20">
        <f t="shared" ref="A8:A71" si="2">A7+1</f>
        <v>44854</v>
      </c>
      <c r="B8" s="45">
        <f t="shared" si="0"/>
        <v>0</v>
      </c>
      <c r="C8" s="45">
        <f>I8</f>
        <v>0</v>
      </c>
      <c r="D8" s="46">
        <f t="shared" si="1"/>
        <v>0</v>
      </c>
      <c r="E8" s="46">
        <v>7</v>
      </c>
      <c r="G8" s="233"/>
      <c r="H8" s="222"/>
      <c r="I8" s="222"/>
      <c r="J8" t="s">
        <v>291</v>
      </c>
      <c r="L8" s="135"/>
      <c r="M8" s="135"/>
      <c r="N8" s="135"/>
      <c r="O8" s="143"/>
      <c r="R8" s="190"/>
      <c r="S8" s="190"/>
      <c r="T8" s="190"/>
      <c r="U8" s="190"/>
      <c r="V8" s="190"/>
      <c r="W8" s="190"/>
      <c r="X8" s="190"/>
      <c r="Y8" s="190"/>
      <c r="AA8" s="190"/>
      <c r="AB8" s="190"/>
      <c r="AC8" s="190"/>
      <c r="AD8" s="190"/>
    </row>
    <row r="9" spans="1:30" x14ac:dyDescent="0.25">
      <c r="A9" s="20">
        <f t="shared" si="2"/>
        <v>44855</v>
      </c>
      <c r="B9" s="45">
        <f t="shared" si="0"/>
        <v>0</v>
      </c>
      <c r="C9" s="45"/>
      <c r="D9" s="46">
        <f t="shared" si="1"/>
        <v>0</v>
      </c>
      <c r="E9" s="46">
        <v>7</v>
      </c>
      <c r="F9" t="s">
        <v>392</v>
      </c>
      <c r="G9" s="233"/>
      <c r="H9" s="222"/>
      <c r="I9" s="222"/>
      <c r="J9" s="23">
        <v>0.06</v>
      </c>
      <c r="L9" s="135"/>
      <c r="M9" s="135"/>
      <c r="N9" s="519">
        <v>-0.06</v>
      </c>
      <c r="O9" s="143"/>
      <c r="P9" s="392" t="s">
        <v>223</v>
      </c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</row>
    <row r="10" spans="1:30" x14ac:dyDescent="0.25">
      <c r="A10" s="20">
        <f t="shared" si="2"/>
        <v>44856</v>
      </c>
      <c r="B10" s="45">
        <f t="shared" si="0"/>
        <v>0</v>
      </c>
      <c r="C10" s="45">
        <f t="shared" ref="C10:C72" si="3">I10</f>
        <v>0</v>
      </c>
      <c r="D10" s="46">
        <f t="shared" si="1"/>
        <v>0</v>
      </c>
      <c r="E10" s="46">
        <v>7</v>
      </c>
      <c r="G10" s="233"/>
      <c r="H10" s="222"/>
      <c r="I10" s="222"/>
      <c r="L10" s="135"/>
      <c r="M10" s="135"/>
      <c r="N10" s="519">
        <v>-0.06</v>
      </c>
      <c r="O10" s="143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</row>
    <row r="11" spans="1:30" x14ac:dyDescent="0.25">
      <c r="A11" s="20">
        <f t="shared" si="2"/>
        <v>44857</v>
      </c>
      <c r="B11" s="45">
        <f t="shared" si="0"/>
        <v>0</v>
      </c>
      <c r="C11" s="45">
        <f t="shared" si="3"/>
        <v>0</v>
      </c>
      <c r="D11" s="46">
        <f t="shared" si="1"/>
        <v>0</v>
      </c>
      <c r="E11" s="46">
        <v>7</v>
      </c>
      <c r="G11" s="233"/>
      <c r="H11" s="222"/>
      <c r="I11" s="222"/>
      <c r="L11" s="135"/>
      <c r="M11" s="135"/>
      <c r="N11" s="519">
        <v>-0.06</v>
      </c>
      <c r="O11" s="143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</row>
    <row r="12" spans="1:30" x14ac:dyDescent="0.25">
      <c r="A12" s="20">
        <f t="shared" si="2"/>
        <v>44858</v>
      </c>
      <c r="B12" s="45">
        <f t="shared" si="0"/>
        <v>686.78687500000001</v>
      </c>
      <c r="C12" s="45">
        <f t="shared" si="3"/>
        <v>346.25</v>
      </c>
      <c r="D12" s="46">
        <f t="shared" si="1"/>
        <v>4807.5081250000003</v>
      </c>
      <c r="E12" s="46">
        <v>7</v>
      </c>
      <c r="F12" t="s">
        <v>387</v>
      </c>
      <c r="G12" s="233"/>
      <c r="H12" s="222">
        <v>1.23</v>
      </c>
      <c r="I12" s="222">
        <v>346.25</v>
      </c>
      <c r="L12" s="135"/>
      <c r="M12" s="135"/>
      <c r="N12" s="519">
        <v>-0.06</v>
      </c>
      <c r="O12" s="143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</row>
    <row r="13" spans="1:30" x14ac:dyDescent="0.25">
      <c r="A13" s="20">
        <f t="shared" si="2"/>
        <v>44859</v>
      </c>
      <c r="B13" s="45">
        <f t="shared" si="0"/>
        <v>1031.241485</v>
      </c>
      <c r="C13" s="45">
        <f t="shared" si="3"/>
        <v>519.91</v>
      </c>
      <c r="D13" s="46">
        <f t="shared" si="1"/>
        <v>7218.6903949999996</v>
      </c>
      <c r="E13" s="46">
        <v>7</v>
      </c>
      <c r="G13" s="233"/>
      <c r="H13" s="222">
        <v>1.26</v>
      </c>
      <c r="I13" s="222">
        <v>519.91</v>
      </c>
      <c r="L13" s="135"/>
      <c r="M13" s="135"/>
      <c r="N13" s="519">
        <v>-0.06</v>
      </c>
      <c r="O13" s="143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</row>
    <row r="14" spans="1:30" x14ac:dyDescent="0.25">
      <c r="A14" s="20">
        <f t="shared" si="2"/>
        <v>44860</v>
      </c>
      <c r="B14" s="45">
        <f t="shared" si="0"/>
        <v>1030.0117149999999</v>
      </c>
      <c r="C14" s="45">
        <f t="shared" si="3"/>
        <v>519.29</v>
      </c>
      <c r="D14" s="46">
        <f t="shared" si="1"/>
        <v>7210.0820049999993</v>
      </c>
      <c r="E14" s="46">
        <v>7</v>
      </c>
      <c r="G14" s="233"/>
      <c r="H14" s="222">
        <v>1.25</v>
      </c>
      <c r="I14" s="222">
        <v>519.29</v>
      </c>
      <c r="L14" s="135"/>
      <c r="M14" s="135"/>
      <c r="N14" s="519">
        <v>-0.06</v>
      </c>
      <c r="O14" s="143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</row>
    <row r="15" spans="1:30" x14ac:dyDescent="0.25">
      <c r="A15" s="20">
        <f t="shared" si="2"/>
        <v>44861</v>
      </c>
      <c r="B15" s="45">
        <f t="shared" si="0"/>
        <v>1048.5772749999999</v>
      </c>
      <c r="C15" s="45">
        <f t="shared" si="3"/>
        <v>528.65</v>
      </c>
      <c r="D15" s="46">
        <f t="shared" si="1"/>
        <v>7340.0409249999993</v>
      </c>
      <c r="E15" s="46">
        <v>7</v>
      </c>
      <c r="G15" s="233"/>
      <c r="H15" s="222">
        <v>1.27</v>
      </c>
      <c r="I15" s="222">
        <v>528.65</v>
      </c>
      <c r="L15" s="135"/>
      <c r="M15" s="135"/>
      <c r="N15" s="519">
        <v>-0.06</v>
      </c>
      <c r="O15" s="143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</row>
    <row r="16" spans="1:30" x14ac:dyDescent="0.25">
      <c r="A16" s="20">
        <f t="shared" si="2"/>
        <v>44862</v>
      </c>
      <c r="B16" s="45">
        <f t="shared" si="0"/>
        <v>1059.169165</v>
      </c>
      <c r="C16" s="45">
        <f t="shared" si="3"/>
        <v>533.99</v>
      </c>
      <c r="D16" s="46">
        <f t="shared" si="1"/>
        <v>7414.1841549999999</v>
      </c>
      <c r="E16" s="46">
        <v>7</v>
      </c>
      <c r="G16" s="233"/>
      <c r="H16" s="222">
        <v>1.28</v>
      </c>
      <c r="I16" s="222">
        <v>533.99</v>
      </c>
      <c r="L16" s="135"/>
      <c r="M16" s="135"/>
      <c r="N16" s="519">
        <v>-0.06</v>
      </c>
      <c r="O16" s="143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</row>
    <row r="17" spans="1:30" x14ac:dyDescent="0.25">
      <c r="A17" s="20">
        <f t="shared" si="2"/>
        <v>44863</v>
      </c>
      <c r="B17" s="45">
        <f t="shared" si="0"/>
        <v>181.15305499999999</v>
      </c>
      <c r="C17" s="45">
        <f t="shared" si="3"/>
        <v>91.33</v>
      </c>
      <c r="D17" s="46">
        <f t="shared" si="1"/>
        <v>1268.071385</v>
      </c>
      <c r="E17" s="46">
        <v>7</v>
      </c>
      <c r="G17" s="233"/>
      <c r="H17" s="222">
        <v>0.3</v>
      </c>
      <c r="I17" s="222">
        <v>91.33</v>
      </c>
      <c r="L17" s="135"/>
      <c r="M17" s="135"/>
      <c r="N17" s="519">
        <v>-0.06</v>
      </c>
      <c r="O17" s="138">
        <f>L17-C17</f>
        <v>-91.33</v>
      </c>
      <c r="V17" s="190"/>
      <c r="W17" s="190"/>
      <c r="X17" s="190"/>
      <c r="Y17" s="190"/>
      <c r="Z17" s="190"/>
      <c r="AA17" s="190"/>
      <c r="AB17" s="190"/>
      <c r="AC17" s="190"/>
      <c r="AD17" s="190"/>
    </row>
    <row r="18" spans="1:30" x14ac:dyDescent="0.25">
      <c r="A18" s="20">
        <f t="shared" si="2"/>
        <v>44864</v>
      </c>
      <c r="B18" s="45">
        <f t="shared" si="0"/>
        <v>106.39494000000001</v>
      </c>
      <c r="C18" s="45">
        <f t="shared" si="3"/>
        <v>53.64</v>
      </c>
      <c r="D18" s="46">
        <f t="shared" si="1"/>
        <v>744.76458000000002</v>
      </c>
      <c r="E18" s="46">
        <v>7</v>
      </c>
      <c r="G18" s="233"/>
      <c r="H18" s="222">
        <v>0.24</v>
      </c>
      <c r="I18" s="222">
        <v>53.64</v>
      </c>
      <c r="L18" s="135"/>
      <c r="M18" s="135"/>
      <c r="N18" s="519">
        <v>-0.06</v>
      </c>
      <c r="O18" s="138">
        <f t="shared" ref="O18:O81" si="4">L18-C18</f>
        <v>-53.64</v>
      </c>
      <c r="V18" s="190"/>
      <c r="W18" s="190"/>
      <c r="X18" s="190"/>
      <c r="Y18" s="190"/>
      <c r="Z18" s="190"/>
      <c r="AA18" s="190"/>
      <c r="AB18" s="190"/>
      <c r="AC18" s="190"/>
      <c r="AD18" s="190"/>
    </row>
    <row r="19" spans="1:30" x14ac:dyDescent="0.25">
      <c r="A19" s="20">
        <f t="shared" si="2"/>
        <v>44865</v>
      </c>
      <c r="B19" s="45">
        <f t="shared" si="0"/>
        <v>109.786725</v>
      </c>
      <c r="C19" s="45">
        <f t="shared" si="3"/>
        <v>55.35</v>
      </c>
      <c r="D19" s="46">
        <f t="shared" si="1"/>
        <v>768.50707499999999</v>
      </c>
      <c r="E19" s="46">
        <v>7</v>
      </c>
      <c r="G19" s="233"/>
      <c r="H19" s="222">
        <v>0.28000000000000003</v>
      </c>
      <c r="I19" s="222">
        <v>55.35</v>
      </c>
      <c r="L19" s="135"/>
      <c r="M19" s="135"/>
      <c r="N19" s="519">
        <v>-0.06</v>
      </c>
      <c r="O19" s="138">
        <f t="shared" si="4"/>
        <v>-55.35</v>
      </c>
      <c r="V19" s="190"/>
      <c r="W19" s="190"/>
      <c r="X19" s="190"/>
      <c r="Y19" s="190"/>
      <c r="Z19" s="190"/>
      <c r="AA19" s="190"/>
      <c r="AB19" s="190"/>
      <c r="AC19" s="190"/>
      <c r="AD19" s="190"/>
    </row>
    <row r="20" spans="1:30" x14ac:dyDescent="0.25">
      <c r="A20" s="20">
        <f t="shared" si="2"/>
        <v>44866</v>
      </c>
      <c r="B20" s="45">
        <f t="shared" si="0"/>
        <v>104.53045</v>
      </c>
      <c r="C20" s="45">
        <f t="shared" si="3"/>
        <v>52.7</v>
      </c>
      <c r="D20" s="46">
        <f t="shared" si="1"/>
        <v>731.71315000000004</v>
      </c>
      <c r="E20" s="46">
        <v>7</v>
      </c>
      <c r="G20" s="233"/>
      <c r="H20" s="222">
        <v>0.3</v>
      </c>
      <c r="I20" s="222">
        <v>52.7</v>
      </c>
      <c r="L20" s="135"/>
      <c r="M20" s="135"/>
      <c r="N20" s="519">
        <v>-0.06</v>
      </c>
      <c r="O20" s="138">
        <f t="shared" si="4"/>
        <v>-52.7</v>
      </c>
      <c r="V20" s="190"/>
      <c r="X20" s="190"/>
      <c r="Y20" s="190"/>
      <c r="Z20" s="190"/>
      <c r="AA20" s="190"/>
      <c r="AB20" s="190"/>
      <c r="AC20" s="190"/>
      <c r="AD20" s="190"/>
    </row>
    <row r="21" spans="1:30" x14ac:dyDescent="0.25">
      <c r="A21" s="20">
        <f t="shared" si="2"/>
        <v>44867</v>
      </c>
      <c r="B21" s="45">
        <f t="shared" si="0"/>
        <v>105.08583</v>
      </c>
      <c r="C21" s="45">
        <f t="shared" si="3"/>
        <v>52.98</v>
      </c>
      <c r="D21" s="46">
        <f t="shared" si="1"/>
        <v>735.60081000000002</v>
      </c>
      <c r="E21" s="46">
        <v>7</v>
      </c>
      <c r="G21" s="233"/>
      <c r="H21" s="222">
        <v>0.3</v>
      </c>
      <c r="I21" s="222">
        <v>52.98</v>
      </c>
      <c r="L21" s="135"/>
      <c r="M21" s="135"/>
      <c r="N21" s="519">
        <v>-0.06</v>
      </c>
      <c r="O21" s="138">
        <f t="shared" si="4"/>
        <v>-52.98</v>
      </c>
      <c r="V21" s="190"/>
      <c r="W21" s="190"/>
      <c r="X21" s="190"/>
      <c r="Y21" s="190"/>
      <c r="Z21" s="190"/>
      <c r="AA21" s="190"/>
      <c r="AB21" s="190"/>
      <c r="AC21" s="190"/>
      <c r="AD21" s="190"/>
    </row>
    <row r="22" spans="1:30" x14ac:dyDescent="0.25">
      <c r="A22" s="20">
        <f t="shared" si="2"/>
        <v>44868</v>
      </c>
      <c r="B22" s="45">
        <f t="shared" si="0"/>
        <v>104.70896500000001</v>
      </c>
      <c r="C22" s="45">
        <f t="shared" si="3"/>
        <v>52.79</v>
      </c>
      <c r="D22" s="46">
        <f t="shared" si="1"/>
        <v>732.96275500000002</v>
      </c>
      <c r="E22" s="46">
        <v>7</v>
      </c>
      <c r="G22" s="233"/>
      <c r="H22" s="222">
        <v>0.3</v>
      </c>
      <c r="I22" s="222">
        <v>52.79</v>
      </c>
      <c r="L22" s="135"/>
      <c r="M22" s="135"/>
      <c r="N22" s="519">
        <v>-0.06</v>
      </c>
      <c r="O22" s="138">
        <f t="shared" si="4"/>
        <v>-52.79</v>
      </c>
      <c r="V22" s="190"/>
      <c r="W22" s="190"/>
      <c r="X22" s="190"/>
      <c r="Y22" s="190"/>
      <c r="Z22" s="190"/>
      <c r="AA22" s="190"/>
      <c r="AB22" s="190"/>
      <c r="AC22" s="190"/>
      <c r="AD22" s="190"/>
    </row>
    <row r="23" spans="1:30" x14ac:dyDescent="0.25">
      <c r="A23" s="20">
        <f t="shared" si="2"/>
        <v>44869</v>
      </c>
      <c r="B23" s="45">
        <f t="shared" si="0"/>
        <v>103.61804000000001</v>
      </c>
      <c r="C23" s="45">
        <f t="shared" si="3"/>
        <v>52.24</v>
      </c>
      <c r="D23" s="46">
        <f t="shared" si="1"/>
        <v>725.32628</v>
      </c>
      <c r="E23" s="46">
        <v>7</v>
      </c>
      <c r="G23" s="233"/>
      <c r="H23" s="222">
        <v>0.3</v>
      </c>
      <c r="I23" s="222">
        <v>52.24</v>
      </c>
      <c r="L23" s="135"/>
      <c r="M23" s="135"/>
      <c r="N23" s="519">
        <v>-0.06</v>
      </c>
      <c r="O23" s="138">
        <f t="shared" si="4"/>
        <v>-52.24</v>
      </c>
      <c r="V23" s="190"/>
      <c r="W23" s="190"/>
      <c r="X23" s="190"/>
      <c r="Y23" s="190"/>
      <c r="Z23" s="190"/>
      <c r="AA23" s="190"/>
      <c r="AB23" s="190"/>
      <c r="AC23" s="190"/>
      <c r="AD23" s="190"/>
    </row>
    <row r="24" spans="1:30" x14ac:dyDescent="0.25">
      <c r="A24" s="20">
        <f t="shared" si="2"/>
        <v>44870</v>
      </c>
      <c r="B24" s="45">
        <f t="shared" si="0"/>
        <v>101.85272500000001</v>
      </c>
      <c r="C24" s="45">
        <f t="shared" si="3"/>
        <v>51.35</v>
      </c>
      <c r="D24" s="46">
        <f t="shared" si="1"/>
        <v>712.96907500000009</v>
      </c>
      <c r="E24" s="46">
        <v>7</v>
      </c>
      <c r="G24" s="233"/>
      <c r="H24" s="222">
        <v>0.3</v>
      </c>
      <c r="I24" s="222">
        <v>51.35</v>
      </c>
      <c r="L24" s="135"/>
      <c r="M24" s="135"/>
      <c r="N24" s="519">
        <v>-0.06</v>
      </c>
      <c r="O24" s="138">
        <f t="shared" si="4"/>
        <v>-51.35</v>
      </c>
      <c r="V24" s="190"/>
      <c r="W24" s="190"/>
      <c r="X24" s="190"/>
      <c r="Y24" s="190"/>
      <c r="Z24" s="190"/>
      <c r="AA24" s="190"/>
      <c r="AB24" s="190"/>
      <c r="AC24" s="190"/>
      <c r="AD24" s="190"/>
    </row>
    <row r="25" spans="1:30" x14ac:dyDescent="0.25">
      <c r="A25" s="20">
        <f t="shared" si="2"/>
        <v>44871</v>
      </c>
      <c r="B25" s="45">
        <f t="shared" si="0"/>
        <v>106.7123</v>
      </c>
      <c r="C25" s="45">
        <f t="shared" si="3"/>
        <v>53.8</v>
      </c>
      <c r="D25" s="46">
        <f t="shared" si="1"/>
        <v>746.98609999999996</v>
      </c>
      <c r="E25" s="46">
        <v>7</v>
      </c>
      <c r="G25" s="233"/>
      <c r="H25" s="222">
        <v>0.31</v>
      </c>
      <c r="I25" s="222">
        <v>53.8</v>
      </c>
      <c r="L25" s="135"/>
      <c r="M25" s="135"/>
      <c r="N25" s="519">
        <v>-0.06</v>
      </c>
      <c r="O25" s="138">
        <f t="shared" si="4"/>
        <v>-53.8</v>
      </c>
      <c r="V25" s="190"/>
      <c r="W25" s="190"/>
      <c r="X25" s="190"/>
      <c r="Y25" s="190"/>
      <c r="Z25" s="190"/>
      <c r="AA25" s="190"/>
      <c r="AB25" s="190"/>
      <c r="AC25" s="190"/>
      <c r="AD25" s="190"/>
    </row>
    <row r="26" spans="1:30" x14ac:dyDescent="0.25">
      <c r="A26" s="20">
        <f t="shared" si="2"/>
        <v>44872</v>
      </c>
      <c r="B26" s="45">
        <f t="shared" si="0"/>
        <v>105.700715</v>
      </c>
      <c r="C26" s="45">
        <f t="shared" si="3"/>
        <v>53.29</v>
      </c>
      <c r="D26" s="46">
        <f t="shared" si="1"/>
        <v>739.90500500000007</v>
      </c>
      <c r="E26" s="46">
        <v>7</v>
      </c>
      <c r="G26" s="233"/>
      <c r="H26" s="222">
        <v>0.3</v>
      </c>
      <c r="I26" s="222">
        <v>53.29</v>
      </c>
      <c r="L26" s="135"/>
      <c r="M26" s="135"/>
      <c r="N26" s="519">
        <v>-0.06</v>
      </c>
      <c r="O26" s="138">
        <f t="shared" si="4"/>
        <v>-53.29</v>
      </c>
      <c r="V26" s="190"/>
      <c r="W26" s="190"/>
      <c r="X26" s="190"/>
      <c r="Y26" s="190"/>
      <c r="Z26" s="190"/>
      <c r="AA26" s="190"/>
      <c r="AB26" s="190"/>
      <c r="AC26" s="190"/>
      <c r="AD26" s="190"/>
    </row>
    <row r="27" spans="1:30" x14ac:dyDescent="0.25">
      <c r="A27" s="20">
        <f t="shared" si="2"/>
        <v>44873</v>
      </c>
      <c r="B27" s="45">
        <f t="shared" si="0"/>
        <v>99.174999999999997</v>
      </c>
      <c r="C27" s="45">
        <v>50</v>
      </c>
      <c r="D27" s="46">
        <f t="shared" si="1"/>
        <v>694.22500000000002</v>
      </c>
      <c r="E27" s="46">
        <v>7</v>
      </c>
      <c r="G27" s="233"/>
      <c r="H27" s="222">
        <v>0.3</v>
      </c>
      <c r="I27" s="222">
        <v>52.92</v>
      </c>
      <c r="L27" s="135"/>
      <c r="M27" s="135"/>
      <c r="N27" s="519">
        <v>-0.06</v>
      </c>
      <c r="O27" s="138">
        <f t="shared" si="4"/>
        <v>-50</v>
      </c>
      <c r="V27" s="190"/>
      <c r="W27" s="190"/>
      <c r="X27" s="190"/>
      <c r="Y27" s="190"/>
      <c r="Z27" s="190"/>
      <c r="AA27" s="190"/>
      <c r="AB27" s="190"/>
      <c r="AC27" s="190"/>
      <c r="AD27" s="190"/>
    </row>
    <row r="28" spans="1:30" x14ac:dyDescent="0.25">
      <c r="A28" s="20">
        <f t="shared" si="2"/>
        <v>44874</v>
      </c>
      <c r="B28" s="45">
        <f t="shared" si="0"/>
        <v>103.142</v>
      </c>
      <c r="C28" s="45">
        <f t="shared" si="3"/>
        <v>52</v>
      </c>
      <c r="D28" s="46">
        <f t="shared" si="1"/>
        <v>721.99399999999991</v>
      </c>
      <c r="E28" s="46">
        <v>7</v>
      </c>
      <c r="G28" s="233"/>
      <c r="H28" s="222">
        <v>0.3</v>
      </c>
      <c r="I28" s="222">
        <v>52</v>
      </c>
      <c r="L28" s="135"/>
      <c r="M28" s="135"/>
      <c r="N28" s="519">
        <v>-0.06</v>
      </c>
      <c r="O28" s="138">
        <f t="shared" si="4"/>
        <v>-52</v>
      </c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</row>
    <row r="29" spans="1:30" x14ac:dyDescent="0.25">
      <c r="A29" s="20">
        <f t="shared" si="2"/>
        <v>44875</v>
      </c>
      <c r="B29" s="45">
        <f t="shared" ref="B29:B92" si="5">C29*1.9835</f>
        <v>101.81305500000001</v>
      </c>
      <c r="C29" s="45">
        <f t="shared" si="3"/>
        <v>51.33</v>
      </c>
      <c r="D29" s="46">
        <f t="shared" si="1"/>
        <v>712.69138500000008</v>
      </c>
      <c r="E29" s="46">
        <v>7</v>
      </c>
      <c r="G29" s="233"/>
      <c r="H29" s="222">
        <v>0.3</v>
      </c>
      <c r="I29" s="222">
        <v>51.33</v>
      </c>
      <c r="L29" s="135"/>
      <c r="M29" s="135"/>
      <c r="N29" s="519">
        <v>-0.06</v>
      </c>
      <c r="O29" s="138">
        <f t="shared" si="4"/>
        <v>-51.33</v>
      </c>
      <c r="R29" s="190"/>
      <c r="S29" s="190"/>
      <c r="T29" s="190"/>
      <c r="U29" s="190"/>
      <c r="V29" s="190"/>
      <c r="W29" s="190"/>
      <c r="X29" s="190"/>
      <c r="Y29" s="190"/>
      <c r="Z29" s="190"/>
      <c r="AA29" s="190"/>
      <c r="AB29" s="190"/>
      <c r="AC29" s="190"/>
      <c r="AD29" s="190"/>
    </row>
    <row r="30" spans="1:30" x14ac:dyDescent="0.25">
      <c r="A30" s="20">
        <f t="shared" si="2"/>
        <v>44876</v>
      </c>
      <c r="B30" s="45">
        <f t="shared" si="5"/>
        <v>103.61804000000001</v>
      </c>
      <c r="C30" s="45">
        <f t="shared" si="3"/>
        <v>52.24</v>
      </c>
      <c r="D30" s="46">
        <f t="shared" si="1"/>
        <v>725.32628</v>
      </c>
      <c r="E30" s="46">
        <v>7</v>
      </c>
      <c r="G30" s="233"/>
      <c r="H30" s="222">
        <v>0.3</v>
      </c>
      <c r="I30" s="222">
        <v>52.24</v>
      </c>
      <c r="L30" s="135"/>
      <c r="M30" s="135"/>
      <c r="N30" s="519">
        <v>-0.06</v>
      </c>
      <c r="O30" s="138">
        <f t="shared" si="4"/>
        <v>-52.24</v>
      </c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</row>
    <row r="31" spans="1:30" x14ac:dyDescent="0.25">
      <c r="A31" s="20">
        <f t="shared" si="2"/>
        <v>44877</v>
      </c>
      <c r="B31" s="45">
        <f t="shared" si="5"/>
        <v>103.61804000000001</v>
      </c>
      <c r="C31" s="45">
        <f t="shared" si="3"/>
        <v>52.24</v>
      </c>
      <c r="D31" s="46">
        <f t="shared" si="1"/>
        <v>725.32628</v>
      </c>
      <c r="E31" s="46">
        <v>7</v>
      </c>
      <c r="G31" s="233"/>
      <c r="H31" s="222">
        <v>0.3</v>
      </c>
      <c r="I31" s="222">
        <v>52.24</v>
      </c>
      <c r="L31" s="135"/>
      <c r="M31" s="135"/>
      <c r="N31" s="519">
        <v>-0.06</v>
      </c>
      <c r="O31" s="138">
        <f t="shared" si="4"/>
        <v>-52.24</v>
      </c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0"/>
      <c r="AC31" s="190"/>
      <c r="AD31" s="190"/>
    </row>
    <row r="32" spans="1:30" x14ac:dyDescent="0.25">
      <c r="A32" s="20">
        <f t="shared" si="2"/>
        <v>44878</v>
      </c>
      <c r="B32" s="45">
        <f t="shared" si="5"/>
        <v>102.38826999999999</v>
      </c>
      <c r="C32" s="45">
        <f t="shared" si="3"/>
        <v>51.62</v>
      </c>
      <c r="D32" s="46">
        <f t="shared" si="1"/>
        <v>716.7178899999999</v>
      </c>
      <c r="E32" s="46">
        <v>7</v>
      </c>
      <c r="G32" s="233"/>
      <c r="H32" s="222">
        <v>0.3</v>
      </c>
      <c r="I32" s="222">
        <v>51.62</v>
      </c>
      <c r="L32" s="135"/>
      <c r="M32" s="135"/>
      <c r="N32" s="519">
        <v>-0.06</v>
      </c>
      <c r="O32" s="138">
        <f t="shared" si="4"/>
        <v>-51.62</v>
      </c>
      <c r="R32" s="190"/>
      <c r="S32" s="190"/>
      <c r="T32" s="190"/>
      <c r="U32" s="190"/>
      <c r="V32" s="190"/>
      <c r="W32" s="190"/>
      <c r="X32" s="190"/>
      <c r="Y32" s="190"/>
      <c r="Z32" s="190"/>
      <c r="AA32" s="190"/>
      <c r="AB32" s="190"/>
      <c r="AC32" s="190"/>
      <c r="AD32" s="190"/>
    </row>
    <row r="33" spans="1:30" x14ac:dyDescent="0.25">
      <c r="A33" s="20">
        <f t="shared" si="2"/>
        <v>44879</v>
      </c>
      <c r="B33" s="45">
        <f t="shared" si="5"/>
        <v>0</v>
      </c>
      <c r="C33" s="45">
        <f t="shared" si="3"/>
        <v>0</v>
      </c>
      <c r="D33" s="46">
        <f t="shared" si="1"/>
        <v>0</v>
      </c>
      <c r="E33" s="46">
        <v>7</v>
      </c>
      <c r="G33" s="233"/>
      <c r="H33" s="222"/>
      <c r="I33" s="222"/>
      <c r="L33" s="135"/>
      <c r="M33" s="135"/>
      <c r="N33" s="519">
        <v>-0.06</v>
      </c>
      <c r="O33" s="138">
        <f t="shared" si="4"/>
        <v>0</v>
      </c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</row>
    <row r="34" spans="1:30" x14ac:dyDescent="0.25">
      <c r="A34" s="20">
        <f t="shared" si="2"/>
        <v>44880</v>
      </c>
      <c r="B34" s="45">
        <f t="shared" si="5"/>
        <v>0</v>
      </c>
      <c r="C34" s="45">
        <f t="shared" si="3"/>
        <v>0</v>
      </c>
      <c r="D34" s="46">
        <f t="shared" si="1"/>
        <v>0</v>
      </c>
      <c r="E34" s="46">
        <v>7</v>
      </c>
      <c r="G34" s="233"/>
      <c r="H34" s="222"/>
      <c r="I34" s="222"/>
      <c r="L34" s="135"/>
      <c r="M34" s="135"/>
      <c r="N34" s="519">
        <v>-0.06</v>
      </c>
      <c r="O34" s="138">
        <f t="shared" si="4"/>
        <v>0</v>
      </c>
      <c r="R34" s="190"/>
      <c r="S34" s="190"/>
      <c r="T34" s="190"/>
      <c r="U34" s="190"/>
      <c r="V34" s="190"/>
      <c r="W34" s="190"/>
    </row>
    <row r="35" spans="1:30" x14ac:dyDescent="0.25">
      <c r="A35" s="20">
        <f t="shared" si="2"/>
        <v>44881</v>
      </c>
      <c r="B35" s="45">
        <f t="shared" si="5"/>
        <v>0</v>
      </c>
      <c r="C35" s="45">
        <f t="shared" si="3"/>
        <v>0</v>
      </c>
      <c r="D35" s="46">
        <f t="shared" si="1"/>
        <v>0</v>
      </c>
      <c r="E35" s="46">
        <v>10</v>
      </c>
      <c r="G35" s="233"/>
      <c r="H35" s="222"/>
      <c r="I35" s="222"/>
      <c r="L35" s="135"/>
      <c r="M35" s="135"/>
      <c r="N35" s="519">
        <v>-0.06</v>
      </c>
      <c r="O35" s="138">
        <f t="shared" si="4"/>
        <v>0</v>
      </c>
    </row>
    <row r="36" spans="1:30" x14ac:dyDescent="0.25">
      <c r="A36" s="20">
        <f t="shared" si="2"/>
        <v>44882</v>
      </c>
      <c r="B36" s="45">
        <f t="shared" si="5"/>
        <v>0</v>
      </c>
      <c r="C36" s="45">
        <f t="shared" si="3"/>
        <v>0</v>
      </c>
      <c r="D36" s="46">
        <f t="shared" si="1"/>
        <v>0</v>
      </c>
      <c r="E36" s="46">
        <v>10</v>
      </c>
      <c r="G36" s="233"/>
      <c r="H36" s="222"/>
      <c r="I36" s="222"/>
      <c r="L36" s="135"/>
      <c r="M36" s="135"/>
      <c r="N36" s="519">
        <v>-0.06</v>
      </c>
      <c r="O36" s="138">
        <f t="shared" si="4"/>
        <v>0</v>
      </c>
    </row>
    <row r="37" spans="1:30" x14ac:dyDescent="0.25">
      <c r="A37" s="20">
        <f t="shared" si="2"/>
        <v>44883</v>
      </c>
      <c r="B37" s="45">
        <f t="shared" si="5"/>
        <v>0</v>
      </c>
      <c r="C37" s="45">
        <f t="shared" si="3"/>
        <v>0</v>
      </c>
      <c r="D37" s="46">
        <f t="shared" si="1"/>
        <v>0</v>
      </c>
      <c r="E37" s="46">
        <v>10</v>
      </c>
      <c r="G37" s="233"/>
      <c r="H37" s="222"/>
      <c r="I37" s="222"/>
      <c r="L37" s="135"/>
      <c r="M37" s="135"/>
      <c r="N37" s="519">
        <v>-0.06</v>
      </c>
      <c r="O37" s="138">
        <f t="shared" si="4"/>
        <v>0</v>
      </c>
    </row>
    <row r="38" spans="1:30" x14ac:dyDescent="0.25">
      <c r="A38" s="20">
        <f t="shared" si="2"/>
        <v>44884</v>
      </c>
      <c r="B38" s="45">
        <f t="shared" si="5"/>
        <v>0</v>
      </c>
      <c r="C38" s="45">
        <f t="shared" si="3"/>
        <v>0</v>
      </c>
      <c r="D38" s="46">
        <f t="shared" si="1"/>
        <v>0</v>
      </c>
      <c r="E38" s="46">
        <v>10</v>
      </c>
      <c r="G38" s="233"/>
      <c r="H38" s="222"/>
      <c r="I38" s="222"/>
      <c r="L38" s="135"/>
      <c r="M38" s="135"/>
      <c r="N38" s="519">
        <v>-0.06</v>
      </c>
      <c r="O38" s="138">
        <f t="shared" si="4"/>
        <v>0</v>
      </c>
    </row>
    <row r="39" spans="1:30" x14ac:dyDescent="0.25">
      <c r="A39" s="20">
        <f t="shared" si="2"/>
        <v>44885</v>
      </c>
      <c r="B39" s="45">
        <f t="shared" si="5"/>
        <v>0</v>
      </c>
      <c r="C39" s="45">
        <f t="shared" si="3"/>
        <v>0</v>
      </c>
      <c r="D39" s="46">
        <f t="shared" si="1"/>
        <v>0</v>
      </c>
      <c r="E39" s="46">
        <v>10</v>
      </c>
      <c r="G39" s="233"/>
      <c r="H39" s="222"/>
      <c r="I39" s="222"/>
      <c r="L39" s="135"/>
      <c r="M39" s="135"/>
      <c r="N39" s="519">
        <v>-0.06</v>
      </c>
      <c r="O39" s="138">
        <f t="shared" si="4"/>
        <v>0</v>
      </c>
    </row>
    <row r="40" spans="1:30" x14ac:dyDescent="0.25">
      <c r="A40" s="20">
        <f t="shared" si="2"/>
        <v>44886</v>
      </c>
      <c r="B40" s="45">
        <f t="shared" si="5"/>
        <v>0</v>
      </c>
      <c r="C40" s="45">
        <f t="shared" si="3"/>
        <v>0</v>
      </c>
      <c r="D40" s="46">
        <f t="shared" si="1"/>
        <v>0</v>
      </c>
      <c r="E40" s="46">
        <v>10</v>
      </c>
      <c r="G40" s="233"/>
      <c r="H40" s="222"/>
      <c r="I40" s="222"/>
      <c r="L40" s="135"/>
      <c r="M40" s="135"/>
      <c r="N40" s="519">
        <v>-0.06</v>
      </c>
      <c r="O40" s="138">
        <f t="shared" si="4"/>
        <v>0</v>
      </c>
    </row>
    <row r="41" spans="1:30" x14ac:dyDescent="0.25">
      <c r="A41" s="20">
        <f t="shared" si="2"/>
        <v>44887</v>
      </c>
      <c r="B41" s="45">
        <f t="shared" si="5"/>
        <v>0</v>
      </c>
      <c r="C41" s="45">
        <f t="shared" si="3"/>
        <v>0</v>
      </c>
      <c r="D41" s="46">
        <f t="shared" si="1"/>
        <v>0</v>
      </c>
      <c r="E41" s="46">
        <v>10</v>
      </c>
      <c r="G41" s="233"/>
      <c r="H41" s="222"/>
      <c r="I41" s="222"/>
      <c r="L41" s="135"/>
      <c r="M41" s="135"/>
      <c r="N41" s="519">
        <v>-0.06</v>
      </c>
      <c r="O41" s="138">
        <f t="shared" si="4"/>
        <v>0</v>
      </c>
    </row>
    <row r="42" spans="1:30" x14ac:dyDescent="0.25">
      <c r="A42" s="20">
        <f t="shared" si="2"/>
        <v>44888</v>
      </c>
      <c r="B42" s="45">
        <f t="shared" si="5"/>
        <v>0</v>
      </c>
      <c r="C42" s="45">
        <f t="shared" si="3"/>
        <v>0</v>
      </c>
      <c r="D42" s="46">
        <f t="shared" si="1"/>
        <v>0</v>
      </c>
      <c r="E42" s="46">
        <v>10</v>
      </c>
      <c r="G42" s="233"/>
      <c r="H42" s="222"/>
      <c r="I42" s="222"/>
      <c r="L42" s="135"/>
      <c r="M42" s="135"/>
      <c r="N42" s="519">
        <v>-0.06</v>
      </c>
      <c r="O42" s="138">
        <f t="shared" si="4"/>
        <v>0</v>
      </c>
    </row>
    <row r="43" spans="1:30" x14ac:dyDescent="0.25">
      <c r="A43" s="20">
        <f t="shared" si="2"/>
        <v>44889</v>
      </c>
      <c r="B43" s="45">
        <f t="shared" si="5"/>
        <v>0</v>
      </c>
      <c r="C43" s="45">
        <f t="shared" si="3"/>
        <v>0</v>
      </c>
      <c r="D43" s="46">
        <f t="shared" si="1"/>
        <v>0</v>
      </c>
      <c r="E43" s="46">
        <v>10</v>
      </c>
      <c r="G43" s="233"/>
      <c r="H43" s="222"/>
      <c r="I43" s="222"/>
      <c r="L43" s="135"/>
      <c r="M43" s="135"/>
      <c r="N43" s="519">
        <v>-0.06</v>
      </c>
      <c r="O43" s="138">
        <f t="shared" si="4"/>
        <v>0</v>
      </c>
    </row>
    <row r="44" spans="1:30" x14ac:dyDescent="0.25">
      <c r="A44" s="20">
        <f t="shared" si="2"/>
        <v>44890</v>
      </c>
      <c r="B44" s="45">
        <f t="shared" si="5"/>
        <v>0</v>
      </c>
      <c r="C44" s="45">
        <f t="shared" si="3"/>
        <v>0</v>
      </c>
      <c r="D44" s="46">
        <f t="shared" si="1"/>
        <v>0</v>
      </c>
      <c r="E44" s="46">
        <v>10</v>
      </c>
      <c r="G44" s="233"/>
      <c r="H44" s="222"/>
      <c r="I44" s="222"/>
      <c r="L44" s="135"/>
      <c r="M44" s="135"/>
      <c r="N44" s="519">
        <v>-0.06</v>
      </c>
      <c r="O44" s="138">
        <f t="shared" si="4"/>
        <v>0</v>
      </c>
    </row>
    <row r="45" spans="1:30" x14ac:dyDescent="0.25">
      <c r="A45" s="20">
        <f t="shared" si="2"/>
        <v>44891</v>
      </c>
      <c r="B45" s="45">
        <f t="shared" si="5"/>
        <v>0</v>
      </c>
      <c r="C45" s="45">
        <f t="shared" si="3"/>
        <v>0</v>
      </c>
      <c r="D45" s="46">
        <f t="shared" si="1"/>
        <v>0</v>
      </c>
      <c r="E45" s="46">
        <v>10</v>
      </c>
      <c r="G45" s="233"/>
      <c r="H45" s="222"/>
      <c r="I45" s="222"/>
      <c r="L45" s="135"/>
      <c r="M45" s="135"/>
      <c r="N45" s="519">
        <v>-0.06</v>
      </c>
      <c r="O45" s="138">
        <f t="shared" si="4"/>
        <v>0</v>
      </c>
    </row>
    <row r="46" spans="1:30" x14ac:dyDescent="0.25">
      <c r="A46" s="20">
        <f t="shared" si="2"/>
        <v>44892</v>
      </c>
      <c r="B46" s="45">
        <f t="shared" si="5"/>
        <v>0</v>
      </c>
      <c r="C46" s="45">
        <f t="shared" si="3"/>
        <v>0</v>
      </c>
      <c r="D46" s="46">
        <f t="shared" si="1"/>
        <v>0</v>
      </c>
      <c r="E46" s="46">
        <v>10</v>
      </c>
      <c r="G46" s="233"/>
      <c r="H46" s="222"/>
      <c r="I46" s="222"/>
      <c r="L46" s="135"/>
      <c r="M46" s="135"/>
      <c r="N46" s="519">
        <v>-0.06</v>
      </c>
      <c r="O46" s="138">
        <f t="shared" si="4"/>
        <v>0</v>
      </c>
    </row>
    <row r="47" spans="1:30" x14ac:dyDescent="0.25">
      <c r="A47" s="20">
        <f t="shared" si="2"/>
        <v>44893</v>
      </c>
      <c r="B47" s="45">
        <f t="shared" si="5"/>
        <v>0</v>
      </c>
      <c r="C47" s="45">
        <f t="shared" si="3"/>
        <v>0</v>
      </c>
      <c r="D47" s="46">
        <f t="shared" si="1"/>
        <v>0</v>
      </c>
      <c r="E47" s="46">
        <v>10</v>
      </c>
      <c r="G47" s="233"/>
      <c r="H47" s="222"/>
      <c r="I47" s="222"/>
      <c r="L47" s="135"/>
      <c r="M47" s="135"/>
      <c r="N47" s="135">
        <v>-0.06</v>
      </c>
      <c r="O47" s="138">
        <f t="shared" si="4"/>
        <v>0</v>
      </c>
    </row>
    <row r="48" spans="1:30" x14ac:dyDescent="0.25">
      <c r="A48" s="20">
        <f t="shared" si="2"/>
        <v>44894</v>
      </c>
      <c r="B48" s="45">
        <f t="shared" si="5"/>
        <v>0</v>
      </c>
      <c r="C48" s="45">
        <f t="shared" si="3"/>
        <v>0</v>
      </c>
      <c r="D48" s="46">
        <f t="shared" si="1"/>
        <v>0</v>
      </c>
      <c r="E48" s="46">
        <v>10</v>
      </c>
      <c r="G48" s="233"/>
      <c r="H48" s="222"/>
      <c r="I48" s="222"/>
      <c r="L48" s="135"/>
      <c r="M48" s="135"/>
      <c r="N48" s="135">
        <v>-0.06</v>
      </c>
      <c r="O48" s="138">
        <f t="shared" si="4"/>
        <v>0</v>
      </c>
    </row>
    <row r="49" spans="1:15" x14ac:dyDescent="0.25">
      <c r="A49" s="20">
        <f t="shared" si="2"/>
        <v>44895</v>
      </c>
      <c r="B49" s="45">
        <f t="shared" si="5"/>
        <v>0</v>
      </c>
      <c r="C49" s="45">
        <f t="shared" si="3"/>
        <v>0</v>
      </c>
      <c r="D49" s="46">
        <f t="shared" si="1"/>
        <v>0</v>
      </c>
      <c r="E49" s="46">
        <v>10</v>
      </c>
      <c r="G49" s="233"/>
      <c r="H49" s="222"/>
      <c r="I49" s="222"/>
      <c r="L49" s="135"/>
      <c r="M49" s="135"/>
      <c r="N49" s="135">
        <v>-0.06</v>
      </c>
      <c r="O49" s="138">
        <f t="shared" si="4"/>
        <v>0</v>
      </c>
    </row>
    <row r="50" spans="1:15" x14ac:dyDescent="0.25">
      <c r="A50" s="20">
        <f t="shared" si="2"/>
        <v>44896</v>
      </c>
      <c r="B50" s="45">
        <f t="shared" si="5"/>
        <v>0</v>
      </c>
      <c r="C50" s="45">
        <f t="shared" si="3"/>
        <v>0</v>
      </c>
      <c r="D50" s="46">
        <f t="shared" si="1"/>
        <v>0</v>
      </c>
      <c r="E50" s="46">
        <v>10</v>
      </c>
      <c r="G50" s="233"/>
      <c r="H50" s="222"/>
      <c r="I50" s="222"/>
      <c r="L50" s="135"/>
      <c r="M50" s="135"/>
      <c r="N50" s="135">
        <v>-0.06</v>
      </c>
      <c r="O50" s="138">
        <f t="shared" si="4"/>
        <v>0</v>
      </c>
    </row>
    <row r="51" spans="1:15" x14ac:dyDescent="0.25">
      <c r="A51" s="20">
        <f t="shared" si="2"/>
        <v>44897</v>
      </c>
      <c r="B51" s="45">
        <f t="shared" si="5"/>
        <v>0</v>
      </c>
      <c r="C51" s="45">
        <f t="shared" si="3"/>
        <v>0</v>
      </c>
      <c r="D51" s="46">
        <f t="shared" si="1"/>
        <v>0</v>
      </c>
      <c r="E51" s="46">
        <v>10</v>
      </c>
      <c r="G51" s="233"/>
      <c r="H51" s="222"/>
      <c r="I51" s="222"/>
      <c r="L51" s="135"/>
      <c r="M51" s="135"/>
      <c r="N51" s="135">
        <v>-0.06</v>
      </c>
      <c r="O51" s="138">
        <f t="shared" si="4"/>
        <v>0</v>
      </c>
    </row>
    <row r="52" spans="1:15" x14ac:dyDescent="0.25">
      <c r="A52" s="20">
        <f t="shared" si="2"/>
        <v>44898</v>
      </c>
      <c r="B52" s="45">
        <f t="shared" si="5"/>
        <v>0</v>
      </c>
      <c r="C52" s="45">
        <f t="shared" si="3"/>
        <v>0</v>
      </c>
      <c r="D52" s="46">
        <f t="shared" si="1"/>
        <v>0</v>
      </c>
      <c r="E52" s="46">
        <v>10</v>
      </c>
      <c r="G52" s="233"/>
      <c r="H52" s="222"/>
      <c r="I52" s="222"/>
      <c r="L52" s="135"/>
      <c r="M52" s="135"/>
      <c r="N52" s="135">
        <v>-0.06</v>
      </c>
      <c r="O52" s="138">
        <f t="shared" si="4"/>
        <v>0</v>
      </c>
    </row>
    <row r="53" spans="1:15" x14ac:dyDescent="0.25">
      <c r="A53" s="20">
        <f t="shared" si="2"/>
        <v>44899</v>
      </c>
      <c r="B53" s="45">
        <f t="shared" si="5"/>
        <v>0</v>
      </c>
      <c r="C53" s="45">
        <f t="shared" si="3"/>
        <v>0</v>
      </c>
      <c r="D53" s="46">
        <f t="shared" si="1"/>
        <v>0</v>
      </c>
      <c r="E53" s="46">
        <v>10</v>
      </c>
      <c r="G53" s="233"/>
      <c r="H53" s="222"/>
      <c r="I53" s="222"/>
      <c r="L53" s="135"/>
      <c r="M53" s="135"/>
      <c r="N53" s="135">
        <v>-0.06</v>
      </c>
      <c r="O53" s="138">
        <f t="shared" si="4"/>
        <v>0</v>
      </c>
    </row>
    <row r="54" spans="1:15" x14ac:dyDescent="0.25">
      <c r="A54" s="20">
        <f t="shared" si="2"/>
        <v>44900</v>
      </c>
      <c r="B54" s="45">
        <f t="shared" si="5"/>
        <v>0</v>
      </c>
      <c r="C54" s="45">
        <f t="shared" si="3"/>
        <v>0</v>
      </c>
      <c r="D54" s="46">
        <f t="shared" si="1"/>
        <v>0</v>
      </c>
      <c r="E54" s="46">
        <v>10</v>
      </c>
      <c r="G54" s="233"/>
      <c r="H54" s="222"/>
      <c r="I54" s="222"/>
      <c r="L54" s="135"/>
      <c r="M54" s="135"/>
      <c r="N54" s="135">
        <v>-0.06</v>
      </c>
      <c r="O54" s="138">
        <f t="shared" si="4"/>
        <v>0</v>
      </c>
    </row>
    <row r="55" spans="1:15" x14ac:dyDescent="0.25">
      <c r="A55" s="20">
        <f t="shared" si="2"/>
        <v>44901</v>
      </c>
      <c r="B55" s="45">
        <f t="shared" si="5"/>
        <v>0</v>
      </c>
      <c r="C55" s="45">
        <f t="shared" si="3"/>
        <v>0</v>
      </c>
      <c r="D55" s="46">
        <f t="shared" si="1"/>
        <v>0</v>
      </c>
      <c r="E55" s="46">
        <v>10</v>
      </c>
      <c r="G55" s="233"/>
      <c r="H55" s="222"/>
      <c r="I55" s="222"/>
      <c r="L55" s="135"/>
      <c r="M55" s="135"/>
      <c r="N55" s="135">
        <v>-0.06</v>
      </c>
      <c r="O55" s="138">
        <f t="shared" si="4"/>
        <v>0</v>
      </c>
    </row>
    <row r="56" spans="1:15" x14ac:dyDescent="0.25">
      <c r="A56" s="20">
        <f t="shared" si="2"/>
        <v>44902</v>
      </c>
      <c r="B56" s="45">
        <f t="shared" si="5"/>
        <v>0</v>
      </c>
      <c r="C56" s="45">
        <f t="shared" si="3"/>
        <v>0</v>
      </c>
      <c r="D56" s="46">
        <f t="shared" si="1"/>
        <v>0</v>
      </c>
      <c r="E56" s="46">
        <v>10</v>
      </c>
      <c r="G56" s="233"/>
      <c r="H56" s="222"/>
      <c r="I56" s="222"/>
      <c r="L56" s="135"/>
      <c r="M56" s="135"/>
      <c r="N56" s="135">
        <v>-0.06</v>
      </c>
      <c r="O56" s="138">
        <f t="shared" si="4"/>
        <v>0</v>
      </c>
    </row>
    <row r="57" spans="1:15" x14ac:dyDescent="0.25">
      <c r="A57" s="20">
        <f t="shared" si="2"/>
        <v>44903</v>
      </c>
      <c r="B57" s="45">
        <f t="shared" si="5"/>
        <v>0</v>
      </c>
      <c r="C57" s="45">
        <f t="shared" si="3"/>
        <v>0</v>
      </c>
      <c r="D57" s="46">
        <f t="shared" si="1"/>
        <v>0</v>
      </c>
      <c r="E57" s="46">
        <v>10</v>
      </c>
      <c r="G57" s="233"/>
      <c r="H57" s="222"/>
      <c r="I57" s="222"/>
      <c r="L57" s="135"/>
      <c r="M57" s="135"/>
      <c r="N57" s="135">
        <v>-0.06</v>
      </c>
      <c r="O57" s="138">
        <f t="shared" si="4"/>
        <v>0</v>
      </c>
    </row>
    <row r="58" spans="1:15" x14ac:dyDescent="0.25">
      <c r="A58" s="20">
        <f t="shared" si="2"/>
        <v>44904</v>
      </c>
      <c r="B58" s="45">
        <f t="shared" si="5"/>
        <v>0</v>
      </c>
      <c r="C58" s="45">
        <f t="shared" si="3"/>
        <v>0</v>
      </c>
      <c r="D58" s="46">
        <f t="shared" si="1"/>
        <v>0</v>
      </c>
      <c r="E58" s="46">
        <v>10</v>
      </c>
      <c r="G58" s="233"/>
      <c r="H58" s="222"/>
      <c r="I58" s="222"/>
      <c r="L58" s="135"/>
      <c r="M58" s="135"/>
      <c r="N58" s="135">
        <v>-0.06</v>
      </c>
      <c r="O58" s="138">
        <f t="shared" si="4"/>
        <v>0</v>
      </c>
    </row>
    <row r="59" spans="1:15" x14ac:dyDescent="0.25">
      <c r="A59" s="20">
        <f t="shared" si="2"/>
        <v>44905</v>
      </c>
      <c r="B59" s="45">
        <f t="shared" si="5"/>
        <v>0</v>
      </c>
      <c r="C59" s="45">
        <f t="shared" si="3"/>
        <v>0</v>
      </c>
      <c r="D59" s="46">
        <f t="shared" si="1"/>
        <v>0</v>
      </c>
      <c r="E59" s="46">
        <v>10</v>
      </c>
      <c r="G59" s="233"/>
      <c r="H59" s="222"/>
      <c r="I59" s="222"/>
      <c r="L59" s="135"/>
      <c r="M59" s="135"/>
      <c r="N59" s="135">
        <v>-0.06</v>
      </c>
      <c r="O59" s="138">
        <f t="shared" si="4"/>
        <v>0</v>
      </c>
    </row>
    <row r="60" spans="1:15" x14ac:dyDescent="0.25">
      <c r="A60" s="20">
        <f t="shared" si="2"/>
        <v>44906</v>
      </c>
      <c r="B60" s="45">
        <f t="shared" si="5"/>
        <v>0</v>
      </c>
      <c r="C60" s="45">
        <f t="shared" si="3"/>
        <v>0</v>
      </c>
      <c r="D60" s="46">
        <f t="shared" si="1"/>
        <v>0</v>
      </c>
      <c r="E60" s="46">
        <v>10</v>
      </c>
      <c r="G60" s="233"/>
      <c r="H60" s="222"/>
      <c r="I60" s="222"/>
      <c r="L60" s="135"/>
      <c r="M60" s="135"/>
      <c r="N60" s="135">
        <v>-0.06</v>
      </c>
      <c r="O60" s="138">
        <f t="shared" si="4"/>
        <v>0</v>
      </c>
    </row>
    <row r="61" spans="1:15" x14ac:dyDescent="0.25">
      <c r="A61" s="20">
        <f t="shared" si="2"/>
        <v>44907</v>
      </c>
      <c r="B61" s="45">
        <f t="shared" si="5"/>
        <v>0</v>
      </c>
      <c r="C61" s="45">
        <f t="shared" si="3"/>
        <v>0</v>
      </c>
      <c r="D61" s="46">
        <f t="shared" si="1"/>
        <v>0</v>
      </c>
      <c r="E61" s="46">
        <v>10</v>
      </c>
      <c r="G61" s="233"/>
      <c r="H61" s="222"/>
      <c r="I61" s="222"/>
      <c r="L61" s="135"/>
      <c r="M61" s="135"/>
      <c r="N61" s="135">
        <v>-0.06</v>
      </c>
      <c r="O61" s="138">
        <f t="shared" si="4"/>
        <v>0</v>
      </c>
    </row>
    <row r="62" spans="1:15" x14ac:dyDescent="0.25">
      <c r="A62" s="20">
        <f t="shared" si="2"/>
        <v>44908</v>
      </c>
      <c r="B62" s="45">
        <f t="shared" si="5"/>
        <v>0</v>
      </c>
      <c r="C62" s="45">
        <f t="shared" si="3"/>
        <v>0</v>
      </c>
      <c r="D62" s="46">
        <f t="shared" si="1"/>
        <v>0</v>
      </c>
      <c r="E62" s="46">
        <v>10</v>
      </c>
      <c r="G62" s="233"/>
      <c r="H62" s="222"/>
      <c r="I62" s="222"/>
      <c r="L62" s="135"/>
      <c r="M62" s="135"/>
      <c r="N62" s="135">
        <v>-0.06</v>
      </c>
      <c r="O62" s="138">
        <f t="shared" si="4"/>
        <v>0</v>
      </c>
    </row>
    <row r="63" spans="1:15" x14ac:dyDescent="0.25">
      <c r="A63" s="20">
        <f t="shared" si="2"/>
        <v>44909</v>
      </c>
      <c r="B63" s="45">
        <f t="shared" si="5"/>
        <v>0</v>
      </c>
      <c r="C63" s="45">
        <f t="shared" si="3"/>
        <v>0</v>
      </c>
      <c r="D63" s="46">
        <f t="shared" si="1"/>
        <v>0</v>
      </c>
      <c r="E63" s="46">
        <v>10</v>
      </c>
      <c r="G63" s="233"/>
      <c r="H63" s="222"/>
      <c r="I63" s="222"/>
      <c r="L63" s="135"/>
      <c r="M63" s="135"/>
      <c r="N63" s="135">
        <v>-0.06</v>
      </c>
      <c r="O63" s="138">
        <f t="shared" si="4"/>
        <v>0</v>
      </c>
    </row>
    <row r="64" spans="1:15" x14ac:dyDescent="0.25">
      <c r="A64" s="20">
        <f t="shared" si="2"/>
        <v>44910</v>
      </c>
      <c r="B64" s="45">
        <f t="shared" si="5"/>
        <v>0</v>
      </c>
      <c r="C64" s="45">
        <f t="shared" si="3"/>
        <v>0</v>
      </c>
      <c r="D64" s="46">
        <f t="shared" si="1"/>
        <v>0</v>
      </c>
      <c r="E64" s="46">
        <v>10</v>
      </c>
      <c r="G64" s="233"/>
      <c r="H64" s="222"/>
      <c r="I64" s="222"/>
      <c r="L64" s="135"/>
      <c r="M64" s="135"/>
      <c r="N64" s="135">
        <v>-0.06</v>
      </c>
      <c r="O64" s="138">
        <f t="shared" si="4"/>
        <v>0</v>
      </c>
    </row>
    <row r="65" spans="1:15" x14ac:dyDescent="0.25">
      <c r="A65" s="20">
        <f t="shared" si="2"/>
        <v>44911</v>
      </c>
      <c r="B65" s="45">
        <f t="shared" si="5"/>
        <v>0</v>
      </c>
      <c r="C65" s="45">
        <f t="shared" si="3"/>
        <v>0</v>
      </c>
      <c r="D65" s="46">
        <f t="shared" si="1"/>
        <v>0</v>
      </c>
      <c r="E65" s="46">
        <v>10</v>
      </c>
      <c r="G65" s="233"/>
      <c r="H65" s="222"/>
      <c r="I65" s="222"/>
      <c r="L65" s="135"/>
      <c r="M65" s="135"/>
      <c r="N65" s="135">
        <v>-0.06</v>
      </c>
      <c r="O65" s="138">
        <f t="shared" si="4"/>
        <v>0</v>
      </c>
    </row>
    <row r="66" spans="1:15" x14ac:dyDescent="0.25">
      <c r="A66" s="20">
        <f t="shared" si="2"/>
        <v>44912</v>
      </c>
      <c r="B66" s="45">
        <f t="shared" si="5"/>
        <v>0</v>
      </c>
      <c r="C66" s="45">
        <f t="shared" si="3"/>
        <v>0</v>
      </c>
      <c r="D66" s="46">
        <f t="shared" si="1"/>
        <v>0</v>
      </c>
      <c r="E66" s="46">
        <v>10</v>
      </c>
      <c r="G66" s="233"/>
      <c r="H66" s="222"/>
      <c r="I66" s="222"/>
      <c r="L66" s="135"/>
      <c r="M66" s="135"/>
      <c r="N66" s="135">
        <v>-0.06</v>
      </c>
      <c r="O66" s="138">
        <f t="shared" si="4"/>
        <v>0</v>
      </c>
    </row>
    <row r="67" spans="1:15" x14ac:dyDescent="0.25">
      <c r="A67" s="20">
        <f t="shared" si="2"/>
        <v>44913</v>
      </c>
      <c r="B67" s="45">
        <f t="shared" si="5"/>
        <v>0</v>
      </c>
      <c r="C67" s="45">
        <f t="shared" si="3"/>
        <v>0</v>
      </c>
      <c r="D67" s="46">
        <f t="shared" ref="D67:D130" si="6">B67*E67</f>
        <v>0</v>
      </c>
      <c r="E67" s="46">
        <v>10</v>
      </c>
      <c r="G67" s="233"/>
      <c r="H67" s="222"/>
      <c r="I67" s="222"/>
      <c r="L67" s="135"/>
      <c r="M67" s="135"/>
      <c r="N67" s="135">
        <v>-0.06</v>
      </c>
      <c r="O67" s="138">
        <f t="shared" si="4"/>
        <v>0</v>
      </c>
    </row>
    <row r="68" spans="1:15" x14ac:dyDescent="0.25">
      <c r="A68" s="20">
        <f t="shared" si="2"/>
        <v>44914</v>
      </c>
      <c r="B68" s="45">
        <f t="shared" si="5"/>
        <v>0</v>
      </c>
      <c r="C68" s="45">
        <f t="shared" si="3"/>
        <v>0</v>
      </c>
      <c r="D68" s="46">
        <f t="shared" si="6"/>
        <v>0</v>
      </c>
      <c r="E68" s="46">
        <v>10</v>
      </c>
      <c r="G68" s="233"/>
      <c r="H68" s="222"/>
      <c r="I68" s="222"/>
      <c r="L68" s="135"/>
      <c r="M68" s="135"/>
      <c r="N68" s="135">
        <v>-0.06</v>
      </c>
      <c r="O68" s="138">
        <f t="shared" si="4"/>
        <v>0</v>
      </c>
    </row>
    <row r="69" spans="1:15" x14ac:dyDescent="0.25">
      <c r="A69" s="20">
        <f t="shared" si="2"/>
        <v>44915</v>
      </c>
      <c r="B69" s="45">
        <f t="shared" si="5"/>
        <v>0</v>
      </c>
      <c r="C69" s="45">
        <f t="shared" si="3"/>
        <v>0</v>
      </c>
      <c r="D69" s="46">
        <f t="shared" si="6"/>
        <v>0</v>
      </c>
      <c r="E69" s="46">
        <v>10</v>
      </c>
      <c r="G69" s="233"/>
      <c r="H69" s="222"/>
      <c r="I69" s="222"/>
      <c r="L69" s="135"/>
      <c r="M69" s="135"/>
      <c r="N69" s="135">
        <v>-0.06</v>
      </c>
      <c r="O69" s="138">
        <f t="shared" si="4"/>
        <v>0</v>
      </c>
    </row>
    <row r="70" spans="1:15" x14ac:dyDescent="0.25">
      <c r="A70" s="20">
        <f t="shared" si="2"/>
        <v>44916</v>
      </c>
      <c r="B70" s="45">
        <f t="shared" si="5"/>
        <v>0</v>
      </c>
      <c r="C70" s="45">
        <f t="shared" si="3"/>
        <v>0</v>
      </c>
      <c r="D70" s="46">
        <f t="shared" si="6"/>
        <v>0</v>
      </c>
      <c r="E70" s="46">
        <v>10</v>
      </c>
      <c r="G70" s="233"/>
      <c r="H70" s="222"/>
      <c r="I70" s="222"/>
      <c r="L70" s="135"/>
      <c r="M70" s="135"/>
      <c r="N70" s="135">
        <v>-0.06</v>
      </c>
      <c r="O70" s="138">
        <f t="shared" si="4"/>
        <v>0</v>
      </c>
    </row>
    <row r="71" spans="1:15" x14ac:dyDescent="0.25">
      <c r="A71" s="20">
        <f t="shared" si="2"/>
        <v>44917</v>
      </c>
      <c r="B71" s="45">
        <f t="shared" si="5"/>
        <v>0</v>
      </c>
      <c r="C71" s="45">
        <f t="shared" si="3"/>
        <v>0</v>
      </c>
      <c r="D71" s="46">
        <f t="shared" si="6"/>
        <v>0</v>
      </c>
      <c r="E71" s="46">
        <v>10</v>
      </c>
      <c r="G71" s="233"/>
      <c r="H71" s="222"/>
      <c r="I71" s="222"/>
      <c r="L71" s="135"/>
      <c r="M71" s="135"/>
      <c r="N71" s="135">
        <v>-0.06</v>
      </c>
      <c r="O71" s="138">
        <f t="shared" si="4"/>
        <v>0</v>
      </c>
    </row>
    <row r="72" spans="1:15" x14ac:dyDescent="0.25">
      <c r="A72" s="20">
        <f t="shared" ref="A72:A135" si="7">A71+1</f>
        <v>44918</v>
      </c>
      <c r="B72" s="45">
        <f t="shared" si="5"/>
        <v>0</v>
      </c>
      <c r="C72" s="45">
        <f t="shared" si="3"/>
        <v>0</v>
      </c>
      <c r="D72" s="46">
        <f t="shared" si="6"/>
        <v>0</v>
      </c>
      <c r="E72" s="46">
        <v>10</v>
      </c>
      <c r="G72" s="233"/>
      <c r="H72" s="222"/>
      <c r="I72" s="222"/>
      <c r="L72" s="135"/>
      <c r="M72" s="135"/>
      <c r="N72" s="135">
        <v>-0.06</v>
      </c>
      <c r="O72" s="138">
        <f t="shared" si="4"/>
        <v>0</v>
      </c>
    </row>
    <row r="73" spans="1:15" x14ac:dyDescent="0.25">
      <c r="A73" s="20">
        <f t="shared" si="7"/>
        <v>44919</v>
      </c>
      <c r="B73" s="45">
        <f t="shared" si="5"/>
        <v>0</v>
      </c>
      <c r="C73" s="45">
        <f t="shared" ref="C73:C136" si="8">I73</f>
        <v>0</v>
      </c>
      <c r="D73" s="46">
        <f t="shared" si="6"/>
        <v>0</v>
      </c>
      <c r="E73" s="46">
        <v>10</v>
      </c>
      <c r="G73" s="233"/>
      <c r="H73" s="222"/>
      <c r="I73" s="222"/>
      <c r="L73" s="135"/>
      <c r="M73" s="135"/>
      <c r="N73" s="135">
        <v>-0.06</v>
      </c>
      <c r="O73" s="138">
        <f t="shared" si="4"/>
        <v>0</v>
      </c>
    </row>
    <row r="74" spans="1:15" x14ac:dyDescent="0.25">
      <c r="A74" s="20">
        <f t="shared" si="7"/>
        <v>44920</v>
      </c>
      <c r="B74" s="45">
        <f t="shared" si="5"/>
        <v>0</v>
      </c>
      <c r="C74" s="45">
        <f t="shared" si="8"/>
        <v>0</v>
      </c>
      <c r="D74" s="46">
        <f t="shared" si="6"/>
        <v>0</v>
      </c>
      <c r="E74" s="46">
        <v>10</v>
      </c>
      <c r="G74" s="233"/>
      <c r="H74" s="222"/>
      <c r="I74" s="222"/>
      <c r="L74" s="135"/>
      <c r="M74" s="135"/>
      <c r="N74" s="135">
        <v>-0.06</v>
      </c>
      <c r="O74" s="138">
        <f t="shared" si="4"/>
        <v>0</v>
      </c>
    </row>
    <row r="75" spans="1:15" x14ac:dyDescent="0.25">
      <c r="A75" s="20">
        <f t="shared" si="7"/>
        <v>44921</v>
      </c>
      <c r="B75" s="45">
        <f t="shared" si="5"/>
        <v>0</v>
      </c>
      <c r="C75" s="45">
        <f t="shared" si="8"/>
        <v>0</v>
      </c>
      <c r="D75" s="46">
        <f t="shared" si="6"/>
        <v>0</v>
      </c>
      <c r="E75" s="46">
        <v>10</v>
      </c>
      <c r="G75" s="233"/>
      <c r="H75" s="222"/>
      <c r="I75" s="222"/>
      <c r="L75" s="135"/>
      <c r="M75" s="135"/>
      <c r="N75" s="135">
        <v>-0.06</v>
      </c>
      <c r="O75" s="138">
        <f t="shared" si="4"/>
        <v>0</v>
      </c>
    </row>
    <row r="76" spans="1:15" x14ac:dyDescent="0.25">
      <c r="A76" s="20">
        <f t="shared" si="7"/>
        <v>44922</v>
      </c>
      <c r="B76" s="45">
        <f t="shared" si="5"/>
        <v>0</v>
      </c>
      <c r="C76" s="45">
        <f t="shared" si="8"/>
        <v>0</v>
      </c>
      <c r="D76" s="46">
        <f t="shared" si="6"/>
        <v>0</v>
      </c>
      <c r="E76" s="46">
        <v>10</v>
      </c>
      <c r="G76" s="233"/>
      <c r="H76" s="222"/>
      <c r="I76" s="222"/>
      <c r="L76" s="135"/>
      <c r="M76" s="135"/>
      <c r="N76" s="135">
        <v>-0.06</v>
      </c>
      <c r="O76" s="138">
        <f t="shared" si="4"/>
        <v>0</v>
      </c>
    </row>
    <row r="77" spans="1:15" x14ac:dyDescent="0.25">
      <c r="A77" s="20">
        <f t="shared" si="7"/>
        <v>44923</v>
      </c>
      <c r="B77" s="45">
        <f t="shared" si="5"/>
        <v>0</v>
      </c>
      <c r="C77" s="45">
        <f t="shared" si="8"/>
        <v>0</v>
      </c>
      <c r="D77" s="46">
        <f t="shared" si="6"/>
        <v>0</v>
      </c>
      <c r="E77" s="46">
        <v>10</v>
      </c>
      <c r="G77" s="233"/>
      <c r="H77" s="222"/>
      <c r="I77" s="222"/>
      <c r="L77" s="135"/>
      <c r="M77" s="135"/>
      <c r="N77" s="135">
        <v>-0.06</v>
      </c>
      <c r="O77" s="138">
        <f t="shared" si="4"/>
        <v>0</v>
      </c>
    </row>
    <row r="78" spans="1:15" x14ac:dyDescent="0.25">
      <c r="A78" s="20">
        <f t="shared" si="7"/>
        <v>44924</v>
      </c>
      <c r="B78" s="45">
        <f t="shared" si="5"/>
        <v>0</v>
      </c>
      <c r="C78" s="45">
        <f t="shared" si="8"/>
        <v>0</v>
      </c>
      <c r="D78" s="46">
        <f t="shared" si="6"/>
        <v>0</v>
      </c>
      <c r="E78" s="46">
        <v>10</v>
      </c>
      <c r="G78" s="233"/>
      <c r="H78" s="222"/>
      <c r="I78" s="222"/>
      <c r="L78" s="135"/>
      <c r="M78" s="135"/>
      <c r="N78" s="135">
        <v>-0.06</v>
      </c>
      <c r="O78" s="138">
        <f t="shared" si="4"/>
        <v>0</v>
      </c>
    </row>
    <row r="79" spans="1:15" x14ac:dyDescent="0.25">
      <c r="A79" s="20">
        <f t="shared" si="7"/>
        <v>44925</v>
      </c>
      <c r="B79" s="45">
        <f t="shared" si="5"/>
        <v>0</v>
      </c>
      <c r="C79" s="45">
        <f t="shared" si="8"/>
        <v>0</v>
      </c>
      <c r="D79" s="46">
        <f t="shared" si="6"/>
        <v>0</v>
      </c>
      <c r="E79" s="46">
        <v>10</v>
      </c>
      <c r="G79" s="233"/>
      <c r="H79" s="222"/>
      <c r="I79" s="222"/>
      <c r="L79" s="135"/>
      <c r="M79" s="135"/>
      <c r="N79" s="135">
        <v>-0.06</v>
      </c>
      <c r="O79" s="138">
        <f t="shared" si="4"/>
        <v>0</v>
      </c>
    </row>
    <row r="80" spans="1:15" x14ac:dyDescent="0.25">
      <c r="A80" s="20">
        <f t="shared" si="7"/>
        <v>44926</v>
      </c>
      <c r="B80" s="45">
        <f t="shared" si="5"/>
        <v>0</v>
      </c>
      <c r="C80" s="45">
        <f t="shared" si="8"/>
        <v>0</v>
      </c>
      <c r="D80" s="46">
        <f t="shared" si="6"/>
        <v>0</v>
      </c>
      <c r="E80" s="46">
        <v>10</v>
      </c>
      <c r="G80" s="233"/>
      <c r="H80" s="222"/>
      <c r="I80" s="222"/>
      <c r="L80" s="135"/>
      <c r="M80" s="135"/>
      <c r="N80" s="135">
        <v>-0.06</v>
      </c>
      <c r="O80" s="138">
        <f t="shared" si="4"/>
        <v>0</v>
      </c>
    </row>
    <row r="81" spans="1:15" x14ac:dyDescent="0.25">
      <c r="A81" s="20">
        <f t="shared" si="7"/>
        <v>44927</v>
      </c>
      <c r="B81" s="45">
        <f t="shared" si="5"/>
        <v>0</v>
      </c>
      <c r="C81" s="45">
        <f t="shared" si="8"/>
        <v>0</v>
      </c>
      <c r="D81" s="46">
        <f t="shared" si="6"/>
        <v>0</v>
      </c>
      <c r="E81" s="46">
        <v>10</v>
      </c>
      <c r="G81" s="233"/>
      <c r="H81" s="222"/>
      <c r="I81" s="222"/>
      <c r="L81" s="135"/>
      <c r="M81" s="135"/>
      <c r="N81" s="135">
        <v>-0.06</v>
      </c>
      <c r="O81" s="138">
        <f t="shared" si="4"/>
        <v>0</v>
      </c>
    </row>
    <row r="82" spans="1:15" x14ac:dyDescent="0.25">
      <c r="A82" s="20">
        <f t="shared" si="7"/>
        <v>44928</v>
      </c>
      <c r="B82" s="45">
        <f t="shared" si="5"/>
        <v>0</v>
      </c>
      <c r="C82" s="45">
        <f t="shared" si="8"/>
        <v>0</v>
      </c>
      <c r="D82" s="46">
        <f t="shared" si="6"/>
        <v>0</v>
      </c>
      <c r="E82" s="46">
        <v>10</v>
      </c>
      <c r="G82" s="233"/>
      <c r="H82" s="222"/>
      <c r="I82" s="222"/>
      <c r="L82" s="135"/>
      <c r="M82" s="135"/>
      <c r="N82" s="135">
        <v>-0.06</v>
      </c>
      <c r="O82" s="138">
        <f t="shared" ref="O82:O145" si="9">L82-C82</f>
        <v>0</v>
      </c>
    </row>
    <row r="83" spans="1:15" x14ac:dyDescent="0.25">
      <c r="A83" s="20">
        <f t="shared" si="7"/>
        <v>44929</v>
      </c>
      <c r="B83" s="45">
        <f t="shared" si="5"/>
        <v>0</v>
      </c>
      <c r="C83" s="45">
        <f t="shared" si="8"/>
        <v>0</v>
      </c>
      <c r="D83" s="46">
        <f t="shared" si="6"/>
        <v>0</v>
      </c>
      <c r="E83" s="46">
        <v>10</v>
      </c>
      <c r="G83" s="233"/>
      <c r="H83" s="222"/>
      <c r="I83" s="222"/>
      <c r="L83" s="135"/>
      <c r="M83" s="135"/>
      <c r="N83" s="135">
        <v>-0.06</v>
      </c>
      <c r="O83" s="138">
        <f t="shared" si="9"/>
        <v>0</v>
      </c>
    </row>
    <row r="84" spans="1:15" x14ac:dyDescent="0.25">
      <c r="A84" s="20">
        <f t="shared" si="7"/>
        <v>44930</v>
      </c>
      <c r="B84" s="45">
        <f t="shared" si="5"/>
        <v>0</v>
      </c>
      <c r="C84" s="45">
        <f t="shared" si="8"/>
        <v>0</v>
      </c>
      <c r="D84" s="46">
        <f t="shared" si="6"/>
        <v>0</v>
      </c>
      <c r="E84" s="46">
        <v>10</v>
      </c>
      <c r="G84" s="233"/>
      <c r="H84" s="222"/>
      <c r="I84" s="222"/>
      <c r="L84" s="135"/>
      <c r="M84" s="135"/>
      <c r="N84" s="135">
        <v>-0.06</v>
      </c>
      <c r="O84" s="138">
        <f t="shared" si="9"/>
        <v>0</v>
      </c>
    </row>
    <row r="85" spans="1:15" x14ac:dyDescent="0.25">
      <c r="A85" s="20">
        <f t="shared" si="7"/>
        <v>44931</v>
      </c>
      <c r="B85" s="45">
        <f t="shared" si="5"/>
        <v>0</v>
      </c>
      <c r="C85" s="45">
        <f t="shared" si="8"/>
        <v>0</v>
      </c>
      <c r="D85" s="46">
        <f t="shared" si="6"/>
        <v>0</v>
      </c>
      <c r="E85" s="46">
        <v>10</v>
      </c>
      <c r="G85" s="233"/>
      <c r="H85" s="222"/>
      <c r="I85" s="222"/>
      <c r="L85" s="135"/>
      <c r="M85" s="135"/>
      <c r="N85" s="135">
        <v>-0.06</v>
      </c>
      <c r="O85" s="138">
        <f t="shared" si="9"/>
        <v>0</v>
      </c>
    </row>
    <row r="86" spans="1:15" x14ac:dyDescent="0.25">
      <c r="A86" s="20">
        <f t="shared" si="7"/>
        <v>44932</v>
      </c>
      <c r="B86" s="45">
        <f t="shared" si="5"/>
        <v>0</v>
      </c>
      <c r="C86" s="45">
        <f t="shared" si="8"/>
        <v>0</v>
      </c>
      <c r="D86" s="46">
        <f t="shared" si="6"/>
        <v>0</v>
      </c>
      <c r="E86" s="46">
        <v>10</v>
      </c>
      <c r="G86" s="233"/>
      <c r="H86" s="222"/>
      <c r="I86" s="222"/>
      <c r="L86" s="135"/>
      <c r="M86" s="135"/>
      <c r="N86" s="135">
        <v>-0.06</v>
      </c>
      <c r="O86" s="138">
        <f t="shared" si="9"/>
        <v>0</v>
      </c>
    </row>
    <row r="87" spans="1:15" x14ac:dyDescent="0.25">
      <c r="A87" s="20">
        <f t="shared" si="7"/>
        <v>44933</v>
      </c>
      <c r="B87" s="45">
        <f t="shared" si="5"/>
        <v>0</v>
      </c>
      <c r="C87" s="45">
        <f t="shared" si="8"/>
        <v>0</v>
      </c>
      <c r="D87" s="46">
        <f t="shared" si="6"/>
        <v>0</v>
      </c>
      <c r="E87" s="46">
        <v>10</v>
      </c>
      <c r="G87" s="233"/>
      <c r="H87" s="222"/>
      <c r="I87" s="222"/>
      <c r="L87" s="135"/>
      <c r="M87" s="135"/>
      <c r="N87" s="135">
        <v>-0.06</v>
      </c>
      <c r="O87" s="138">
        <f t="shared" si="9"/>
        <v>0</v>
      </c>
    </row>
    <row r="88" spans="1:15" x14ac:dyDescent="0.25">
      <c r="A88" s="20">
        <f t="shared" si="7"/>
        <v>44934</v>
      </c>
      <c r="B88" s="45">
        <f t="shared" si="5"/>
        <v>0</v>
      </c>
      <c r="C88" s="45">
        <f t="shared" si="8"/>
        <v>0</v>
      </c>
      <c r="D88" s="46">
        <f t="shared" si="6"/>
        <v>0</v>
      </c>
      <c r="E88" s="46">
        <v>10</v>
      </c>
      <c r="G88" s="233"/>
      <c r="H88" s="222"/>
      <c r="I88" s="222"/>
      <c r="L88" s="135"/>
      <c r="M88" s="135"/>
      <c r="N88" s="135">
        <v>-0.06</v>
      </c>
      <c r="O88" s="138">
        <f t="shared" si="9"/>
        <v>0</v>
      </c>
    </row>
    <row r="89" spans="1:15" x14ac:dyDescent="0.25">
      <c r="A89" s="20">
        <f t="shared" si="7"/>
        <v>44935</v>
      </c>
      <c r="B89" s="45">
        <f t="shared" si="5"/>
        <v>0</v>
      </c>
      <c r="C89" s="45">
        <f t="shared" si="8"/>
        <v>0</v>
      </c>
      <c r="D89" s="46">
        <f t="shared" si="6"/>
        <v>0</v>
      </c>
      <c r="E89" s="46">
        <v>10</v>
      </c>
      <c r="G89" s="233"/>
      <c r="H89" s="222"/>
      <c r="I89" s="222"/>
      <c r="L89" s="135"/>
      <c r="M89" s="135"/>
      <c r="N89" s="135">
        <v>-0.06</v>
      </c>
      <c r="O89" s="138">
        <f t="shared" si="9"/>
        <v>0</v>
      </c>
    </row>
    <row r="90" spans="1:15" x14ac:dyDescent="0.25">
      <c r="A90" s="20">
        <f t="shared" si="7"/>
        <v>44936</v>
      </c>
      <c r="B90" s="45">
        <f t="shared" si="5"/>
        <v>0</v>
      </c>
      <c r="C90" s="45">
        <f t="shared" si="8"/>
        <v>0</v>
      </c>
      <c r="D90" s="46">
        <f t="shared" si="6"/>
        <v>0</v>
      </c>
      <c r="E90" s="46">
        <v>10</v>
      </c>
      <c r="G90" s="233"/>
      <c r="H90" s="222"/>
      <c r="I90" s="222"/>
      <c r="L90" s="135"/>
      <c r="M90" s="135"/>
      <c r="N90" s="135">
        <v>-0.06</v>
      </c>
      <c r="O90" s="138">
        <f t="shared" si="9"/>
        <v>0</v>
      </c>
    </row>
    <row r="91" spans="1:15" x14ac:dyDescent="0.25">
      <c r="A91" s="20">
        <f t="shared" si="7"/>
        <v>44937</v>
      </c>
      <c r="B91" s="45">
        <f t="shared" si="5"/>
        <v>0</v>
      </c>
      <c r="C91" s="45">
        <f t="shared" si="8"/>
        <v>0</v>
      </c>
      <c r="D91" s="46">
        <f t="shared" si="6"/>
        <v>0</v>
      </c>
      <c r="E91" s="46">
        <v>10</v>
      </c>
      <c r="G91" s="233"/>
      <c r="H91" s="222"/>
      <c r="I91" s="222"/>
      <c r="L91" s="135"/>
      <c r="M91" s="135"/>
      <c r="N91" s="135">
        <v>-0.06</v>
      </c>
      <c r="O91" s="138">
        <f t="shared" si="9"/>
        <v>0</v>
      </c>
    </row>
    <row r="92" spans="1:15" x14ac:dyDescent="0.25">
      <c r="A92" s="20">
        <f t="shared" si="7"/>
        <v>44938</v>
      </c>
      <c r="B92" s="45">
        <f t="shared" si="5"/>
        <v>0</v>
      </c>
      <c r="C92" s="45">
        <f t="shared" si="8"/>
        <v>0</v>
      </c>
      <c r="D92" s="46">
        <f t="shared" si="6"/>
        <v>0</v>
      </c>
      <c r="E92" s="46">
        <v>10</v>
      </c>
      <c r="G92" s="233"/>
      <c r="H92" s="222"/>
      <c r="I92" s="222"/>
      <c r="L92" s="135"/>
      <c r="M92" s="135"/>
      <c r="N92" s="135">
        <v>-0.06</v>
      </c>
      <c r="O92" s="138">
        <f t="shared" si="9"/>
        <v>0</v>
      </c>
    </row>
    <row r="93" spans="1:15" x14ac:dyDescent="0.25">
      <c r="A93" s="20">
        <f t="shared" si="7"/>
        <v>44939</v>
      </c>
      <c r="B93" s="45">
        <f>C93*1.9835</f>
        <v>0</v>
      </c>
      <c r="C93" s="45">
        <f t="shared" si="8"/>
        <v>0</v>
      </c>
      <c r="D93" s="46">
        <f t="shared" si="6"/>
        <v>0</v>
      </c>
      <c r="E93" s="46">
        <v>10</v>
      </c>
      <c r="G93" s="233"/>
      <c r="H93" s="222"/>
      <c r="I93" s="222"/>
      <c r="L93" s="135"/>
      <c r="M93" s="135"/>
      <c r="N93" s="135">
        <v>-0.06</v>
      </c>
      <c r="O93" s="138">
        <f t="shared" si="9"/>
        <v>0</v>
      </c>
    </row>
    <row r="94" spans="1:15" x14ac:dyDescent="0.25">
      <c r="A94" s="20">
        <f t="shared" si="7"/>
        <v>44940</v>
      </c>
      <c r="B94" s="45">
        <f>C94*1.9835</f>
        <v>0</v>
      </c>
      <c r="C94" s="45">
        <f t="shared" si="8"/>
        <v>0</v>
      </c>
      <c r="D94" s="46">
        <f t="shared" si="6"/>
        <v>0</v>
      </c>
      <c r="E94" s="46">
        <v>10</v>
      </c>
      <c r="G94" s="233"/>
      <c r="H94" s="222"/>
      <c r="I94" s="222"/>
      <c r="L94" s="135"/>
      <c r="M94" s="135"/>
      <c r="N94" s="135">
        <v>-0.06</v>
      </c>
      <c r="O94" s="138">
        <f t="shared" si="9"/>
        <v>0</v>
      </c>
    </row>
    <row r="95" spans="1:15" x14ac:dyDescent="0.25">
      <c r="A95" s="20">
        <f t="shared" si="7"/>
        <v>44941</v>
      </c>
      <c r="B95" s="45">
        <f>C95*1.9835</f>
        <v>0</v>
      </c>
      <c r="C95" s="45">
        <f t="shared" si="8"/>
        <v>0</v>
      </c>
      <c r="D95" s="46">
        <f t="shared" si="6"/>
        <v>0</v>
      </c>
      <c r="E95" s="46">
        <v>10</v>
      </c>
      <c r="G95" s="233"/>
      <c r="H95" s="222"/>
      <c r="I95" s="222"/>
      <c r="L95" s="135"/>
      <c r="M95" s="135"/>
      <c r="N95" s="135">
        <v>-0.06</v>
      </c>
      <c r="O95" s="138">
        <f t="shared" si="9"/>
        <v>0</v>
      </c>
    </row>
    <row r="96" spans="1:15" x14ac:dyDescent="0.25">
      <c r="A96" s="20">
        <f t="shared" si="7"/>
        <v>44942</v>
      </c>
      <c r="B96" s="45">
        <f t="shared" ref="B96:B159" si="10">C96*1.9835</f>
        <v>0</v>
      </c>
      <c r="C96" s="45">
        <f t="shared" si="8"/>
        <v>0</v>
      </c>
      <c r="D96" s="46">
        <f t="shared" si="6"/>
        <v>0</v>
      </c>
      <c r="E96" s="46">
        <v>10</v>
      </c>
      <c r="G96" s="233"/>
      <c r="H96" s="222"/>
      <c r="I96" s="222"/>
      <c r="L96" s="135"/>
      <c r="M96" s="135"/>
      <c r="N96" s="135">
        <v>-0.06</v>
      </c>
      <c r="O96" s="138">
        <f t="shared" si="9"/>
        <v>0</v>
      </c>
    </row>
    <row r="97" spans="1:15" x14ac:dyDescent="0.25">
      <c r="A97" s="20">
        <f t="shared" si="7"/>
        <v>44943</v>
      </c>
      <c r="B97" s="45">
        <f t="shared" si="10"/>
        <v>0</v>
      </c>
      <c r="C97" s="45">
        <f t="shared" si="8"/>
        <v>0</v>
      </c>
      <c r="D97" s="46">
        <f t="shared" si="6"/>
        <v>0</v>
      </c>
      <c r="E97" s="46">
        <v>10</v>
      </c>
      <c r="G97" s="233"/>
      <c r="H97" s="222"/>
      <c r="I97" s="222"/>
      <c r="L97" s="135"/>
      <c r="M97" s="135"/>
      <c r="N97" s="135">
        <v>-0.06</v>
      </c>
      <c r="O97" s="138">
        <f t="shared" si="9"/>
        <v>0</v>
      </c>
    </row>
    <row r="98" spans="1:15" x14ac:dyDescent="0.25">
      <c r="A98" s="20">
        <f t="shared" si="7"/>
        <v>44944</v>
      </c>
      <c r="B98" s="45">
        <f t="shared" si="10"/>
        <v>0</v>
      </c>
      <c r="C98" s="45">
        <f t="shared" si="8"/>
        <v>0</v>
      </c>
      <c r="D98" s="46">
        <f t="shared" si="6"/>
        <v>0</v>
      </c>
      <c r="E98" s="46">
        <v>10</v>
      </c>
      <c r="G98" s="233"/>
      <c r="H98" s="222"/>
      <c r="I98" s="222"/>
      <c r="L98" s="135"/>
      <c r="M98" s="135"/>
      <c r="N98" s="135">
        <v>-0.06</v>
      </c>
      <c r="O98" s="138">
        <f t="shared" si="9"/>
        <v>0</v>
      </c>
    </row>
    <row r="99" spans="1:15" x14ac:dyDescent="0.25">
      <c r="A99" s="20">
        <f t="shared" si="7"/>
        <v>44945</v>
      </c>
      <c r="B99" s="45">
        <f t="shared" si="10"/>
        <v>0</v>
      </c>
      <c r="C99" s="45">
        <f t="shared" si="8"/>
        <v>0</v>
      </c>
      <c r="D99" s="46">
        <f t="shared" si="6"/>
        <v>0</v>
      </c>
      <c r="E99" s="46">
        <v>10</v>
      </c>
      <c r="G99" s="233"/>
      <c r="H99" s="222"/>
      <c r="I99" s="222"/>
      <c r="L99" s="135"/>
      <c r="M99" s="135"/>
      <c r="N99" s="135">
        <v>-0.06</v>
      </c>
      <c r="O99" s="138">
        <f t="shared" si="9"/>
        <v>0</v>
      </c>
    </row>
    <row r="100" spans="1:15" x14ac:dyDescent="0.25">
      <c r="A100" s="20">
        <f t="shared" si="7"/>
        <v>44946</v>
      </c>
      <c r="B100" s="45">
        <f t="shared" si="10"/>
        <v>0</v>
      </c>
      <c r="C100" s="45">
        <f t="shared" si="8"/>
        <v>0</v>
      </c>
      <c r="D100" s="46">
        <f t="shared" si="6"/>
        <v>0</v>
      </c>
      <c r="E100" s="46">
        <v>10</v>
      </c>
      <c r="G100" s="233"/>
      <c r="H100" s="222"/>
      <c r="I100" s="222"/>
      <c r="L100" s="135"/>
      <c r="M100" s="135"/>
      <c r="N100" s="135">
        <v>-0.06</v>
      </c>
      <c r="O100" s="138">
        <f t="shared" si="9"/>
        <v>0</v>
      </c>
    </row>
    <row r="101" spans="1:15" x14ac:dyDescent="0.25">
      <c r="A101" s="20">
        <f t="shared" si="7"/>
        <v>44947</v>
      </c>
      <c r="B101" s="45">
        <f t="shared" si="10"/>
        <v>0</v>
      </c>
      <c r="C101" s="45">
        <f t="shared" si="8"/>
        <v>0</v>
      </c>
      <c r="D101" s="46">
        <f t="shared" si="6"/>
        <v>0</v>
      </c>
      <c r="E101" s="46">
        <v>10</v>
      </c>
      <c r="G101" s="233"/>
      <c r="H101" s="222"/>
      <c r="I101" s="222"/>
      <c r="L101" s="135"/>
      <c r="M101" s="135"/>
      <c r="N101" s="135">
        <v>-0.06</v>
      </c>
      <c r="O101" s="138">
        <f t="shared" si="9"/>
        <v>0</v>
      </c>
    </row>
    <row r="102" spans="1:15" x14ac:dyDescent="0.25">
      <c r="A102" s="20">
        <f t="shared" si="7"/>
        <v>44948</v>
      </c>
      <c r="B102" s="45">
        <f t="shared" si="10"/>
        <v>0</v>
      </c>
      <c r="C102" s="45">
        <f t="shared" si="8"/>
        <v>0</v>
      </c>
      <c r="D102" s="46">
        <f t="shared" si="6"/>
        <v>0</v>
      </c>
      <c r="E102" s="46">
        <v>10</v>
      </c>
      <c r="G102" s="233"/>
      <c r="H102" s="222"/>
      <c r="I102" s="222"/>
      <c r="L102" s="135"/>
      <c r="M102" s="135"/>
      <c r="N102" s="135">
        <v>-0.06</v>
      </c>
      <c r="O102" s="138">
        <f t="shared" si="9"/>
        <v>0</v>
      </c>
    </row>
    <row r="103" spans="1:15" x14ac:dyDescent="0.25">
      <c r="A103" s="20">
        <f t="shared" si="7"/>
        <v>44949</v>
      </c>
      <c r="B103" s="45">
        <f t="shared" si="10"/>
        <v>0</v>
      </c>
      <c r="C103" s="45">
        <f t="shared" si="8"/>
        <v>0</v>
      </c>
      <c r="D103" s="46">
        <f t="shared" si="6"/>
        <v>0</v>
      </c>
      <c r="E103" s="46">
        <v>10</v>
      </c>
      <c r="G103" s="233"/>
      <c r="H103" s="222"/>
      <c r="I103" s="222"/>
      <c r="L103" s="135"/>
      <c r="M103" s="135"/>
      <c r="N103" s="135">
        <v>-0.06</v>
      </c>
      <c r="O103" s="138">
        <f t="shared" si="9"/>
        <v>0</v>
      </c>
    </row>
    <row r="104" spans="1:15" x14ac:dyDescent="0.25">
      <c r="A104" s="20">
        <f t="shared" si="7"/>
        <v>44950</v>
      </c>
      <c r="B104" s="45">
        <f t="shared" si="10"/>
        <v>0</v>
      </c>
      <c r="C104" s="45">
        <f t="shared" si="8"/>
        <v>0</v>
      </c>
      <c r="D104" s="46">
        <f t="shared" si="6"/>
        <v>0</v>
      </c>
      <c r="E104" s="46">
        <v>10</v>
      </c>
      <c r="G104" s="233"/>
      <c r="H104" s="222"/>
      <c r="I104" s="222"/>
      <c r="L104" s="135"/>
      <c r="M104" s="135"/>
      <c r="N104" s="135">
        <v>-0.06</v>
      </c>
      <c r="O104" s="138">
        <f t="shared" si="9"/>
        <v>0</v>
      </c>
    </row>
    <row r="105" spans="1:15" x14ac:dyDescent="0.25">
      <c r="A105" s="20">
        <f t="shared" si="7"/>
        <v>44951</v>
      </c>
      <c r="B105" s="45">
        <f t="shared" si="10"/>
        <v>0</v>
      </c>
      <c r="C105" s="45">
        <f t="shared" si="8"/>
        <v>0</v>
      </c>
      <c r="D105" s="46">
        <f t="shared" si="6"/>
        <v>0</v>
      </c>
      <c r="E105" s="46">
        <v>10</v>
      </c>
      <c r="G105" s="233"/>
      <c r="H105" s="222"/>
      <c r="I105" s="222"/>
      <c r="L105" s="135"/>
      <c r="M105" s="135"/>
      <c r="N105" s="135">
        <v>-0.06</v>
      </c>
      <c r="O105" s="138">
        <f t="shared" si="9"/>
        <v>0</v>
      </c>
    </row>
    <row r="106" spans="1:15" x14ac:dyDescent="0.25">
      <c r="A106" s="20">
        <f t="shared" si="7"/>
        <v>44952</v>
      </c>
      <c r="B106" s="45">
        <f t="shared" si="10"/>
        <v>0</v>
      </c>
      <c r="C106" s="45">
        <f t="shared" si="8"/>
        <v>0</v>
      </c>
      <c r="D106" s="46">
        <f t="shared" si="6"/>
        <v>0</v>
      </c>
      <c r="E106" s="46">
        <v>10</v>
      </c>
      <c r="G106" s="233"/>
      <c r="H106" s="222"/>
      <c r="I106" s="222"/>
      <c r="L106" s="135"/>
      <c r="M106" s="135"/>
      <c r="N106" s="135">
        <v>-0.06</v>
      </c>
      <c r="O106" s="138">
        <f t="shared" si="9"/>
        <v>0</v>
      </c>
    </row>
    <row r="107" spans="1:15" x14ac:dyDescent="0.25">
      <c r="A107" s="20">
        <f t="shared" si="7"/>
        <v>44953</v>
      </c>
      <c r="B107" s="45">
        <f t="shared" si="10"/>
        <v>0</v>
      </c>
      <c r="C107" s="45">
        <f t="shared" si="8"/>
        <v>0</v>
      </c>
      <c r="D107" s="46">
        <f t="shared" si="6"/>
        <v>0</v>
      </c>
      <c r="E107" s="46">
        <v>10</v>
      </c>
      <c r="G107" s="233"/>
      <c r="H107" s="222"/>
      <c r="I107" s="222"/>
      <c r="L107" s="135"/>
      <c r="M107" s="135"/>
      <c r="N107" s="135">
        <v>-0.06</v>
      </c>
      <c r="O107" s="138">
        <f t="shared" si="9"/>
        <v>0</v>
      </c>
    </row>
    <row r="108" spans="1:15" x14ac:dyDescent="0.25">
      <c r="A108" s="20">
        <f t="shared" si="7"/>
        <v>44954</v>
      </c>
      <c r="B108" s="45">
        <f t="shared" si="10"/>
        <v>0</v>
      </c>
      <c r="C108" s="45">
        <f t="shared" si="8"/>
        <v>0</v>
      </c>
      <c r="D108" s="46">
        <f t="shared" si="6"/>
        <v>0</v>
      </c>
      <c r="E108" s="46">
        <v>10</v>
      </c>
      <c r="G108" s="233"/>
      <c r="H108" s="222"/>
      <c r="I108" s="222"/>
      <c r="L108" s="135"/>
      <c r="M108" s="135"/>
      <c r="N108" s="135">
        <v>-0.06</v>
      </c>
      <c r="O108" s="138">
        <f t="shared" si="9"/>
        <v>0</v>
      </c>
    </row>
    <row r="109" spans="1:15" x14ac:dyDescent="0.25">
      <c r="A109" s="20">
        <f t="shared" si="7"/>
        <v>44955</v>
      </c>
      <c r="B109" s="45">
        <f t="shared" si="10"/>
        <v>0</v>
      </c>
      <c r="C109" s="45">
        <f t="shared" si="8"/>
        <v>0</v>
      </c>
      <c r="D109" s="46">
        <f t="shared" si="6"/>
        <v>0</v>
      </c>
      <c r="E109" s="46">
        <v>10</v>
      </c>
      <c r="G109" s="233"/>
      <c r="H109" s="222"/>
      <c r="I109" s="222"/>
      <c r="L109" s="135"/>
      <c r="M109" s="135"/>
      <c r="N109" s="135">
        <v>-0.06</v>
      </c>
      <c r="O109" s="138">
        <f t="shared" si="9"/>
        <v>0</v>
      </c>
    </row>
    <row r="110" spans="1:15" x14ac:dyDescent="0.25">
      <c r="A110" s="20">
        <f t="shared" si="7"/>
        <v>44956</v>
      </c>
      <c r="B110" s="45">
        <f t="shared" si="10"/>
        <v>0</v>
      </c>
      <c r="C110" s="45">
        <f t="shared" si="8"/>
        <v>0</v>
      </c>
      <c r="D110" s="46">
        <f t="shared" si="6"/>
        <v>0</v>
      </c>
      <c r="E110" s="46">
        <v>10</v>
      </c>
      <c r="G110" s="233"/>
      <c r="H110" s="222"/>
      <c r="I110" s="222"/>
      <c r="L110" s="135"/>
      <c r="M110" s="135"/>
      <c r="N110" s="135">
        <v>-0.06</v>
      </c>
      <c r="O110" s="138">
        <f t="shared" si="9"/>
        <v>0</v>
      </c>
    </row>
    <row r="111" spans="1:15" x14ac:dyDescent="0.25">
      <c r="A111" s="20">
        <f t="shared" si="7"/>
        <v>44957</v>
      </c>
      <c r="B111" s="45">
        <f t="shared" si="10"/>
        <v>0</v>
      </c>
      <c r="C111" s="45">
        <f t="shared" si="8"/>
        <v>0</v>
      </c>
      <c r="D111" s="46">
        <f t="shared" si="6"/>
        <v>0</v>
      </c>
      <c r="E111" s="46">
        <v>10</v>
      </c>
      <c r="G111" s="233"/>
      <c r="H111" s="222"/>
      <c r="I111" s="222"/>
      <c r="L111" s="135"/>
      <c r="M111" s="135"/>
      <c r="N111" s="135">
        <v>-0.06</v>
      </c>
      <c r="O111" s="138">
        <f t="shared" si="9"/>
        <v>0</v>
      </c>
    </row>
    <row r="112" spans="1:15" x14ac:dyDescent="0.25">
      <c r="A112" s="20">
        <f t="shared" si="7"/>
        <v>44958</v>
      </c>
      <c r="B112" s="45">
        <f t="shared" si="10"/>
        <v>0</v>
      </c>
      <c r="C112" s="45">
        <f t="shared" si="8"/>
        <v>0</v>
      </c>
      <c r="D112" s="46">
        <f t="shared" si="6"/>
        <v>0</v>
      </c>
      <c r="E112" s="46">
        <v>10</v>
      </c>
      <c r="G112" s="233"/>
      <c r="H112" s="222"/>
      <c r="I112" s="222"/>
      <c r="L112" s="135"/>
      <c r="M112" s="135"/>
      <c r="N112" s="135">
        <v>-0.06</v>
      </c>
      <c r="O112" s="138">
        <f t="shared" si="9"/>
        <v>0</v>
      </c>
    </row>
    <row r="113" spans="1:28" x14ac:dyDescent="0.25">
      <c r="A113" s="20">
        <f t="shared" si="7"/>
        <v>44959</v>
      </c>
      <c r="B113" s="45">
        <f t="shared" si="10"/>
        <v>0</v>
      </c>
      <c r="C113" s="45">
        <f t="shared" si="8"/>
        <v>0</v>
      </c>
      <c r="D113" s="46">
        <f t="shared" si="6"/>
        <v>0</v>
      </c>
      <c r="E113" s="46">
        <v>10</v>
      </c>
      <c r="G113" s="233"/>
      <c r="H113" s="222"/>
      <c r="I113" s="222"/>
      <c r="L113" s="135"/>
      <c r="M113" s="135"/>
      <c r="N113" s="135">
        <v>-0.06</v>
      </c>
      <c r="O113" s="138">
        <f t="shared" si="9"/>
        <v>0</v>
      </c>
    </row>
    <row r="114" spans="1:28" x14ac:dyDescent="0.25">
      <c r="A114" s="20">
        <f t="shared" si="7"/>
        <v>44960</v>
      </c>
      <c r="B114" s="45">
        <f t="shared" si="10"/>
        <v>0</v>
      </c>
      <c r="C114" s="45">
        <f t="shared" si="8"/>
        <v>0</v>
      </c>
      <c r="D114" s="46">
        <f t="shared" si="6"/>
        <v>0</v>
      </c>
      <c r="E114" s="46">
        <v>10</v>
      </c>
      <c r="G114" s="233"/>
      <c r="H114" s="222"/>
      <c r="I114" s="222"/>
      <c r="L114" s="135"/>
      <c r="M114" s="135"/>
      <c r="N114" s="135">
        <v>-0.06</v>
      </c>
      <c r="O114" s="138">
        <f t="shared" si="9"/>
        <v>0</v>
      </c>
    </row>
    <row r="115" spans="1:28" x14ac:dyDescent="0.25">
      <c r="A115" s="20">
        <f t="shared" si="7"/>
        <v>44961</v>
      </c>
      <c r="B115" s="45">
        <f t="shared" si="10"/>
        <v>0</v>
      </c>
      <c r="C115" s="45">
        <f t="shared" si="8"/>
        <v>0</v>
      </c>
      <c r="D115" s="46">
        <f t="shared" si="6"/>
        <v>0</v>
      </c>
      <c r="E115" s="46">
        <v>10</v>
      </c>
      <c r="G115" s="233"/>
      <c r="H115" s="222"/>
      <c r="I115" s="222"/>
      <c r="L115" s="135"/>
      <c r="M115" s="135"/>
      <c r="N115" s="135">
        <v>-0.06</v>
      </c>
      <c r="O115" s="138">
        <f t="shared" si="9"/>
        <v>0</v>
      </c>
    </row>
    <row r="116" spans="1:28" x14ac:dyDescent="0.25">
      <c r="A116" s="20">
        <f t="shared" si="7"/>
        <v>44962</v>
      </c>
      <c r="B116" s="45">
        <f t="shared" si="10"/>
        <v>0</v>
      </c>
      <c r="C116" s="45">
        <f t="shared" si="8"/>
        <v>0</v>
      </c>
      <c r="D116" s="46">
        <f t="shared" si="6"/>
        <v>0</v>
      </c>
      <c r="E116" s="46">
        <v>10</v>
      </c>
      <c r="G116" s="233"/>
      <c r="H116" s="222"/>
      <c r="I116" s="222"/>
      <c r="L116" s="135"/>
      <c r="M116" s="135"/>
      <c r="N116" s="135">
        <v>-0.06</v>
      </c>
      <c r="O116" s="138">
        <f t="shared" si="9"/>
        <v>0</v>
      </c>
    </row>
    <row r="117" spans="1:28" x14ac:dyDescent="0.25">
      <c r="A117" s="20">
        <f t="shared" si="7"/>
        <v>44963</v>
      </c>
      <c r="B117" s="45">
        <f t="shared" si="10"/>
        <v>0</v>
      </c>
      <c r="C117" s="45">
        <f t="shared" si="8"/>
        <v>0</v>
      </c>
      <c r="D117" s="46">
        <f t="shared" si="6"/>
        <v>0</v>
      </c>
      <c r="E117" s="46">
        <v>10</v>
      </c>
      <c r="G117" s="233"/>
      <c r="H117" s="222"/>
      <c r="I117" s="222"/>
      <c r="L117" s="135"/>
      <c r="M117" s="135"/>
      <c r="N117" s="135">
        <v>-0.06</v>
      </c>
      <c r="O117" s="138">
        <f t="shared" si="9"/>
        <v>0</v>
      </c>
    </row>
    <row r="118" spans="1:28" x14ac:dyDescent="0.25">
      <c r="A118" s="20">
        <f t="shared" si="7"/>
        <v>44964</v>
      </c>
      <c r="B118" s="45">
        <f t="shared" si="10"/>
        <v>0</v>
      </c>
      <c r="C118" s="45">
        <f t="shared" si="8"/>
        <v>0</v>
      </c>
      <c r="D118" s="46">
        <f t="shared" si="6"/>
        <v>0</v>
      </c>
      <c r="E118" s="46">
        <v>10</v>
      </c>
      <c r="G118" s="233"/>
      <c r="H118" s="222"/>
      <c r="I118" s="222"/>
      <c r="L118" s="135"/>
      <c r="M118" s="135"/>
      <c r="N118" s="135">
        <v>-0.06</v>
      </c>
      <c r="O118" s="138">
        <f t="shared" si="9"/>
        <v>0</v>
      </c>
    </row>
    <row r="119" spans="1:28" x14ac:dyDescent="0.25">
      <c r="A119" s="20">
        <f t="shared" si="7"/>
        <v>44965</v>
      </c>
      <c r="B119" s="45">
        <f t="shared" si="10"/>
        <v>0</v>
      </c>
      <c r="C119" s="45">
        <f t="shared" si="8"/>
        <v>0</v>
      </c>
      <c r="D119" s="46">
        <f t="shared" si="6"/>
        <v>0</v>
      </c>
      <c r="E119" s="46">
        <v>10</v>
      </c>
      <c r="G119" s="233"/>
      <c r="H119" s="222"/>
      <c r="I119" s="222"/>
      <c r="L119" s="135"/>
      <c r="M119" s="135"/>
      <c r="N119" s="135">
        <v>-0.06</v>
      </c>
      <c r="O119" s="138">
        <f t="shared" si="9"/>
        <v>0</v>
      </c>
    </row>
    <row r="120" spans="1:28" x14ac:dyDescent="0.25">
      <c r="A120" s="20">
        <f t="shared" si="7"/>
        <v>44966</v>
      </c>
      <c r="B120" s="45">
        <f t="shared" si="10"/>
        <v>0</v>
      </c>
      <c r="C120" s="45">
        <f t="shared" si="8"/>
        <v>0</v>
      </c>
      <c r="D120" s="46">
        <f t="shared" si="6"/>
        <v>0</v>
      </c>
      <c r="E120" s="46">
        <v>10</v>
      </c>
      <c r="G120" s="233"/>
      <c r="H120" s="222"/>
      <c r="I120" s="222"/>
      <c r="L120" s="135"/>
      <c r="M120" s="135"/>
      <c r="N120" s="135">
        <v>-0.06</v>
      </c>
      <c r="O120" s="138">
        <f t="shared" si="9"/>
        <v>0</v>
      </c>
      <c r="AA120" s="233">
        <v>44608</v>
      </c>
      <c r="AB120" s="222">
        <v>454.54</v>
      </c>
    </row>
    <row r="121" spans="1:28" x14ac:dyDescent="0.25">
      <c r="A121" s="20">
        <f t="shared" si="7"/>
        <v>44967</v>
      </c>
      <c r="B121" s="45">
        <f t="shared" si="10"/>
        <v>0</v>
      </c>
      <c r="C121" s="45">
        <f t="shared" si="8"/>
        <v>0</v>
      </c>
      <c r="D121" s="46">
        <f t="shared" si="6"/>
        <v>0</v>
      </c>
      <c r="E121" s="46">
        <v>10</v>
      </c>
      <c r="G121" s="233"/>
      <c r="H121" s="222"/>
      <c r="I121" s="222"/>
      <c r="L121" s="135"/>
      <c r="M121" s="135"/>
      <c r="N121" s="135">
        <v>-0.06</v>
      </c>
      <c r="O121" s="138">
        <f t="shared" si="9"/>
        <v>0</v>
      </c>
      <c r="AA121" s="233">
        <v>44609</v>
      </c>
      <c r="AB121" s="222">
        <v>466.35</v>
      </c>
    </row>
    <row r="122" spans="1:28" x14ac:dyDescent="0.25">
      <c r="A122" s="20">
        <f t="shared" si="7"/>
        <v>44968</v>
      </c>
      <c r="B122" s="45">
        <f t="shared" si="10"/>
        <v>0</v>
      </c>
      <c r="C122" s="45">
        <f t="shared" si="8"/>
        <v>0</v>
      </c>
      <c r="D122" s="46">
        <f t="shared" si="6"/>
        <v>0</v>
      </c>
      <c r="E122" s="46">
        <v>10</v>
      </c>
      <c r="G122" s="233"/>
      <c r="H122" s="222"/>
      <c r="I122" s="222"/>
      <c r="L122" s="135"/>
      <c r="M122" s="135"/>
      <c r="N122" s="135">
        <v>-0.06</v>
      </c>
      <c r="O122" s="138">
        <f t="shared" si="9"/>
        <v>0</v>
      </c>
      <c r="AA122" s="233">
        <v>44610</v>
      </c>
      <c r="AB122" s="222">
        <v>461.22</v>
      </c>
    </row>
    <row r="123" spans="1:28" x14ac:dyDescent="0.25">
      <c r="A123" s="20">
        <f t="shared" si="7"/>
        <v>44969</v>
      </c>
      <c r="B123" s="45">
        <f t="shared" si="10"/>
        <v>0</v>
      </c>
      <c r="C123" s="45">
        <f t="shared" si="8"/>
        <v>0</v>
      </c>
      <c r="D123" s="46">
        <f t="shared" si="6"/>
        <v>0</v>
      </c>
      <c r="E123" s="46">
        <v>10</v>
      </c>
      <c r="G123" s="233"/>
      <c r="H123" s="222"/>
      <c r="I123" s="222"/>
      <c r="L123" s="135"/>
      <c r="M123" s="135"/>
      <c r="N123" s="135">
        <v>-0.06</v>
      </c>
      <c r="O123" s="138">
        <f t="shared" si="9"/>
        <v>0</v>
      </c>
      <c r="AA123" s="233">
        <v>44611</v>
      </c>
      <c r="AB123" s="222">
        <v>458.73</v>
      </c>
    </row>
    <row r="124" spans="1:28" x14ac:dyDescent="0.25">
      <c r="A124" s="20">
        <f t="shared" si="7"/>
        <v>44970</v>
      </c>
      <c r="B124" s="45">
        <f t="shared" si="10"/>
        <v>0</v>
      </c>
      <c r="C124" s="45">
        <f t="shared" si="8"/>
        <v>0</v>
      </c>
      <c r="D124" s="46">
        <f t="shared" si="6"/>
        <v>0</v>
      </c>
      <c r="E124" s="46">
        <v>10</v>
      </c>
      <c r="G124" s="233"/>
      <c r="H124" s="222"/>
      <c r="I124" s="222"/>
      <c r="L124" s="135"/>
      <c r="M124" s="135"/>
      <c r="N124" s="135">
        <v>-0.06</v>
      </c>
      <c r="O124" s="138">
        <f t="shared" si="9"/>
        <v>0</v>
      </c>
      <c r="AA124" s="233">
        <v>44612</v>
      </c>
      <c r="AB124" s="222">
        <v>464.07</v>
      </c>
    </row>
    <row r="125" spans="1:28" x14ac:dyDescent="0.25">
      <c r="A125" s="20">
        <f t="shared" si="7"/>
        <v>44971</v>
      </c>
      <c r="B125" s="45">
        <f t="shared" si="10"/>
        <v>0</v>
      </c>
      <c r="C125" s="45">
        <f t="shared" si="8"/>
        <v>0</v>
      </c>
      <c r="D125" s="46">
        <f t="shared" si="6"/>
        <v>0</v>
      </c>
      <c r="E125" s="46">
        <v>10</v>
      </c>
      <c r="G125" s="233"/>
      <c r="H125" s="222"/>
      <c r="I125" s="222"/>
      <c r="L125" s="135"/>
      <c r="M125" s="135"/>
      <c r="N125" s="135">
        <v>-0.06</v>
      </c>
      <c r="O125" s="138">
        <f t="shared" si="9"/>
        <v>0</v>
      </c>
      <c r="AA125" s="233">
        <v>44613</v>
      </c>
      <c r="AB125" s="222">
        <v>454.11</v>
      </c>
    </row>
    <row r="126" spans="1:28" x14ac:dyDescent="0.25">
      <c r="A126" s="20">
        <f t="shared" si="7"/>
        <v>44972</v>
      </c>
      <c r="B126" s="45">
        <f t="shared" si="10"/>
        <v>0</v>
      </c>
      <c r="C126" s="45">
        <f t="shared" si="8"/>
        <v>0</v>
      </c>
      <c r="D126" s="46">
        <f t="shared" si="6"/>
        <v>0</v>
      </c>
      <c r="E126" s="46">
        <v>10</v>
      </c>
      <c r="G126" s="233"/>
      <c r="H126" s="222"/>
      <c r="I126" s="222"/>
      <c r="L126" s="135"/>
      <c r="M126" s="135"/>
      <c r="N126" s="135">
        <v>-0.06</v>
      </c>
      <c r="O126" s="138">
        <f t="shared" si="9"/>
        <v>0</v>
      </c>
      <c r="AA126" s="233">
        <v>44614</v>
      </c>
      <c r="AB126" s="222">
        <v>472.34</v>
      </c>
    </row>
    <row r="127" spans="1:28" x14ac:dyDescent="0.25">
      <c r="A127" s="20">
        <f t="shared" si="7"/>
        <v>44973</v>
      </c>
      <c r="B127" s="45">
        <f t="shared" si="10"/>
        <v>0</v>
      </c>
      <c r="C127" s="45">
        <f t="shared" si="8"/>
        <v>0</v>
      </c>
      <c r="D127" s="46">
        <f t="shared" si="6"/>
        <v>0</v>
      </c>
      <c r="E127" s="46">
        <v>5</v>
      </c>
      <c r="G127" s="233"/>
      <c r="H127" s="222"/>
      <c r="I127" s="222"/>
      <c r="L127" s="135"/>
      <c r="M127" s="135"/>
      <c r="N127" s="135">
        <v>-0.06</v>
      </c>
      <c r="O127" s="138">
        <f t="shared" si="9"/>
        <v>0</v>
      </c>
      <c r="AA127" s="233">
        <v>44615</v>
      </c>
      <c r="AB127" s="222">
        <v>476.99</v>
      </c>
    </row>
    <row r="128" spans="1:28" x14ac:dyDescent="0.25">
      <c r="A128" s="20">
        <f t="shared" si="7"/>
        <v>44974</v>
      </c>
      <c r="B128" s="45">
        <f t="shared" si="10"/>
        <v>0</v>
      </c>
      <c r="C128" s="45">
        <f t="shared" si="8"/>
        <v>0</v>
      </c>
      <c r="D128" s="46">
        <f t="shared" si="6"/>
        <v>0</v>
      </c>
      <c r="E128" s="46">
        <v>5</v>
      </c>
      <c r="G128" s="233"/>
      <c r="H128" s="222"/>
      <c r="I128" s="222"/>
      <c r="L128" s="135"/>
      <c r="M128" s="135"/>
      <c r="N128" s="135">
        <v>-0.06</v>
      </c>
      <c r="O128" s="138">
        <f t="shared" si="9"/>
        <v>0</v>
      </c>
    </row>
    <row r="129" spans="1:15" x14ac:dyDescent="0.25">
      <c r="A129" s="20">
        <f t="shared" si="7"/>
        <v>44975</v>
      </c>
      <c r="B129" s="45">
        <f t="shared" si="10"/>
        <v>0</v>
      </c>
      <c r="C129" s="45">
        <f t="shared" si="8"/>
        <v>0</v>
      </c>
      <c r="D129" s="46">
        <f t="shared" si="6"/>
        <v>0</v>
      </c>
      <c r="E129" s="46">
        <v>5</v>
      </c>
      <c r="G129" s="233"/>
      <c r="H129" s="222"/>
      <c r="I129" s="222"/>
      <c r="L129" s="135"/>
      <c r="M129" s="135"/>
      <c r="N129" s="135">
        <v>-0.06</v>
      </c>
      <c r="O129" s="138">
        <f t="shared" si="9"/>
        <v>0</v>
      </c>
    </row>
    <row r="130" spans="1:15" x14ac:dyDescent="0.25">
      <c r="A130" s="20">
        <f t="shared" si="7"/>
        <v>44976</v>
      </c>
      <c r="B130" s="45">
        <f t="shared" si="10"/>
        <v>0</v>
      </c>
      <c r="C130" s="45">
        <f t="shared" si="8"/>
        <v>0</v>
      </c>
      <c r="D130" s="46">
        <f t="shared" si="6"/>
        <v>0</v>
      </c>
      <c r="E130" s="46">
        <v>5</v>
      </c>
      <c r="G130" s="233"/>
      <c r="H130" s="222"/>
      <c r="I130" s="222"/>
      <c r="L130" s="135"/>
      <c r="M130" s="135"/>
      <c r="N130" s="135">
        <v>-0.06</v>
      </c>
      <c r="O130" s="138">
        <f t="shared" si="9"/>
        <v>0</v>
      </c>
    </row>
    <row r="131" spans="1:15" x14ac:dyDescent="0.25">
      <c r="A131" s="20">
        <f t="shared" si="7"/>
        <v>44977</v>
      </c>
      <c r="B131" s="45">
        <f t="shared" si="10"/>
        <v>0</v>
      </c>
      <c r="C131" s="45">
        <f t="shared" si="8"/>
        <v>0</v>
      </c>
      <c r="D131" s="46">
        <f t="shared" ref="D131:D164" si="11">B131*E131</f>
        <v>0</v>
      </c>
      <c r="E131" s="46">
        <v>5</v>
      </c>
      <c r="G131" s="233"/>
      <c r="H131" s="222"/>
      <c r="I131" s="222"/>
      <c r="L131" s="135"/>
      <c r="M131" s="135"/>
      <c r="N131" s="135">
        <v>-0.06</v>
      </c>
      <c r="O131" s="138">
        <f t="shared" si="9"/>
        <v>0</v>
      </c>
    </row>
    <row r="132" spans="1:15" x14ac:dyDescent="0.25">
      <c r="A132" s="20">
        <f t="shared" si="7"/>
        <v>44978</v>
      </c>
      <c r="B132" s="45">
        <f t="shared" si="10"/>
        <v>0</v>
      </c>
      <c r="C132" s="45">
        <f t="shared" si="8"/>
        <v>0</v>
      </c>
      <c r="D132" s="46">
        <f t="shared" si="11"/>
        <v>0</v>
      </c>
      <c r="E132" s="46">
        <v>5</v>
      </c>
      <c r="G132" s="233"/>
      <c r="H132" s="222"/>
      <c r="I132" s="222"/>
      <c r="L132" s="135"/>
      <c r="M132" s="135"/>
      <c r="N132" s="135">
        <v>-0.06</v>
      </c>
      <c r="O132" s="138">
        <f t="shared" si="9"/>
        <v>0</v>
      </c>
    </row>
    <row r="133" spans="1:15" x14ac:dyDescent="0.25">
      <c r="A133" s="20">
        <f t="shared" si="7"/>
        <v>44979</v>
      </c>
      <c r="B133" s="45">
        <f t="shared" si="10"/>
        <v>0</v>
      </c>
      <c r="C133" s="45">
        <f t="shared" si="8"/>
        <v>0</v>
      </c>
      <c r="D133" s="46">
        <f t="shared" si="11"/>
        <v>0</v>
      </c>
      <c r="E133" s="46">
        <v>5</v>
      </c>
      <c r="G133" s="233"/>
      <c r="H133" s="222"/>
      <c r="I133" s="222"/>
      <c r="L133" s="135"/>
      <c r="M133" s="135"/>
      <c r="N133" s="135">
        <v>-0.06</v>
      </c>
      <c r="O133" s="138">
        <f t="shared" si="9"/>
        <v>0</v>
      </c>
    </row>
    <row r="134" spans="1:15" x14ac:dyDescent="0.25">
      <c r="A134" s="20">
        <f t="shared" si="7"/>
        <v>44980</v>
      </c>
      <c r="B134" s="45">
        <f t="shared" si="10"/>
        <v>0</v>
      </c>
      <c r="C134" s="45">
        <f t="shared" si="8"/>
        <v>0</v>
      </c>
      <c r="D134" s="46">
        <f t="shared" si="11"/>
        <v>0</v>
      </c>
      <c r="E134" s="46">
        <v>5</v>
      </c>
      <c r="G134" s="233"/>
      <c r="H134" s="222"/>
      <c r="I134" s="222"/>
      <c r="L134" s="135"/>
      <c r="M134" s="135"/>
      <c r="N134" s="135">
        <v>-0.06</v>
      </c>
      <c r="O134" s="138">
        <f t="shared" si="9"/>
        <v>0</v>
      </c>
    </row>
    <row r="135" spans="1:15" x14ac:dyDescent="0.25">
      <c r="A135" s="20">
        <f t="shared" si="7"/>
        <v>44981</v>
      </c>
      <c r="B135" s="45">
        <f t="shared" si="10"/>
        <v>0</v>
      </c>
      <c r="C135" s="45">
        <f t="shared" si="8"/>
        <v>0</v>
      </c>
      <c r="D135" s="46">
        <f t="shared" si="11"/>
        <v>0</v>
      </c>
      <c r="E135" s="46">
        <v>5</v>
      </c>
      <c r="G135" s="233"/>
      <c r="H135" s="222"/>
      <c r="I135" s="222"/>
      <c r="L135" s="135"/>
      <c r="M135" s="135"/>
      <c r="N135" s="135">
        <v>-0.06</v>
      </c>
      <c r="O135" s="138">
        <f t="shared" si="9"/>
        <v>0</v>
      </c>
    </row>
    <row r="136" spans="1:15" x14ac:dyDescent="0.25">
      <c r="A136" s="20">
        <f t="shared" ref="A136:A174" si="12">A135+1</f>
        <v>44982</v>
      </c>
      <c r="B136" s="45">
        <f t="shared" si="10"/>
        <v>0</v>
      </c>
      <c r="C136" s="45">
        <f t="shared" si="8"/>
        <v>0</v>
      </c>
      <c r="D136" s="46">
        <f t="shared" si="11"/>
        <v>0</v>
      </c>
      <c r="E136" s="46">
        <v>5</v>
      </c>
      <c r="G136" s="233"/>
      <c r="H136" s="222"/>
      <c r="I136" s="222"/>
      <c r="L136" s="135"/>
      <c r="M136" s="135"/>
      <c r="N136" s="135">
        <v>-0.06</v>
      </c>
      <c r="O136" s="138">
        <f t="shared" si="9"/>
        <v>0</v>
      </c>
    </row>
    <row r="137" spans="1:15" x14ac:dyDescent="0.25">
      <c r="A137" s="20">
        <f t="shared" si="12"/>
        <v>44983</v>
      </c>
      <c r="B137" s="45">
        <f t="shared" si="10"/>
        <v>0</v>
      </c>
      <c r="C137" s="45">
        <f t="shared" ref="C137:C155" si="13">I137</f>
        <v>0</v>
      </c>
      <c r="D137" s="46">
        <f t="shared" si="11"/>
        <v>0</v>
      </c>
      <c r="E137" s="46">
        <v>5</v>
      </c>
      <c r="G137" s="233"/>
      <c r="H137" s="222"/>
      <c r="I137" s="222"/>
      <c r="L137" s="135"/>
      <c r="M137" s="135"/>
      <c r="N137" s="135">
        <v>-0.06</v>
      </c>
      <c r="O137" s="138">
        <f t="shared" si="9"/>
        <v>0</v>
      </c>
    </row>
    <row r="138" spans="1:15" x14ac:dyDescent="0.25">
      <c r="A138" s="20">
        <f t="shared" si="12"/>
        <v>44984</v>
      </c>
      <c r="B138" s="45">
        <f t="shared" si="10"/>
        <v>0</v>
      </c>
      <c r="C138" s="45">
        <f t="shared" si="13"/>
        <v>0</v>
      </c>
      <c r="D138" s="46">
        <f t="shared" si="11"/>
        <v>0</v>
      </c>
      <c r="E138" s="46">
        <v>5</v>
      </c>
      <c r="G138" s="233"/>
      <c r="H138" s="222"/>
      <c r="I138" s="222"/>
      <c r="L138" s="135"/>
      <c r="M138" s="135"/>
      <c r="N138" s="135">
        <v>-0.06</v>
      </c>
      <c r="O138" s="138">
        <f t="shared" si="9"/>
        <v>0</v>
      </c>
    </row>
    <row r="139" spans="1:15" x14ac:dyDescent="0.25">
      <c r="A139" s="20">
        <f t="shared" si="12"/>
        <v>44985</v>
      </c>
      <c r="B139" s="45">
        <f t="shared" si="10"/>
        <v>0</v>
      </c>
      <c r="C139" s="45">
        <f t="shared" si="13"/>
        <v>0</v>
      </c>
      <c r="D139" s="46">
        <f t="shared" si="11"/>
        <v>0</v>
      </c>
      <c r="E139" s="46">
        <v>5</v>
      </c>
      <c r="G139" s="233"/>
      <c r="H139" s="222"/>
      <c r="I139" s="222"/>
      <c r="L139" s="135"/>
      <c r="M139" s="135"/>
      <c r="N139" s="135">
        <v>-0.06</v>
      </c>
      <c r="O139" s="138">
        <f t="shared" si="9"/>
        <v>0</v>
      </c>
    </row>
    <row r="140" spans="1:15" x14ac:dyDescent="0.25">
      <c r="A140" s="20">
        <f t="shared" si="12"/>
        <v>44986</v>
      </c>
      <c r="B140" s="45">
        <f t="shared" si="10"/>
        <v>0</v>
      </c>
      <c r="C140" s="45">
        <f t="shared" si="13"/>
        <v>0</v>
      </c>
      <c r="D140" s="46">
        <f t="shared" si="11"/>
        <v>0</v>
      </c>
      <c r="E140" s="46">
        <v>5</v>
      </c>
      <c r="G140" s="233"/>
      <c r="H140" s="222"/>
      <c r="I140" s="222"/>
      <c r="L140" s="135"/>
      <c r="M140" s="135"/>
      <c r="N140" s="135">
        <v>-0.06</v>
      </c>
      <c r="O140" s="138">
        <f t="shared" si="9"/>
        <v>0</v>
      </c>
    </row>
    <row r="141" spans="1:15" x14ac:dyDescent="0.25">
      <c r="A141" s="20">
        <f t="shared" si="12"/>
        <v>44987</v>
      </c>
      <c r="B141" s="45">
        <f t="shared" si="10"/>
        <v>0</v>
      </c>
      <c r="C141" s="45">
        <f t="shared" si="13"/>
        <v>0</v>
      </c>
      <c r="D141" s="46">
        <f t="shared" si="11"/>
        <v>0</v>
      </c>
      <c r="E141" s="46">
        <v>5</v>
      </c>
      <c r="G141" s="233"/>
      <c r="H141" s="222"/>
      <c r="I141" s="222"/>
      <c r="L141" s="135"/>
      <c r="M141" s="135"/>
      <c r="N141" s="135">
        <v>-0.06</v>
      </c>
      <c r="O141" s="138">
        <f t="shared" si="9"/>
        <v>0</v>
      </c>
    </row>
    <row r="142" spans="1:15" x14ac:dyDescent="0.25">
      <c r="A142" s="20">
        <f t="shared" si="12"/>
        <v>44988</v>
      </c>
      <c r="B142" s="45">
        <f t="shared" si="10"/>
        <v>0</v>
      </c>
      <c r="C142" s="45">
        <f t="shared" si="13"/>
        <v>0</v>
      </c>
      <c r="D142" s="46">
        <f t="shared" si="11"/>
        <v>0</v>
      </c>
      <c r="E142" s="46">
        <v>5</v>
      </c>
      <c r="G142" s="233"/>
      <c r="H142" s="222"/>
      <c r="I142" s="222"/>
      <c r="L142" s="135"/>
      <c r="M142" s="135"/>
      <c r="N142" s="135">
        <v>-0.06</v>
      </c>
      <c r="O142" s="138">
        <f t="shared" si="9"/>
        <v>0</v>
      </c>
    </row>
    <row r="143" spans="1:15" x14ac:dyDescent="0.25">
      <c r="A143" s="20">
        <f t="shared" si="12"/>
        <v>44989</v>
      </c>
      <c r="B143" s="45">
        <f t="shared" si="10"/>
        <v>0</v>
      </c>
      <c r="C143" s="45">
        <f t="shared" ref="C143:C148" si="14">I143</f>
        <v>0</v>
      </c>
      <c r="D143" s="46">
        <f t="shared" si="11"/>
        <v>0</v>
      </c>
      <c r="E143" s="46">
        <v>5</v>
      </c>
      <c r="G143" s="233"/>
      <c r="H143" s="222"/>
      <c r="I143" s="222"/>
      <c r="L143" s="135"/>
      <c r="M143" s="135"/>
      <c r="N143" s="135">
        <v>-0.06</v>
      </c>
      <c r="O143" s="138">
        <f t="shared" si="9"/>
        <v>0</v>
      </c>
    </row>
    <row r="144" spans="1:15" x14ac:dyDescent="0.25">
      <c r="A144" s="20">
        <f t="shared" si="12"/>
        <v>44990</v>
      </c>
      <c r="B144" s="45">
        <f t="shared" si="10"/>
        <v>0</v>
      </c>
      <c r="C144" s="45">
        <f t="shared" si="14"/>
        <v>0</v>
      </c>
      <c r="D144" s="46">
        <f t="shared" si="11"/>
        <v>0</v>
      </c>
      <c r="E144" s="46">
        <v>5</v>
      </c>
      <c r="G144" s="233"/>
      <c r="H144" s="222"/>
      <c r="I144" s="222"/>
      <c r="L144" s="135"/>
      <c r="M144" s="135"/>
      <c r="N144" s="135">
        <v>-0.06</v>
      </c>
      <c r="O144" s="138">
        <f t="shared" si="9"/>
        <v>0</v>
      </c>
    </row>
    <row r="145" spans="1:15" x14ac:dyDescent="0.25">
      <c r="A145" s="20">
        <f t="shared" si="12"/>
        <v>44991</v>
      </c>
      <c r="B145" s="45">
        <f t="shared" si="10"/>
        <v>0</v>
      </c>
      <c r="C145" s="45">
        <f t="shared" si="14"/>
        <v>0</v>
      </c>
      <c r="D145" s="46">
        <f t="shared" si="11"/>
        <v>0</v>
      </c>
      <c r="E145" s="46">
        <v>5</v>
      </c>
      <c r="G145" s="233"/>
      <c r="H145" s="222"/>
      <c r="I145" s="222"/>
      <c r="L145" s="135"/>
      <c r="M145" s="135"/>
      <c r="N145" s="135">
        <v>-0.06</v>
      </c>
      <c r="O145" s="138">
        <f t="shared" si="9"/>
        <v>0</v>
      </c>
    </row>
    <row r="146" spans="1:15" x14ac:dyDescent="0.25">
      <c r="A146" s="20">
        <f t="shared" si="12"/>
        <v>44992</v>
      </c>
      <c r="B146" s="45">
        <f t="shared" si="10"/>
        <v>0</v>
      </c>
      <c r="C146" s="45">
        <f t="shared" si="14"/>
        <v>0</v>
      </c>
      <c r="D146" s="46">
        <f t="shared" si="11"/>
        <v>0</v>
      </c>
      <c r="E146" s="46">
        <v>5</v>
      </c>
      <c r="G146" s="233"/>
      <c r="H146" s="222"/>
      <c r="I146" s="222"/>
      <c r="L146" s="135"/>
      <c r="M146" s="135"/>
      <c r="N146" s="135">
        <v>-0.06</v>
      </c>
      <c r="O146" s="138">
        <f t="shared" ref="O146:O156" si="15">L146-C146</f>
        <v>0</v>
      </c>
    </row>
    <row r="147" spans="1:15" x14ac:dyDescent="0.25">
      <c r="A147" s="20">
        <f t="shared" si="12"/>
        <v>44993</v>
      </c>
      <c r="B147" s="45">
        <f t="shared" si="10"/>
        <v>0</v>
      </c>
      <c r="C147" s="45">
        <f t="shared" si="14"/>
        <v>0</v>
      </c>
      <c r="D147" s="46">
        <f t="shared" si="11"/>
        <v>0</v>
      </c>
      <c r="E147" s="46">
        <v>5</v>
      </c>
      <c r="G147" s="233"/>
      <c r="H147" s="222"/>
      <c r="I147" s="222"/>
      <c r="L147" s="135"/>
      <c r="M147" s="135"/>
      <c r="N147" s="135">
        <v>-0.06</v>
      </c>
      <c r="O147" s="138">
        <f t="shared" si="15"/>
        <v>0</v>
      </c>
    </row>
    <row r="148" spans="1:15" x14ac:dyDescent="0.25">
      <c r="A148" s="20">
        <f t="shared" si="12"/>
        <v>44994</v>
      </c>
      <c r="B148" s="45">
        <f t="shared" si="10"/>
        <v>0</v>
      </c>
      <c r="C148" s="45">
        <f t="shared" si="14"/>
        <v>0</v>
      </c>
      <c r="D148" s="46">
        <f t="shared" si="11"/>
        <v>0</v>
      </c>
      <c r="E148" s="46">
        <v>5</v>
      </c>
      <c r="G148" s="233"/>
      <c r="H148" s="222"/>
      <c r="I148" s="222"/>
      <c r="L148" s="135"/>
      <c r="M148" s="135"/>
      <c r="N148" s="135">
        <v>-0.06</v>
      </c>
      <c r="O148" s="138">
        <f t="shared" si="15"/>
        <v>0</v>
      </c>
    </row>
    <row r="149" spans="1:15" x14ac:dyDescent="0.25">
      <c r="A149" s="20">
        <f t="shared" si="12"/>
        <v>44995</v>
      </c>
      <c r="B149" s="45">
        <f t="shared" si="10"/>
        <v>0</v>
      </c>
      <c r="C149" s="45">
        <f t="shared" si="13"/>
        <v>0</v>
      </c>
      <c r="D149" s="46">
        <f t="shared" si="11"/>
        <v>0</v>
      </c>
      <c r="E149" s="46">
        <v>5</v>
      </c>
      <c r="G149" s="233"/>
      <c r="H149" s="222"/>
      <c r="I149" s="222"/>
      <c r="L149" s="135"/>
      <c r="M149" s="135"/>
      <c r="N149" s="135">
        <v>-0.06</v>
      </c>
      <c r="O149" s="138">
        <f t="shared" si="15"/>
        <v>0</v>
      </c>
    </row>
    <row r="150" spans="1:15" x14ac:dyDescent="0.25">
      <c r="A150" s="20">
        <f t="shared" si="12"/>
        <v>44996</v>
      </c>
      <c r="B150" s="45">
        <f t="shared" si="10"/>
        <v>0</v>
      </c>
      <c r="C150" s="45">
        <f t="shared" si="13"/>
        <v>0</v>
      </c>
      <c r="D150" s="46">
        <f t="shared" si="11"/>
        <v>0</v>
      </c>
      <c r="E150" s="46">
        <v>5</v>
      </c>
      <c r="G150" s="233"/>
      <c r="H150" s="222"/>
      <c r="I150" s="222"/>
      <c r="L150" s="135"/>
      <c r="M150" s="135"/>
      <c r="N150" s="135">
        <v>-0.06</v>
      </c>
      <c r="O150" s="138">
        <f t="shared" si="15"/>
        <v>0</v>
      </c>
    </row>
    <row r="151" spans="1:15" x14ac:dyDescent="0.25">
      <c r="A151" s="20">
        <f t="shared" si="12"/>
        <v>44997</v>
      </c>
      <c r="B151" s="45">
        <f t="shared" si="10"/>
        <v>0</v>
      </c>
      <c r="C151" s="45">
        <f t="shared" si="13"/>
        <v>0</v>
      </c>
      <c r="D151" s="46">
        <f t="shared" si="11"/>
        <v>0</v>
      </c>
      <c r="E151" s="46">
        <v>5</v>
      </c>
      <c r="G151" s="233"/>
      <c r="H151" s="222"/>
      <c r="I151" s="222"/>
      <c r="L151" s="135"/>
      <c r="M151" s="135"/>
      <c r="N151" s="135">
        <v>-0.06</v>
      </c>
      <c r="O151" s="138">
        <f t="shared" si="15"/>
        <v>0</v>
      </c>
    </row>
    <row r="152" spans="1:15" x14ac:dyDescent="0.25">
      <c r="A152" s="20">
        <f t="shared" si="12"/>
        <v>44998</v>
      </c>
      <c r="B152" s="45">
        <f t="shared" si="10"/>
        <v>0</v>
      </c>
      <c r="C152" s="45">
        <f t="shared" si="13"/>
        <v>0</v>
      </c>
      <c r="D152" s="46">
        <f t="shared" si="11"/>
        <v>0</v>
      </c>
      <c r="E152" s="46">
        <v>5</v>
      </c>
      <c r="G152" s="233"/>
      <c r="H152" s="222"/>
      <c r="I152" s="222"/>
      <c r="L152" s="135"/>
      <c r="M152" s="135"/>
      <c r="N152" s="135">
        <v>-0.06</v>
      </c>
      <c r="O152" s="138">
        <f t="shared" si="15"/>
        <v>0</v>
      </c>
    </row>
    <row r="153" spans="1:15" x14ac:dyDescent="0.25">
      <c r="A153" s="20">
        <f t="shared" si="12"/>
        <v>44999</v>
      </c>
      <c r="B153" s="45">
        <f t="shared" si="10"/>
        <v>0</v>
      </c>
      <c r="C153" s="45">
        <f t="shared" si="13"/>
        <v>0</v>
      </c>
      <c r="D153" s="46">
        <f t="shared" si="11"/>
        <v>0</v>
      </c>
      <c r="E153" s="46">
        <v>5</v>
      </c>
      <c r="G153" s="233"/>
      <c r="H153" s="222"/>
      <c r="I153" s="222"/>
      <c r="L153" s="135"/>
      <c r="M153" s="135"/>
      <c r="N153" s="135">
        <v>-0.06</v>
      </c>
      <c r="O153" s="138">
        <f t="shared" si="15"/>
        <v>0</v>
      </c>
    </row>
    <row r="154" spans="1:15" x14ac:dyDescent="0.25">
      <c r="A154" s="20">
        <f t="shared" si="12"/>
        <v>45000</v>
      </c>
      <c r="B154" s="45">
        <f t="shared" si="10"/>
        <v>0</v>
      </c>
      <c r="C154" s="45">
        <f t="shared" si="13"/>
        <v>0</v>
      </c>
      <c r="D154" s="46">
        <f t="shared" si="11"/>
        <v>0</v>
      </c>
      <c r="E154" s="46">
        <v>5</v>
      </c>
      <c r="G154" s="233"/>
      <c r="H154" s="222"/>
      <c r="I154" s="222"/>
      <c r="L154" s="135"/>
      <c r="M154" s="135"/>
      <c r="N154" s="135">
        <v>-0.06</v>
      </c>
      <c r="O154" s="138">
        <f t="shared" si="15"/>
        <v>0</v>
      </c>
    </row>
    <row r="155" spans="1:15" x14ac:dyDescent="0.25">
      <c r="A155" s="20">
        <f t="shared" si="12"/>
        <v>45001</v>
      </c>
      <c r="B155" s="45">
        <f t="shared" si="10"/>
        <v>0</v>
      </c>
      <c r="C155" s="45">
        <f t="shared" si="13"/>
        <v>0</v>
      </c>
      <c r="D155" s="46">
        <f t="shared" si="11"/>
        <v>0</v>
      </c>
      <c r="E155" s="46">
        <v>5</v>
      </c>
      <c r="G155" s="233"/>
      <c r="H155" s="222"/>
      <c r="I155" s="222"/>
      <c r="L155" s="135"/>
      <c r="M155" s="135"/>
      <c r="N155" s="135">
        <v>-0.06</v>
      </c>
      <c r="O155" s="138">
        <f t="shared" si="15"/>
        <v>0</v>
      </c>
    </row>
    <row r="156" spans="1:15" x14ac:dyDescent="0.25">
      <c r="A156" s="20">
        <f t="shared" si="12"/>
        <v>45002</v>
      </c>
      <c r="B156" s="45">
        <f t="shared" si="10"/>
        <v>0</v>
      </c>
      <c r="C156" s="45">
        <f>I156</f>
        <v>0</v>
      </c>
      <c r="D156" s="46">
        <f t="shared" si="11"/>
        <v>0</v>
      </c>
      <c r="E156" s="46">
        <v>5</v>
      </c>
      <c r="G156" s="233"/>
      <c r="H156" s="222"/>
      <c r="I156" s="222"/>
      <c r="L156" s="135"/>
      <c r="M156" s="135"/>
      <c r="N156" s="135">
        <v>-0.06</v>
      </c>
      <c r="O156" s="138">
        <f t="shared" si="15"/>
        <v>0</v>
      </c>
    </row>
    <row r="157" spans="1:15" x14ac:dyDescent="0.25">
      <c r="A157" s="20">
        <f t="shared" si="12"/>
        <v>45003</v>
      </c>
      <c r="B157" s="45">
        <f t="shared" si="10"/>
        <v>0</v>
      </c>
      <c r="C157" s="45">
        <f t="shared" ref="C157:C166" si="16">I157</f>
        <v>0</v>
      </c>
      <c r="D157" s="46">
        <f t="shared" si="11"/>
        <v>0</v>
      </c>
      <c r="E157" s="46">
        <v>5</v>
      </c>
      <c r="G157" s="233"/>
      <c r="H157" s="222"/>
      <c r="I157" s="222"/>
      <c r="L157" s="135"/>
      <c r="M157" s="135"/>
      <c r="N157" s="135"/>
      <c r="O157" s="135"/>
    </row>
    <row r="158" spans="1:15" x14ac:dyDescent="0.25">
      <c r="A158" s="20">
        <f t="shared" si="12"/>
        <v>45004</v>
      </c>
      <c r="B158" s="45">
        <f t="shared" si="10"/>
        <v>0</v>
      </c>
      <c r="C158" s="45">
        <f t="shared" si="16"/>
        <v>0</v>
      </c>
      <c r="D158" s="46">
        <f t="shared" si="11"/>
        <v>0</v>
      </c>
      <c r="E158" s="46">
        <v>5</v>
      </c>
      <c r="G158" s="233"/>
      <c r="H158" s="222"/>
      <c r="I158" s="222"/>
      <c r="L158" s="135"/>
      <c r="M158" s="135"/>
      <c r="N158" s="135"/>
      <c r="O158" s="135"/>
    </row>
    <row r="159" spans="1:15" x14ac:dyDescent="0.25">
      <c r="A159" s="20">
        <f t="shared" si="12"/>
        <v>45005</v>
      </c>
      <c r="B159" s="45">
        <f t="shared" si="10"/>
        <v>0</v>
      </c>
      <c r="C159" s="45">
        <f t="shared" si="16"/>
        <v>0</v>
      </c>
      <c r="D159" s="46">
        <f t="shared" si="11"/>
        <v>0</v>
      </c>
      <c r="E159" s="46">
        <v>5</v>
      </c>
      <c r="G159" s="233"/>
      <c r="H159" s="222"/>
      <c r="I159" s="222"/>
      <c r="L159" s="135"/>
      <c r="M159" s="135"/>
      <c r="N159" s="135"/>
      <c r="O159" s="135"/>
    </row>
    <row r="160" spans="1:15" x14ac:dyDescent="0.25">
      <c r="A160" s="20">
        <f t="shared" si="12"/>
        <v>45006</v>
      </c>
      <c r="B160" s="45">
        <f t="shared" ref="B160:B174" si="17">C160*1.9835</f>
        <v>0</v>
      </c>
      <c r="C160" s="45">
        <f t="shared" si="16"/>
        <v>0</v>
      </c>
      <c r="D160" s="46">
        <f t="shared" si="11"/>
        <v>0</v>
      </c>
      <c r="E160" s="46">
        <v>5</v>
      </c>
      <c r="G160" s="233"/>
      <c r="H160" s="222"/>
      <c r="I160" s="222"/>
      <c r="L160" s="135"/>
      <c r="M160" s="135"/>
      <c r="N160" s="135"/>
      <c r="O160" s="135"/>
    </row>
    <row r="161" spans="1:15" x14ac:dyDescent="0.25">
      <c r="A161" s="20">
        <f t="shared" si="12"/>
        <v>45007</v>
      </c>
      <c r="B161" s="45">
        <f t="shared" si="17"/>
        <v>0</v>
      </c>
      <c r="C161" s="45">
        <f t="shared" si="16"/>
        <v>0</v>
      </c>
      <c r="D161" s="46">
        <f t="shared" si="11"/>
        <v>0</v>
      </c>
      <c r="E161" s="46">
        <v>5</v>
      </c>
      <c r="G161" s="233"/>
      <c r="H161" s="222"/>
      <c r="I161" s="222"/>
      <c r="L161" s="135"/>
      <c r="M161" s="135"/>
      <c r="N161" s="135"/>
      <c r="O161" s="135"/>
    </row>
    <row r="162" spans="1:15" x14ac:dyDescent="0.25">
      <c r="A162" s="20">
        <f t="shared" si="12"/>
        <v>45008</v>
      </c>
      <c r="B162" s="45">
        <f t="shared" si="17"/>
        <v>0</v>
      </c>
      <c r="C162" s="45">
        <f t="shared" si="16"/>
        <v>0</v>
      </c>
      <c r="D162" s="46">
        <f t="shared" si="11"/>
        <v>0</v>
      </c>
      <c r="E162" s="46">
        <v>5</v>
      </c>
      <c r="G162" s="233"/>
      <c r="H162" s="222"/>
      <c r="I162" s="222"/>
      <c r="L162" s="135"/>
      <c r="M162" s="135"/>
      <c r="N162" s="135"/>
      <c r="O162" s="135"/>
    </row>
    <row r="163" spans="1:15" x14ac:dyDescent="0.25">
      <c r="A163" s="20">
        <f t="shared" si="12"/>
        <v>45009</v>
      </c>
      <c r="B163" s="45">
        <f t="shared" si="17"/>
        <v>0</v>
      </c>
      <c r="C163" s="45">
        <f t="shared" si="16"/>
        <v>0</v>
      </c>
      <c r="D163" s="46">
        <f t="shared" si="11"/>
        <v>0</v>
      </c>
      <c r="E163" s="46">
        <v>5</v>
      </c>
      <c r="G163" s="233"/>
      <c r="H163" s="222"/>
      <c r="I163" s="222"/>
      <c r="L163" s="135"/>
      <c r="M163" s="135"/>
      <c r="N163" s="135"/>
      <c r="O163" s="135"/>
    </row>
    <row r="164" spans="1:15" x14ac:dyDescent="0.25">
      <c r="A164" s="20">
        <f t="shared" si="12"/>
        <v>45010</v>
      </c>
      <c r="B164" s="45">
        <f t="shared" si="17"/>
        <v>0</v>
      </c>
      <c r="C164" s="45">
        <f t="shared" si="16"/>
        <v>0</v>
      </c>
      <c r="D164" s="46">
        <f t="shared" si="11"/>
        <v>0</v>
      </c>
      <c r="E164" s="46">
        <v>5</v>
      </c>
      <c r="G164" s="233"/>
      <c r="H164" s="222"/>
      <c r="I164" s="222"/>
      <c r="L164" s="135"/>
      <c r="M164" s="135"/>
      <c r="N164" s="135"/>
      <c r="O164" s="135"/>
    </row>
    <row r="165" spans="1:15" x14ac:dyDescent="0.25">
      <c r="A165" s="20">
        <f t="shared" si="12"/>
        <v>45011</v>
      </c>
      <c r="B165" s="45">
        <f t="shared" si="17"/>
        <v>0</v>
      </c>
      <c r="C165" s="45">
        <f t="shared" si="16"/>
        <v>0</v>
      </c>
      <c r="D165" s="46">
        <f t="shared" ref="D165:D174" si="18">B165*E165</f>
        <v>0</v>
      </c>
      <c r="E165" s="46">
        <v>5</v>
      </c>
      <c r="G165" s="233"/>
      <c r="H165" s="222"/>
      <c r="I165" s="222"/>
      <c r="L165" s="135"/>
      <c r="M165" s="135"/>
      <c r="N165" s="135"/>
      <c r="O165" s="135"/>
    </row>
    <row r="166" spans="1:15" x14ac:dyDescent="0.25">
      <c r="A166" s="20">
        <f t="shared" si="12"/>
        <v>45012</v>
      </c>
      <c r="B166" s="45">
        <f t="shared" si="17"/>
        <v>0</v>
      </c>
      <c r="C166" s="45">
        <f t="shared" si="16"/>
        <v>0</v>
      </c>
      <c r="D166" s="46">
        <f t="shared" si="18"/>
        <v>0</v>
      </c>
      <c r="E166" s="46">
        <v>5</v>
      </c>
      <c r="G166" s="233"/>
      <c r="H166" s="222"/>
      <c r="I166" s="222"/>
      <c r="L166" s="135"/>
      <c r="M166" s="135"/>
      <c r="N166" s="135"/>
      <c r="O166" s="135"/>
    </row>
    <row r="167" spans="1:15" x14ac:dyDescent="0.25">
      <c r="A167" s="20">
        <f t="shared" si="12"/>
        <v>45013</v>
      </c>
      <c r="B167" s="45">
        <f t="shared" si="17"/>
        <v>0</v>
      </c>
      <c r="C167" s="45">
        <f>I167</f>
        <v>0</v>
      </c>
      <c r="D167" s="46">
        <f t="shared" si="18"/>
        <v>0</v>
      </c>
      <c r="E167" s="46">
        <v>5</v>
      </c>
      <c r="G167" s="233"/>
      <c r="H167" s="222"/>
      <c r="I167" s="222"/>
      <c r="L167" s="135"/>
      <c r="M167" s="135"/>
      <c r="N167" s="135"/>
      <c r="O167" s="135"/>
    </row>
    <row r="168" spans="1:15" x14ac:dyDescent="0.25">
      <c r="A168" s="20">
        <f t="shared" si="12"/>
        <v>45014</v>
      </c>
      <c r="B168" s="45">
        <f t="shared" si="17"/>
        <v>0</v>
      </c>
      <c r="C168" s="45">
        <f t="shared" ref="C168:C174" si="19">I168</f>
        <v>0</v>
      </c>
      <c r="D168" s="46">
        <f t="shared" si="18"/>
        <v>0</v>
      </c>
      <c r="E168" s="46">
        <v>5</v>
      </c>
      <c r="G168" s="233"/>
      <c r="H168" s="222"/>
      <c r="I168" s="222"/>
      <c r="L168" s="135"/>
      <c r="M168" s="135"/>
      <c r="N168" s="135"/>
      <c r="O168" s="135"/>
    </row>
    <row r="169" spans="1:15" x14ac:dyDescent="0.25">
      <c r="A169" s="20">
        <f t="shared" si="12"/>
        <v>45015</v>
      </c>
      <c r="B169" s="45">
        <f t="shared" si="17"/>
        <v>0</v>
      </c>
      <c r="C169" s="45">
        <f t="shared" si="19"/>
        <v>0</v>
      </c>
      <c r="D169" s="46">
        <f t="shared" si="18"/>
        <v>0</v>
      </c>
      <c r="E169" s="46">
        <v>5</v>
      </c>
      <c r="G169" s="233"/>
      <c r="H169" s="222"/>
      <c r="I169" s="222"/>
      <c r="L169" s="135"/>
      <c r="M169" s="135"/>
      <c r="N169" s="135"/>
      <c r="O169" s="135"/>
    </row>
    <row r="170" spans="1:15" x14ac:dyDescent="0.25">
      <c r="A170" s="20">
        <f t="shared" si="12"/>
        <v>45016</v>
      </c>
      <c r="B170" s="45">
        <f t="shared" si="17"/>
        <v>0</v>
      </c>
      <c r="C170" s="45">
        <f t="shared" si="19"/>
        <v>0</v>
      </c>
      <c r="D170" s="46">
        <f t="shared" si="18"/>
        <v>0</v>
      </c>
      <c r="E170" s="46">
        <v>5</v>
      </c>
      <c r="G170" s="233"/>
      <c r="H170" s="222"/>
      <c r="I170" s="222"/>
      <c r="L170" s="135"/>
      <c r="M170" s="135"/>
      <c r="N170" s="135"/>
      <c r="O170" s="135"/>
    </row>
    <row r="171" spans="1:15" x14ac:dyDescent="0.25">
      <c r="A171" s="20">
        <f t="shared" si="12"/>
        <v>45017</v>
      </c>
      <c r="B171" s="45">
        <f t="shared" si="17"/>
        <v>0</v>
      </c>
      <c r="C171" s="45">
        <f t="shared" si="19"/>
        <v>0</v>
      </c>
      <c r="D171" s="46">
        <f t="shared" si="18"/>
        <v>0</v>
      </c>
      <c r="E171" s="46">
        <v>5</v>
      </c>
      <c r="G171" s="233"/>
      <c r="H171" s="222"/>
      <c r="I171" s="222"/>
      <c r="L171" s="135"/>
      <c r="M171" s="135"/>
      <c r="N171" s="135"/>
      <c r="O171" s="135"/>
    </row>
    <row r="172" spans="1:15" x14ac:dyDescent="0.25">
      <c r="A172" s="20">
        <f t="shared" si="12"/>
        <v>45018</v>
      </c>
      <c r="B172" s="45">
        <f t="shared" si="17"/>
        <v>0</v>
      </c>
      <c r="C172" s="45">
        <f t="shared" si="19"/>
        <v>0</v>
      </c>
      <c r="D172" s="46">
        <f t="shared" si="18"/>
        <v>0</v>
      </c>
      <c r="E172" s="46">
        <v>5</v>
      </c>
      <c r="G172" s="233"/>
      <c r="H172" s="222"/>
      <c r="I172" s="222"/>
      <c r="L172" s="135"/>
      <c r="M172" s="135"/>
      <c r="N172" s="135"/>
      <c r="O172" s="135"/>
    </row>
    <row r="173" spans="1:15" x14ac:dyDescent="0.25">
      <c r="A173" s="20">
        <f t="shared" si="12"/>
        <v>45019</v>
      </c>
      <c r="B173" s="45">
        <f t="shared" si="17"/>
        <v>0</v>
      </c>
      <c r="C173" s="45">
        <f t="shared" si="19"/>
        <v>0</v>
      </c>
      <c r="D173" s="46">
        <f t="shared" si="18"/>
        <v>0</v>
      </c>
      <c r="E173" s="46">
        <v>5</v>
      </c>
      <c r="G173" s="233"/>
      <c r="H173" s="222"/>
      <c r="I173" s="222"/>
      <c r="L173" s="135"/>
      <c r="M173" s="135"/>
      <c r="N173" s="135"/>
      <c r="O173" s="135"/>
    </row>
    <row r="174" spans="1:15" x14ac:dyDescent="0.25">
      <c r="A174" s="20">
        <f t="shared" si="12"/>
        <v>45020</v>
      </c>
      <c r="B174" s="45">
        <f t="shared" si="17"/>
        <v>0</v>
      </c>
      <c r="C174" s="45">
        <f t="shared" si="19"/>
        <v>0</v>
      </c>
      <c r="D174" s="46">
        <f t="shared" si="18"/>
        <v>0</v>
      </c>
      <c r="E174" s="46">
        <v>5</v>
      </c>
      <c r="L174" s="135"/>
      <c r="M174" s="135"/>
      <c r="N174" s="135"/>
      <c r="O174" s="135"/>
    </row>
    <row r="175" spans="1:15" x14ac:dyDescent="0.25">
      <c r="A175" s="20"/>
      <c r="B175" s="45"/>
      <c r="C175" s="45"/>
      <c r="D175" s="46"/>
      <c r="E175" s="46"/>
      <c r="L175" s="135"/>
      <c r="M175" s="135"/>
      <c r="N175" s="135"/>
      <c r="O175" s="135"/>
    </row>
    <row r="176" spans="1:15" x14ac:dyDescent="0.25">
      <c r="B176" s="37">
        <f>SUM(B3:B174)</f>
        <v>6599.0846650000003</v>
      </c>
      <c r="C176" s="37">
        <f>SUM(C3:C171)</f>
        <v>3326.9899999999989</v>
      </c>
      <c r="D176" s="207">
        <f>SUM(D3:D173)</f>
        <v>46193.592655000015</v>
      </c>
      <c r="E176" s="72"/>
      <c r="L176" s="135"/>
      <c r="M176" s="135"/>
      <c r="N176" s="135"/>
      <c r="O176" s="135"/>
    </row>
    <row r="177" spans="2:15" x14ac:dyDescent="0.25">
      <c r="B177" s="25" t="s">
        <v>12</v>
      </c>
      <c r="C177" s="45"/>
      <c r="D177" s="25" t="s">
        <v>8</v>
      </c>
      <c r="E177" s="72"/>
      <c r="L177" s="135"/>
      <c r="M177" s="135"/>
      <c r="N177" s="135"/>
      <c r="O177" s="135"/>
    </row>
    <row r="178" spans="2:15" x14ac:dyDescent="0.25">
      <c r="B178" s="21"/>
      <c r="C178" s="25">
        <f>COUNT(C3:C171)</f>
        <v>163</v>
      </c>
      <c r="D178" s="21"/>
      <c r="E178" s="72"/>
      <c r="L178" s="135"/>
      <c r="M178" s="135"/>
      <c r="N178" s="135"/>
      <c r="O178" s="135"/>
    </row>
    <row r="179" spans="2:15" x14ac:dyDescent="0.25">
      <c r="B179" s="21"/>
      <c r="C179" s="25" t="s">
        <v>18</v>
      </c>
      <c r="D179" s="21"/>
      <c r="E179" s="72"/>
    </row>
    <row r="180" spans="2:15" x14ac:dyDescent="0.25">
      <c r="C180" s="65"/>
      <c r="M180" t="s">
        <v>226</v>
      </c>
    </row>
    <row r="181" spans="2:15" x14ac:dyDescent="0.25">
      <c r="C181" s="15">
        <f>MEDIAN(C3:C171)</f>
        <v>0</v>
      </c>
    </row>
    <row r="182" spans="2:15" x14ac:dyDescent="0.25">
      <c r="C182" s="14" t="s">
        <v>20</v>
      </c>
      <c r="F182" s="4" t="s">
        <v>394</v>
      </c>
    </row>
    <row r="183" spans="2:15" x14ac:dyDescent="0.25">
      <c r="C183" s="65"/>
    </row>
    <row r="184" spans="2:15" x14ac:dyDescent="0.25">
      <c r="C184" s="2">
        <f>AVERAGE(C3:C171)</f>
        <v>20.410981595092018</v>
      </c>
    </row>
    <row r="185" spans="2:15" x14ac:dyDescent="0.25">
      <c r="C185" s="25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350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22" sqref="J22"/>
    </sheetView>
  </sheetViews>
  <sheetFormatPr defaultRowHeight="15" x14ac:dyDescent="0.25"/>
  <cols>
    <col min="1" max="1" width="18" customWidth="1"/>
    <col min="2" max="2" width="15.85546875" customWidth="1"/>
    <col min="3" max="3" width="9.28515625" bestFit="1" customWidth="1"/>
    <col min="4" max="4" width="12" customWidth="1"/>
    <col min="5" max="5" width="8.5703125" customWidth="1"/>
    <col min="6" max="6" width="4.85546875" customWidth="1"/>
    <col min="7" max="7" width="7.42578125" style="394" customWidth="1"/>
    <col min="8" max="8" width="12.85546875" customWidth="1"/>
    <col min="9" max="9" width="11.5703125" customWidth="1"/>
    <col min="10" max="10" width="10.28515625" customWidth="1"/>
    <col min="11" max="11" width="7.42578125" customWidth="1"/>
    <col min="12" max="12" width="12.5703125" customWidth="1"/>
    <col min="13" max="13" width="10.7109375" bestFit="1" customWidth="1"/>
    <col min="17" max="17" width="10.7109375" bestFit="1" customWidth="1"/>
    <col min="18" max="18" width="16.42578125" customWidth="1"/>
    <col min="20" max="20" width="11.5703125" customWidth="1"/>
    <col min="21" max="21" width="10.28515625" customWidth="1"/>
    <col min="22" max="22" width="9" bestFit="1" customWidth="1"/>
    <col min="23" max="23" width="11.28515625" bestFit="1" customWidth="1"/>
    <col min="24" max="24" width="11.85546875" bestFit="1" customWidth="1"/>
    <col min="25" max="25" width="9.7109375" bestFit="1" customWidth="1"/>
    <col min="27" max="27" width="10.42578125" bestFit="1" customWidth="1"/>
    <col min="28" max="28" width="10.5703125" bestFit="1" customWidth="1"/>
    <col min="30" max="30" width="12.85546875" bestFit="1" customWidth="1"/>
  </cols>
  <sheetData>
    <row r="1" spans="1:30" ht="18.75" x14ac:dyDescent="0.3">
      <c r="A1" s="16" t="s">
        <v>0</v>
      </c>
      <c r="B1" s="24" t="s">
        <v>11</v>
      </c>
      <c r="C1" s="24" t="s">
        <v>121</v>
      </c>
      <c r="D1" s="24"/>
      <c r="E1" s="24"/>
      <c r="F1" s="24"/>
      <c r="H1" s="163"/>
      <c r="I1" s="163" t="s">
        <v>88</v>
      </c>
      <c r="J1" s="163" t="s">
        <v>4</v>
      </c>
      <c r="K1" s="163"/>
      <c r="L1" s="141" t="s">
        <v>87</v>
      </c>
      <c r="M1" s="135"/>
      <c r="N1" s="135"/>
      <c r="O1" s="135"/>
      <c r="P1" s="135"/>
      <c r="Q1" s="135" t="s">
        <v>99</v>
      </c>
      <c r="R1" s="135"/>
      <c r="S1" s="135"/>
      <c r="T1" s="135"/>
      <c r="U1" s="135"/>
      <c r="V1" s="135"/>
      <c r="W1" s="135"/>
      <c r="X1" s="135"/>
      <c r="Y1" s="135"/>
      <c r="AA1" s="140" t="s">
        <v>227</v>
      </c>
      <c r="AB1" s="140" t="s">
        <v>229</v>
      </c>
      <c r="AD1" t="s">
        <v>10</v>
      </c>
    </row>
    <row r="2" spans="1:30" x14ac:dyDescent="0.25">
      <c r="B2" s="41" t="s">
        <v>5</v>
      </c>
      <c r="C2" s="41" t="s">
        <v>4</v>
      </c>
      <c r="D2" s="41" t="s">
        <v>8</v>
      </c>
      <c r="E2" s="41" t="s">
        <v>10</v>
      </c>
      <c r="F2" s="41"/>
      <c r="H2" s="16"/>
      <c r="I2" s="16"/>
      <c r="J2" s="16"/>
      <c r="K2" s="16"/>
      <c r="L2" t="s">
        <v>0</v>
      </c>
      <c r="M2" s="140" t="s">
        <v>88</v>
      </c>
      <c r="N2" s="140" t="s">
        <v>89</v>
      </c>
      <c r="O2" s="140" t="s">
        <v>100</v>
      </c>
      <c r="P2" s="140" t="s">
        <v>90</v>
      </c>
      <c r="Q2" s="140" t="s">
        <v>91</v>
      </c>
      <c r="R2" s="140" t="s">
        <v>92</v>
      </c>
      <c r="S2" s="140" t="s">
        <v>93</v>
      </c>
      <c r="T2" s="140" t="s">
        <v>94</v>
      </c>
      <c r="U2" s="140" t="s">
        <v>95</v>
      </c>
      <c r="V2" s="140" t="s">
        <v>96</v>
      </c>
      <c r="W2" s="140" t="s">
        <v>97</v>
      </c>
      <c r="X2" s="140" t="s">
        <v>98</v>
      </c>
      <c r="Y2" s="140" t="s">
        <v>32</v>
      </c>
      <c r="AA2" s="140" t="s">
        <v>228</v>
      </c>
      <c r="AB2" s="140" t="s">
        <v>228</v>
      </c>
      <c r="AD2" s="146" t="s">
        <v>8</v>
      </c>
    </row>
    <row r="3" spans="1:30" x14ac:dyDescent="0.25">
      <c r="A3" s="20">
        <v>44849</v>
      </c>
      <c r="B3" s="56">
        <f t="shared" ref="B3:B8" si="0">C3*1.9835</f>
        <v>0</v>
      </c>
      <c r="C3" s="10"/>
      <c r="D3" s="56">
        <f t="shared" ref="D3:D8" si="1">B3*E3</f>
        <v>0</v>
      </c>
      <c r="E3" s="516">
        <v>7</v>
      </c>
      <c r="F3" s="56"/>
      <c r="G3" s="394" t="s">
        <v>402</v>
      </c>
      <c r="H3" s="192"/>
      <c r="I3" s="192"/>
      <c r="J3" s="192"/>
      <c r="K3" s="192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t="s">
        <v>108</v>
      </c>
    </row>
    <row r="4" spans="1:30" x14ac:dyDescent="0.25">
      <c r="A4" s="20">
        <f>A3+1</f>
        <v>44850</v>
      </c>
      <c r="B4" s="56">
        <f t="shared" si="0"/>
        <v>0</v>
      </c>
      <c r="C4" s="10">
        <f t="shared" ref="C4:C20" si="2">O4</f>
        <v>0</v>
      </c>
      <c r="D4" s="56">
        <f t="shared" si="1"/>
        <v>0</v>
      </c>
      <c r="E4" s="516">
        <v>7</v>
      </c>
      <c r="F4" s="10"/>
      <c r="H4" s="192"/>
      <c r="I4" s="192"/>
      <c r="J4" s="192"/>
      <c r="K4" s="192"/>
      <c r="M4" s="135"/>
      <c r="N4" s="135"/>
      <c r="O4" s="138">
        <f t="shared" ref="O4:O40" si="3">M4*0.002228</f>
        <v>0</v>
      </c>
      <c r="P4" s="138">
        <f t="shared" ref="P4:P9" si="4">O4*1.9835</f>
        <v>0</v>
      </c>
      <c r="Q4" s="135"/>
      <c r="R4" s="135"/>
      <c r="S4" s="135"/>
      <c r="T4" s="144"/>
      <c r="U4" s="145"/>
    </row>
    <row r="5" spans="1:30" x14ac:dyDescent="0.25">
      <c r="A5" s="20">
        <f t="shared" ref="A5:A8" si="5">A4+1</f>
        <v>44851</v>
      </c>
      <c r="B5" s="56">
        <f t="shared" si="0"/>
        <v>0</v>
      </c>
      <c r="C5" s="10">
        <f t="shared" si="2"/>
        <v>0</v>
      </c>
      <c r="D5" s="56">
        <f t="shared" si="1"/>
        <v>0</v>
      </c>
      <c r="E5" s="516">
        <v>7</v>
      </c>
      <c r="F5" s="10"/>
      <c r="H5" s="192"/>
      <c r="I5" s="192"/>
      <c r="J5" s="192"/>
      <c r="K5" s="192"/>
      <c r="M5" s="135"/>
      <c r="N5" s="135"/>
      <c r="O5" s="138">
        <f t="shared" si="3"/>
        <v>0</v>
      </c>
      <c r="P5" s="138">
        <f t="shared" si="4"/>
        <v>0</v>
      </c>
      <c r="Q5" s="135"/>
      <c r="R5" s="135"/>
      <c r="S5" s="135"/>
      <c r="T5" s="144"/>
      <c r="U5" s="145"/>
    </row>
    <row r="6" spans="1:30" x14ac:dyDescent="0.25">
      <c r="A6" s="20">
        <f t="shared" si="5"/>
        <v>44852</v>
      </c>
      <c r="B6" s="56">
        <f t="shared" si="0"/>
        <v>27.570650000000001</v>
      </c>
      <c r="C6" s="10">
        <f t="shared" si="2"/>
        <v>13.9</v>
      </c>
      <c r="D6" s="56">
        <f t="shared" si="1"/>
        <v>192.99455</v>
      </c>
      <c r="E6" s="516">
        <v>7</v>
      </c>
      <c r="F6" s="10"/>
      <c r="G6" s="394" t="s">
        <v>403</v>
      </c>
      <c r="H6" s="192"/>
      <c r="I6" s="192"/>
      <c r="J6" s="192"/>
      <c r="K6" s="192"/>
      <c r="M6" s="135"/>
      <c r="N6" s="135"/>
      <c r="O6">
        <v>13.9</v>
      </c>
      <c r="P6" s="138">
        <f t="shared" si="4"/>
        <v>27.570650000000001</v>
      </c>
      <c r="Q6" s="135"/>
      <c r="R6" s="135"/>
      <c r="S6" s="135"/>
      <c r="T6" s="144"/>
      <c r="U6" s="145"/>
    </row>
    <row r="7" spans="1:30" x14ac:dyDescent="0.25">
      <c r="A7" s="20">
        <f t="shared" si="5"/>
        <v>44853</v>
      </c>
      <c r="B7" s="56">
        <f t="shared" si="0"/>
        <v>27.570650000000001</v>
      </c>
      <c r="C7" s="10">
        <f t="shared" si="2"/>
        <v>13.9</v>
      </c>
      <c r="D7" s="56">
        <f t="shared" si="1"/>
        <v>192.99455</v>
      </c>
      <c r="E7" s="516">
        <v>7</v>
      </c>
      <c r="F7" s="10"/>
      <c r="H7" s="192"/>
      <c r="I7" s="192"/>
      <c r="J7" s="192"/>
      <c r="K7" s="192"/>
      <c r="M7" s="135"/>
      <c r="N7" s="135"/>
      <c r="O7">
        <v>13.9</v>
      </c>
      <c r="P7" s="138">
        <f t="shared" si="4"/>
        <v>27.570650000000001</v>
      </c>
      <c r="Q7" s="135"/>
      <c r="R7" s="135"/>
      <c r="S7" s="135"/>
      <c r="T7" s="144"/>
      <c r="U7" s="145"/>
    </row>
    <row r="8" spans="1:30" x14ac:dyDescent="0.25">
      <c r="A8" s="20">
        <f t="shared" si="5"/>
        <v>44854</v>
      </c>
      <c r="B8" s="56">
        <f t="shared" si="0"/>
        <v>27.570650000000001</v>
      </c>
      <c r="C8" s="10">
        <f t="shared" si="2"/>
        <v>13.9</v>
      </c>
      <c r="D8" s="56">
        <f t="shared" si="1"/>
        <v>192.99455</v>
      </c>
      <c r="E8" s="516">
        <v>7</v>
      </c>
      <c r="F8" s="10"/>
      <c r="H8" s="192"/>
      <c r="I8" s="192"/>
      <c r="J8" s="192"/>
      <c r="K8" s="192"/>
      <c r="M8" s="135"/>
      <c r="N8" s="135"/>
      <c r="O8">
        <v>13.9</v>
      </c>
      <c r="P8" s="138">
        <f t="shared" si="4"/>
        <v>27.570650000000001</v>
      </c>
      <c r="Q8" s="135"/>
      <c r="R8" s="135"/>
      <c r="S8" s="135"/>
      <c r="T8" s="144"/>
      <c r="U8" s="145"/>
    </row>
    <row r="9" spans="1:30" x14ac:dyDescent="0.25">
      <c r="A9" s="20">
        <f t="shared" ref="A9:A72" si="6">A8+1</f>
        <v>44855</v>
      </c>
      <c r="B9" s="56">
        <f t="shared" ref="B9:B74" si="7">C9*1.9835</f>
        <v>27.570650000000001</v>
      </c>
      <c r="C9" s="10">
        <f t="shared" si="2"/>
        <v>13.9</v>
      </c>
      <c r="D9" s="56">
        <f t="shared" ref="D9:D16" si="8">B9*E9</f>
        <v>192.99455</v>
      </c>
      <c r="E9" s="516">
        <v>7</v>
      </c>
      <c r="F9" s="10"/>
      <c r="H9" s="192"/>
      <c r="I9" s="192"/>
      <c r="J9" s="192"/>
      <c r="K9" s="192"/>
      <c r="M9" s="135"/>
      <c r="N9" s="135"/>
      <c r="O9">
        <v>13.9</v>
      </c>
      <c r="P9" s="138">
        <f t="shared" si="4"/>
        <v>27.570650000000001</v>
      </c>
      <c r="Q9" s="135"/>
      <c r="R9" s="135"/>
      <c r="S9" s="135"/>
      <c r="T9" s="144"/>
      <c r="U9" s="145"/>
    </row>
    <row r="10" spans="1:30" x14ac:dyDescent="0.25">
      <c r="A10" s="20">
        <f t="shared" si="6"/>
        <v>44856</v>
      </c>
      <c r="B10" s="56">
        <f t="shared" si="7"/>
        <v>27.570650000000001</v>
      </c>
      <c r="C10" s="10">
        <f t="shared" si="2"/>
        <v>13.9</v>
      </c>
      <c r="D10" s="56">
        <f t="shared" si="8"/>
        <v>192.99455</v>
      </c>
      <c r="E10" s="516">
        <v>7</v>
      </c>
      <c r="F10" s="10"/>
      <c r="H10" s="192"/>
      <c r="I10" s="192"/>
      <c r="J10" s="192"/>
      <c r="K10" s="192"/>
      <c r="M10" s="135"/>
      <c r="N10" s="716"/>
      <c r="O10">
        <v>13.9</v>
      </c>
      <c r="P10" s="138">
        <f t="shared" ref="P10:P73" si="9">O10*1.9835</f>
        <v>27.570650000000001</v>
      </c>
      <c r="Q10" s="135"/>
      <c r="R10" s="135"/>
      <c r="S10" s="135"/>
      <c r="T10" s="144"/>
      <c r="U10" s="145"/>
    </row>
    <row r="11" spans="1:30" x14ac:dyDescent="0.25">
      <c r="A11" s="20">
        <f t="shared" si="6"/>
        <v>44857</v>
      </c>
      <c r="B11" s="56">
        <f t="shared" si="7"/>
        <v>27.570650000000001</v>
      </c>
      <c r="C11" s="10">
        <f t="shared" si="2"/>
        <v>13.9</v>
      </c>
      <c r="D11" s="56">
        <f t="shared" si="8"/>
        <v>192.99455</v>
      </c>
      <c r="E11" s="516">
        <v>7</v>
      </c>
      <c r="F11" s="10"/>
      <c r="H11" s="192"/>
      <c r="I11" s="192"/>
      <c r="J11" s="192"/>
      <c r="K11" s="192"/>
      <c r="M11" s="135"/>
      <c r="N11" s="716"/>
      <c r="O11">
        <v>13.9</v>
      </c>
      <c r="P11" s="138">
        <f t="shared" si="9"/>
        <v>27.570650000000001</v>
      </c>
      <c r="Q11" s="135"/>
      <c r="R11" s="135"/>
      <c r="S11" s="135"/>
      <c r="T11" s="144"/>
      <c r="U11" s="145"/>
    </row>
    <row r="12" spans="1:30" x14ac:dyDescent="0.25">
      <c r="A12" s="20">
        <f t="shared" si="6"/>
        <v>44858</v>
      </c>
      <c r="B12" s="56">
        <f t="shared" si="7"/>
        <v>27.570650000000001</v>
      </c>
      <c r="C12" s="10">
        <f t="shared" si="2"/>
        <v>13.9</v>
      </c>
      <c r="D12" s="56">
        <f t="shared" si="8"/>
        <v>192.99455</v>
      </c>
      <c r="E12" s="516">
        <v>7</v>
      </c>
      <c r="F12" s="10"/>
      <c r="H12" s="192"/>
      <c r="I12" s="192"/>
      <c r="J12" s="192"/>
      <c r="K12" s="192"/>
      <c r="M12" s="135"/>
      <c r="N12" s="716"/>
      <c r="O12">
        <v>13.9</v>
      </c>
      <c r="P12" s="138">
        <f t="shared" si="9"/>
        <v>27.570650000000001</v>
      </c>
      <c r="Q12" s="135"/>
      <c r="R12" s="135"/>
      <c r="S12" s="135"/>
      <c r="T12" s="144"/>
      <c r="U12" s="145"/>
    </row>
    <row r="13" spans="1:30" x14ac:dyDescent="0.25">
      <c r="A13" s="20">
        <f t="shared" si="6"/>
        <v>44859</v>
      </c>
      <c r="B13" s="56">
        <f t="shared" si="7"/>
        <v>27.570650000000001</v>
      </c>
      <c r="C13" s="10">
        <f t="shared" si="2"/>
        <v>13.9</v>
      </c>
      <c r="D13" s="56">
        <f t="shared" si="8"/>
        <v>192.99455</v>
      </c>
      <c r="E13" s="516">
        <v>7</v>
      </c>
      <c r="F13" s="10"/>
      <c r="H13" s="192"/>
      <c r="I13" s="192"/>
      <c r="J13" s="192"/>
      <c r="K13" s="192"/>
      <c r="M13" s="135"/>
      <c r="N13" s="716"/>
      <c r="O13">
        <v>13.9</v>
      </c>
      <c r="P13" s="138">
        <f t="shared" si="9"/>
        <v>27.570650000000001</v>
      </c>
      <c r="Q13" s="135"/>
      <c r="R13" s="135"/>
      <c r="S13" s="135"/>
      <c r="T13" s="144"/>
      <c r="U13" s="145"/>
    </row>
    <row r="14" spans="1:30" x14ac:dyDescent="0.25">
      <c r="A14" s="20">
        <f t="shared" si="6"/>
        <v>44860</v>
      </c>
      <c r="B14" s="56">
        <f t="shared" si="7"/>
        <v>27.570650000000001</v>
      </c>
      <c r="C14" s="10">
        <f t="shared" si="2"/>
        <v>13.9</v>
      </c>
      <c r="D14" s="56">
        <f t="shared" si="8"/>
        <v>192.99455</v>
      </c>
      <c r="E14" s="516">
        <v>7</v>
      </c>
      <c r="F14" s="10"/>
      <c r="H14" s="192"/>
      <c r="I14" s="192"/>
      <c r="J14" s="192"/>
      <c r="K14" s="192"/>
      <c r="M14" s="135"/>
      <c r="N14" s="716"/>
      <c r="O14">
        <v>13.9</v>
      </c>
      <c r="P14" s="138">
        <f t="shared" si="9"/>
        <v>27.570650000000001</v>
      </c>
      <c r="Q14" s="135"/>
      <c r="R14" s="135"/>
      <c r="S14" s="135"/>
      <c r="T14" s="144"/>
      <c r="U14" s="145"/>
    </row>
    <row r="15" spans="1:30" x14ac:dyDescent="0.25">
      <c r="A15" s="20">
        <f t="shared" si="6"/>
        <v>44861</v>
      </c>
      <c r="B15" s="56">
        <f t="shared" si="7"/>
        <v>27.570650000000001</v>
      </c>
      <c r="C15" s="10">
        <f t="shared" si="2"/>
        <v>13.9</v>
      </c>
      <c r="D15" s="56">
        <f t="shared" si="8"/>
        <v>192.99455</v>
      </c>
      <c r="E15" s="516">
        <v>7</v>
      </c>
      <c r="F15" s="10"/>
      <c r="H15" s="192"/>
      <c r="I15" s="192"/>
      <c r="J15" s="192"/>
      <c r="K15" s="192"/>
      <c r="M15" s="135"/>
      <c r="N15" s="716"/>
      <c r="O15">
        <v>13.9</v>
      </c>
      <c r="P15" s="138">
        <f t="shared" si="9"/>
        <v>27.570650000000001</v>
      </c>
      <c r="Q15" s="135"/>
      <c r="R15" s="135"/>
      <c r="S15" s="135"/>
      <c r="T15" s="144"/>
      <c r="U15" s="145"/>
      <c r="V15" s="135"/>
      <c r="W15" s="135"/>
      <c r="X15" s="135"/>
      <c r="Y15" s="135"/>
    </row>
    <row r="16" spans="1:30" x14ac:dyDescent="0.25">
      <c r="A16" s="20">
        <f t="shared" si="6"/>
        <v>44862</v>
      </c>
      <c r="B16" s="56">
        <f t="shared" si="7"/>
        <v>13.686150000000001</v>
      </c>
      <c r="C16" s="10">
        <f t="shared" si="2"/>
        <v>6.9</v>
      </c>
      <c r="D16" s="56">
        <f t="shared" si="8"/>
        <v>95.803050000000013</v>
      </c>
      <c r="E16" s="516">
        <v>7</v>
      </c>
      <c r="F16" s="10"/>
      <c r="H16" s="192"/>
      <c r="I16" s="192"/>
      <c r="J16" s="192"/>
      <c r="K16" s="192"/>
      <c r="M16" s="135"/>
      <c r="N16" s="716"/>
      <c r="O16">
        <v>6.9</v>
      </c>
      <c r="P16" s="138">
        <f t="shared" si="9"/>
        <v>13.686150000000001</v>
      </c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5" x14ac:dyDescent="0.25">
      <c r="A17" s="20">
        <f t="shared" si="6"/>
        <v>44863</v>
      </c>
      <c r="B17" s="56">
        <f t="shared" si="7"/>
        <v>13.686150000000001</v>
      </c>
      <c r="C17" s="10">
        <f t="shared" si="2"/>
        <v>6.9</v>
      </c>
      <c r="D17" s="56">
        <f>B17*E17</f>
        <v>95.803050000000013</v>
      </c>
      <c r="E17" s="516">
        <v>7</v>
      </c>
      <c r="F17" s="10"/>
      <c r="H17" s="394"/>
      <c r="I17" s="394"/>
      <c r="J17" s="192"/>
      <c r="K17" s="192"/>
      <c r="M17" s="135"/>
      <c r="N17" s="716"/>
      <c r="O17">
        <v>6.9</v>
      </c>
      <c r="P17" s="138">
        <f t="shared" si="9"/>
        <v>13.686150000000001</v>
      </c>
      <c r="Q17" s="135"/>
      <c r="R17" s="135"/>
      <c r="S17" s="135"/>
      <c r="T17" s="135"/>
      <c r="U17" s="135"/>
      <c r="V17" s="135"/>
      <c r="W17" s="135"/>
      <c r="X17" s="135"/>
      <c r="Y17" s="135"/>
    </row>
    <row r="18" spans="1:25" x14ac:dyDescent="0.25">
      <c r="A18" s="20">
        <f t="shared" si="6"/>
        <v>44864</v>
      </c>
      <c r="B18" s="56">
        <f t="shared" si="7"/>
        <v>13.686150000000001</v>
      </c>
      <c r="C18" s="10">
        <f t="shared" si="2"/>
        <v>6.9</v>
      </c>
      <c r="D18" s="56">
        <f>B18*E18</f>
        <v>95.803050000000013</v>
      </c>
      <c r="E18" s="516">
        <v>7</v>
      </c>
      <c r="F18" s="10"/>
      <c r="H18" s="192"/>
      <c r="I18" s="192"/>
      <c r="J18" s="192"/>
      <c r="K18" s="192"/>
      <c r="M18" s="135"/>
      <c r="N18" s="716"/>
      <c r="O18">
        <v>6.9</v>
      </c>
      <c r="P18" s="138">
        <f t="shared" si="9"/>
        <v>13.686150000000001</v>
      </c>
      <c r="Q18" s="135"/>
      <c r="R18" s="135"/>
      <c r="S18" s="135"/>
      <c r="T18" s="135"/>
      <c r="U18" s="135"/>
      <c r="V18" s="135"/>
      <c r="W18" s="135"/>
      <c r="X18" s="135"/>
      <c r="Y18" s="135"/>
    </row>
    <row r="19" spans="1:25" x14ac:dyDescent="0.25">
      <c r="A19" s="20">
        <f t="shared" si="6"/>
        <v>44865</v>
      </c>
      <c r="B19" s="56">
        <f t="shared" si="7"/>
        <v>49.587499999999999</v>
      </c>
      <c r="C19" s="10">
        <f t="shared" si="2"/>
        <v>25</v>
      </c>
      <c r="D19" s="56">
        <f t="shared" ref="D19:D82" si="10">B19*E19</f>
        <v>347.11250000000001</v>
      </c>
      <c r="E19" s="516">
        <v>7</v>
      </c>
      <c r="F19" s="10"/>
      <c r="H19" s="192"/>
      <c r="I19" s="192"/>
      <c r="J19" s="192"/>
      <c r="K19" s="192"/>
      <c r="M19" s="135"/>
      <c r="N19" s="716"/>
      <c r="O19" s="138">
        <v>25</v>
      </c>
      <c r="P19" s="138">
        <f t="shared" si="9"/>
        <v>49.587499999999999</v>
      </c>
      <c r="Q19" s="135"/>
      <c r="R19" s="135"/>
      <c r="S19" s="135"/>
      <c r="T19" s="135"/>
      <c r="U19" s="135"/>
      <c r="V19" s="135"/>
      <c r="W19" s="135"/>
      <c r="X19" s="135"/>
      <c r="Y19" s="135"/>
    </row>
    <row r="20" spans="1:25" x14ac:dyDescent="0.25">
      <c r="A20" s="20">
        <f t="shared" si="6"/>
        <v>44866</v>
      </c>
      <c r="B20" s="56">
        <f t="shared" si="7"/>
        <v>49.587499999999999</v>
      </c>
      <c r="C20" s="10">
        <f t="shared" si="2"/>
        <v>25</v>
      </c>
      <c r="D20" s="56">
        <f t="shared" si="10"/>
        <v>347.11250000000001</v>
      </c>
      <c r="E20" s="516">
        <v>7</v>
      </c>
      <c r="F20" s="10"/>
      <c r="H20" s="192"/>
      <c r="I20" s="192"/>
      <c r="J20" s="192"/>
      <c r="K20" s="192"/>
      <c r="M20" s="135"/>
      <c r="N20" s="716"/>
      <c r="O20" s="138">
        <v>25</v>
      </c>
      <c r="P20" s="138">
        <f t="shared" si="9"/>
        <v>49.587499999999999</v>
      </c>
      <c r="Q20" s="135"/>
      <c r="R20" s="135"/>
      <c r="S20" s="135"/>
      <c r="T20" s="135"/>
      <c r="U20" s="135"/>
      <c r="V20" s="135"/>
      <c r="W20" s="135"/>
      <c r="X20" s="135"/>
      <c r="Y20" s="135"/>
    </row>
    <row r="21" spans="1:25" x14ac:dyDescent="0.25">
      <c r="A21" s="20">
        <f t="shared" si="6"/>
        <v>44867</v>
      </c>
      <c r="B21" s="56">
        <f t="shared" si="7"/>
        <v>50.817270000000001</v>
      </c>
      <c r="C21" s="10">
        <f t="shared" ref="C21:C34" si="11">O21</f>
        <v>25.62</v>
      </c>
      <c r="D21" s="56">
        <f t="shared" si="10"/>
        <v>355.72089</v>
      </c>
      <c r="E21" s="516">
        <v>7</v>
      </c>
      <c r="F21" s="10"/>
      <c r="H21" s="192"/>
      <c r="I21" s="192"/>
      <c r="J21" s="192"/>
      <c r="K21" s="192"/>
      <c r="L21" s="192"/>
      <c r="M21" s="135"/>
      <c r="N21" s="716"/>
      <c r="O21" s="138">
        <v>25.62</v>
      </c>
      <c r="P21" s="138">
        <f t="shared" si="9"/>
        <v>50.817270000000001</v>
      </c>
    </row>
    <row r="22" spans="1:25" x14ac:dyDescent="0.25">
      <c r="A22" s="20">
        <f t="shared" si="6"/>
        <v>44868</v>
      </c>
      <c r="B22" s="56">
        <f t="shared" si="7"/>
        <v>50.821237000000004</v>
      </c>
      <c r="C22" s="10">
        <f t="shared" si="11"/>
        <v>25.622</v>
      </c>
      <c r="D22" s="56">
        <f t="shared" si="10"/>
        <v>355.74865900000003</v>
      </c>
      <c r="E22" s="516">
        <v>7</v>
      </c>
      <c r="F22" s="10"/>
      <c r="H22" s="192"/>
      <c r="I22" s="192"/>
      <c r="J22" s="192"/>
      <c r="K22" s="192"/>
      <c r="L22" s="192"/>
      <c r="M22" s="716">
        <v>11500</v>
      </c>
      <c r="N22" s="716"/>
      <c r="O22" s="138">
        <f>M22*0.002228</f>
        <v>25.622</v>
      </c>
      <c r="P22" s="138">
        <f t="shared" si="9"/>
        <v>50.821237000000004</v>
      </c>
    </row>
    <row r="23" spans="1:25" x14ac:dyDescent="0.25">
      <c r="A23" s="20">
        <f t="shared" si="6"/>
        <v>44869</v>
      </c>
      <c r="B23" s="56">
        <f t="shared" si="7"/>
        <v>53.030856</v>
      </c>
      <c r="C23" s="10">
        <f t="shared" si="11"/>
        <v>26.736000000000001</v>
      </c>
      <c r="D23" s="56">
        <f t="shared" si="10"/>
        <v>371.21599200000003</v>
      </c>
      <c r="E23" s="516">
        <v>7</v>
      </c>
      <c r="F23" s="10"/>
      <c r="H23" s="192"/>
      <c r="I23" s="192"/>
      <c r="J23" s="192"/>
      <c r="K23" s="192"/>
      <c r="L23" s="192"/>
      <c r="M23" s="135">
        <v>12000</v>
      </c>
      <c r="N23" s="716"/>
      <c r="O23" s="138">
        <f t="shared" si="3"/>
        <v>26.736000000000001</v>
      </c>
      <c r="P23" s="138">
        <f t="shared" si="9"/>
        <v>53.030856</v>
      </c>
    </row>
    <row r="24" spans="1:25" x14ac:dyDescent="0.25">
      <c r="A24" s="20">
        <f t="shared" si="6"/>
        <v>44870</v>
      </c>
      <c r="B24" s="56">
        <f t="shared" si="7"/>
        <v>66.288570000000007</v>
      </c>
      <c r="C24" s="10">
        <f t="shared" si="11"/>
        <v>33.42</v>
      </c>
      <c r="D24" s="56">
        <f t="shared" si="10"/>
        <v>464.01999000000006</v>
      </c>
      <c r="E24" s="516">
        <v>7</v>
      </c>
      <c r="F24" s="10"/>
      <c r="H24" s="192"/>
      <c r="I24" s="192"/>
      <c r="J24" s="192"/>
      <c r="L24" s="192"/>
      <c r="M24" s="135">
        <v>15000</v>
      </c>
      <c r="N24" s="716"/>
      <c r="O24" s="138">
        <f>M24*0.002228</f>
        <v>33.42</v>
      </c>
      <c r="P24" s="138">
        <f t="shared" si="9"/>
        <v>66.288570000000007</v>
      </c>
    </row>
    <row r="25" spans="1:25" x14ac:dyDescent="0.25">
      <c r="A25" s="20">
        <f t="shared" si="6"/>
        <v>44871</v>
      </c>
      <c r="B25" s="56">
        <f t="shared" si="7"/>
        <v>66.288570000000007</v>
      </c>
      <c r="C25" s="10">
        <f t="shared" si="11"/>
        <v>33.42</v>
      </c>
      <c r="D25" s="56">
        <f t="shared" si="10"/>
        <v>464.01999000000006</v>
      </c>
      <c r="E25" s="516">
        <v>7</v>
      </c>
      <c r="F25" s="10"/>
      <c r="H25" s="192"/>
      <c r="I25" s="192"/>
      <c r="J25" s="192"/>
      <c r="L25" s="192"/>
      <c r="M25" s="135">
        <v>15000</v>
      </c>
      <c r="N25" s="716"/>
      <c r="O25" s="138">
        <f>M25*0.002228</f>
        <v>33.42</v>
      </c>
      <c r="P25" s="138">
        <f t="shared" si="9"/>
        <v>66.288570000000007</v>
      </c>
    </row>
    <row r="26" spans="1:25" x14ac:dyDescent="0.25">
      <c r="A26" s="20">
        <f t="shared" si="6"/>
        <v>44872</v>
      </c>
      <c r="B26" s="56">
        <f t="shared" si="7"/>
        <v>110.48094999999999</v>
      </c>
      <c r="C26" s="10">
        <f t="shared" si="11"/>
        <v>55.699999999999996</v>
      </c>
      <c r="D26" s="56">
        <f t="shared" si="10"/>
        <v>773.36664999999994</v>
      </c>
      <c r="E26" s="516">
        <v>7</v>
      </c>
      <c r="F26" s="10"/>
      <c r="H26" s="192"/>
      <c r="I26" s="192"/>
      <c r="J26" s="192"/>
      <c r="L26" t="s">
        <v>411</v>
      </c>
      <c r="M26" s="135">
        <v>25000</v>
      </c>
      <c r="N26" s="716"/>
      <c r="O26" s="138">
        <f>M26*0.002228</f>
        <v>55.699999999999996</v>
      </c>
      <c r="P26" s="138">
        <f t="shared" si="9"/>
        <v>110.48094999999999</v>
      </c>
    </row>
    <row r="27" spans="1:25" x14ac:dyDescent="0.25">
      <c r="A27" s="20">
        <f t="shared" si="6"/>
        <v>44873</v>
      </c>
      <c r="B27" s="56">
        <f t="shared" si="7"/>
        <v>110.48094999999999</v>
      </c>
      <c r="C27" s="10">
        <f t="shared" si="11"/>
        <v>55.699999999999996</v>
      </c>
      <c r="D27" s="56">
        <f t="shared" si="10"/>
        <v>773.36664999999994</v>
      </c>
      <c r="E27" s="516">
        <v>7</v>
      </c>
      <c r="F27" s="10"/>
      <c r="H27" s="192"/>
      <c r="I27" s="192"/>
      <c r="J27" s="192"/>
      <c r="K27" s="192"/>
      <c r="L27" s="192"/>
      <c r="M27" s="135">
        <v>25000</v>
      </c>
      <c r="N27" s="716"/>
      <c r="O27" s="138">
        <f t="shared" si="3"/>
        <v>55.699999999999996</v>
      </c>
      <c r="P27" s="138">
        <f t="shared" si="9"/>
        <v>110.48094999999999</v>
      </c>
    </row>
    <row r="28" spans="1:25" x14ac:dyDescent="0.25">
      <c r="A28" s="20">
        <f t="shared" si="6"/>
        <v>44874</v>
      </c>
      <c r="B28" s="56">
        <f t="shared" si="7"/>
        <v>110.48094999999999</v>
      </c>
      <c r="C28" s="56">
        <f t="shared" si="11"/>
        <v>55.699999999999996</v>
      </c>
      <c r="D28" s="56">
        <f t="shared" si="10"/>
        <v>773.36664999999994</v>
      </c>
      <c r="E28" s="516">
        <v>7</v>
      </c>
      <c r="F28" s="10"/>
      <c r="H28" s="192"/>
      <c r="I28" s="192"/>
      <c r="J28" s="192"/>
      <c r="K28" s="192"/>
      <c r="L28" s="192"/>
      <c r="M28" s="684">
        <v>25000</v>
      </c>
      <c r="N28" s="716"/>
      <c r="O28" s="138">
        <f t="shared" si="3"/>
        <v>55.699999999999996</v>
      </c>
      <c r="P28" s="138">
        <f t="shared" si="9"/>
        <v>110.48094999999999</v>
      </c>
    </row>
    <row r="29" spans="1:25" x14ac:dyDescent="0.25">
      <c r="A29" s="20">
        <f t="shared" si="6"/>
        <v>44875</v>
      </c>
      <c r="B29" s="56">
        <f t="shared" si="7"/>
        <v>114.900188</v>
      </c>
      <c r="C29" s="56">
        <f t="shared" si="11"/>
        <v>57.927999999999997</v>
      </c>
      <c r="D29" s="56">
        <f t="shared" si="10"/>
        <v>804.30131600000004</v>
      </c>
      <c r="E29" s="516">
        <v>7</v>
      </c>
      <c r="F29" s="10"/>
      <c r="H29" s="192"/>
      <c r="I29" s="192"/>
      <c r="J29" s="192"/>
      <c r="K29" s="192"/>
      <c r="L29" s="192"/>
      <c r="M29" s="684">
        <v>26000</v>
      </c>
      <c r="N29" s="716"/>
      <c r="O29" s="138">
        <f t="shared" si="3"/>
        <v>57.927999999999997</v>
      </c>
      <c r="P29" s="138">
        <f t="shared" si="9"/>
        <v>114.900188</v>
      </c>
    </row>
    <row r="30" spans="1:25" x14ac:dyDescent="0.25">
      <c r="A30" s="20">
        <f t="shared" si="6"/>
        <v>44876</v>
      </c>
      <c r="B30" s="56">
        <f t="shared" si="7"/>
        <v>119.31942600000001</v>
      </c>
      <c r="C30" s="56">
        <f t="shared" si="11"/>
        <v>60.155999999999999</v>
      </c>
      <c r="D30" s="56">
        <f t="shared" si="10"/>
        <v>835.23598200000004</v>
      </c>
      <c r="E30" s="516">
        <v>7</v>
      </c>
      <c r="F30" s="10"/>
      <c r="H30" s="192"/>
      <c r="I30" s="192"/>
      <c r="J30" s="192"/>
      <c r="K30" s="192"/>
      <c r="M30" s="684">
        <v>27000</v>
      </c>
      <c r="N30" s="716"/>
      <c r="O30" s="138">
        <f t="shared" si="3"/>
        <v>60.155999999999999</v>
      </c>
      <c r="P30" s="138">
        <f t="shared" si="9"/>
        <v>119.31942600000001</v>
      </c>
    </row>
    <row r="31" spans="1:25" x14ac:dyDescent="0.25">
      <c r="A31" s="20">
        <f t="shared" si="6"/>
        <v>44877</v>
      </c>
      <c r="B31" s="56">
        <f t="shared" si="7"/>
        <v>119.31942600000001</v>
      </c>
      <c r="C31" s="56">
        <f t="shared" si="11"/>
        <v>60.155999999999999</v>
      </c>
      <c r="D31" s="56">
        <f t="shared" si="10"/>
        <v>835.23598200000004</v>
      </c>
      <c r="E31" s="516">
        <v>7</v>
      </c>
      <c r="F31" s="10"/>
      <c r="H31" s="192"/>
      <c r="I31" s="192"/>
      <c r="J31" s="192"/>
      <c r="K31" s="192"/>
      <c r="M31" s="684">
        <v>27000</v>
      </c>
      <c r="N31" s="716"/>
      <c r="O31" s="138">
        <f t="shared" si="3"/>
        <v>60.155999999999999</v>
      </c>
      <c r="P31" s="138">
        <f t="shared" si="9"/>
        <v>119.31942600000001</v>
      </c>
    </row>
    <row r="32" spans="1:25" x14ac:dyDescent="0.25">
      <c r="A32" s="20">
        <f t="shared" si="6"/>
        <v>44878</v>
      </c>
      <c r="B32" s="56">
        <f t="shared" si="7"/>
        <v>119.31942600000001</v>
      </c>
      <c r="C32" s="56">
        <f t="shared" si="11"/>
        <v>60.155999999999999</v>
      </c>
      <c r="D32" s="56">
        <f t="shared" si="10"/>
        <v>835.23598200000004</v>
      </c>
      <c r="E32" s="516">
        <v>7</v>
      </c>
      <c r="F32" s="10"/>
      <c r="H32" s="192"/>
      <c r="I32" s="192"/>
      <c r="J32" s="192"/>
      <c r="K32" s="192"/>
      <c r="M32" s="684">
        <v>27000</v>
      </c>
      <c r="N32" s="716"/>
      <c r="O32" s="138">
        <f t="shared" si="3"/>
        <v>60.155999999999999</v>
      </c>
      <c r="P32" s="138">
        <f t="shared" si="9"/>
        <v>119.31942600000001</v>
      </c>
    </row>
    <row r="33" spans="1:16" x14ac:dyDescent="0.25">
      <c r="A33" s="20">
        <f t="shared" si="6"/>
        <v>44879</v>
      </c>
      <c r="B33" s="56">
        <f t="shared" si="7"/>
        <v>0</v>
      </c>
      <c r="C33" s="56">
        <f t="shared" si="11"/>
        <v>0</v>
      </c>
      <c r="D33" s="56">
        <f t="shared" si="10"/>
        <v>0</v>
      </c>
      <c r="E33" s="516">
        <v>7</v>
      </c>
      <c r="F33" s="10"/>
      <c r="H33" s="192"/>
      <c r="I33" s="192"/>
      <c r="J33" s="192"/>
      <c r="K33" s="192"/>
      <c r="M33" s="684"/>
      <c r="N33" s="716"/>
      <c r="O33" s="138">
        <f t="shared" si="3"/>
        <v>0</v>
      </c>
      <c r="P33" s="138">
        <f t="shared" si="9"/>
        <v>0</v>
      </c>
    </row>
    <row r="34" spans="1:16" x14ac:dyDescent="0.25">
      <c r="A34" s="20">
        <f t="shared" si="6"/>
        <v>44880</v>
      </c>
      <c r="B34" s="56">
        <f t="shared" si="7"/>
        <v>0</v>
      </c>
      <c r="C34" s="56">
        <f t="shared" si="11"/>
        <v>0</v>
      </c>
      <c r="D34" s="56">
        <f t="shared" si="10"/>
        <v>0</v>
      </c>
      <c r="E34" s="516">
        <v>7</v>
      </c>
      <c r="F34" s="10"/>
      <c r="H34" s="192"/>
      <c r="I34" s="192"/>
      <c r="J34" s="192"/>
      <c r="K34" s="192"/>
      <c r="M34" s="684"/>
      <c r="N34" s="716"/>
      <c r="O34" s="138">
        <f t="shared" si="3"/>
        <v>0</v>
      </c>
      <c r="P34" s="138">
        <f t="shared" si="9"/>
        <v>0</v>
      </c>
    </row>
    <row r="35" spans="1:16" x14ac:dyDescent="0.25">
      <c r="A35" s="20">
        <f t="shared" si="6"/>
        <v>44881</v>
      </c>
      <c r="B35" s="56">
        <f t="shared" si="7"/>
        <v>0</v>
      </c>
      <c r="C35" s="56">
        <f t="shared" ref="C35:C81" si="12">O35</f>
        <v>0</v>
      </c>
      <c r="D35" s="56">
        <f t="shared" si="10"/>
        <v>0</v>
      </c>
      <c r="E35" s="516">
        <v>10</v>
      </c>
      <c r="F35" s="10"/>
      <c r="H35" s="192"/>
      <c r="I35" s="192"/>
      <c r="J35" s="192"/>
      <c r="K35" s="192"/>
      <c r="M35" s="684"/>
      <c r="N35" s="716"/>
      <c r="O35" s="138">
        <f t="shared" si="3"/>
        <v>0</v>
      </c>
      <c r="P35" s="138">
        <f t="shared" si="9"/>
        <v>0</v>
      </c>
    </row>
    <row r="36" spans="1:16" x14ac:dyDescent="0.25">
      <c r="A36" s="20">
        <f t="shared" si="6"/>
        <v>44882</v>
      </c>
      <c r="B36" s="56">
        <f t="shared" si="7"/>
        <v>0</v>
      </c>
      <c r="C36" s="56">
        <f t="shared" si="12"/>
        <v>0</v>
      </c>
      <c r="D36" s="56">
        <f t="shared" si="10"/>
        <v>0</v>
      </c>
      <c r="E36" s="516">
        <v>10</v>
      </c>
      <c r="F36" s="10"/>
      <c r="H36" s="192"/>
      <c r="I36" s="192"/>
      <c r="J36" s="192"/>
      <c r="K36" s="192"/>
      <c r="M36" s="684"/>
      <c r="N36" s="716"/>
      <c r="O36" s="138">
        <f t="shared" si="3"/>
        <v>0</v>
      </c>
      <c r="P36" s="138">
        <f t="shared" si="9"/>
        <v>0</v>
      </c>
    </row>
    <row r="37" spans="1:16" x14ac:dyDescent="0.25">
      <c r="A37" s="20">
        <f t="shared" si="6"/>
        <v>44883</v>
      </c>
      <c r="B37" s="56">
        <f t="shared" si="7"/>
        <v>0</v>
      </c>
      <c r="C37" s="56">
        <f t="shared" si="12"/>
        <v>0</v>
      </c>
      <c r="D37" s="56">
        <f t="shared" si="10"/>
        <v>0</v>
      </c>
      <c r="E37" s="516">
        <v>10</v>
      </c>
      <c r="F37" s="10"/>
      <c r="H37" s="192"/>
      <c r="I37" s="192"/>
      <c r="J37" s="192"/>
      <c r="K37" s="192"/>
      <c r="M37" s="684"/>
      <c r="N37" s="716"/>
      <c r="O37" s="138">
        <f t="shared" si="3"/>
        <v>0</v>
      </c>
      <c r="P37" s="138">
        <f t="shared" si="9"/>
        <v>0</v>
      </c>
    </row>
    <row r="38" spans="1:16" x14ac:dyDescent="0.25">
      <c r="A38" s="20">
        <f t="shared" si="6"/>
        <v>44884</v>
      </c>
      <c r="B38" s="56">
        <f t="shared" si="7"/>
        <v>0</v>
      </c>
      <c r="C38" s="56">
        <f t="shared" si="12"/>
        <v>0</v>
      </c>
      <c r="D38" s="56">
        <f t="shared" si="10"/>
        <v>0</v>
      </c>
      <c r="E38" s="516">
        <v>10</v>
      </c>
      <c r="F38" s="10"/>
      <c r="H38" s="192"/>
      <c r="I38" s="192"/>
      <c r="J38" s="192"/>
      <c r="K38" s="192"/>
      <c r="M38" s="684"/>
      <c r="N38" s="716"/>
      <c r="O38" s="138">
        <f t="shared" si="3"/>
        <v>0</v>
      </c>
      <c r="P38" s="138">
        <f t="shared" si="9"/>
        <v>0</v>
      </c>
    </row>
    <row r="39" spans="1:16" x14ac:dyDescent="0.25">
      <c r="A39" s="20">
        <f t="shared" si="6"/>
        <v>44885</v>
      </c>
      <c r="B39" s="56">
        <f t="shared" si="7"/>
        <v>0</v>
      </c>
      <c r="C39" s="56">
        <f t="shared" si="12"/>
        <v>0</v>
      </c>
      <c r="D39" s="56">
        <f t="shared" si="10"/>
        <v>0</v>
      </c>
      <c r="E39" s="516">
        <v>10</v>
      </c>
      <c r="F39" s="10"/>
      <c r="H39" s="192"/>
      <c r="I39" s="192"/>
      <c r="J39" s="192"/>
      <c r="K39" s="192"/>
      <c r="M39" s="684"/>
      <c r="N39" s="716"/>
      <c r="O39" s="138">
        <f t="shared" si="3"/>
        <v>0</v>
      </c>
      <c r="P39" s="138">
        <f t="shared" si="9"/>
        <v>0</v>
      </c>
    </row>
    <row r="40" spans="1:16" x14ac:dyDescent="0.25">
      <c r="A40" s="20">
        <f t="shared" si="6"/>
        <v>44886</v>
      </c>
      <c r="B40" s="56">
        <f t="shared" si="7"/>
        <v>0</v>
      </c>
      <c r="C40" s="56">
        <f t="shared" si="12"/>
        <v>0</v>
      </c>
      <c r="D40" s="56">
        <f t="shared" si="10"/>
        <v>0</v>
      </c>
      <c r="E40" s="516">
        <v>10</v>
      </c>
      <c r="F40" s="10"/>
      <c r="H40" s="192"/>
      <c r="I40" s="192"/>
      <c r="J40" s="192"/>
      <c r="K40" s="192"/>
      <c r="M40" s="684"/>
      <c r="N40" s="716"/>
      <c r="O40" s="138">
        <f t="shared" si="3"/>
        <v>0</v>
      </c>
      <c r="P40" s="138">
        <f t="shared" si="9"/>
        <v>0</v>
      </c>
    </row>
    <row r="41" spans="1:16" x14ac:dyDescent="0.25">
      <c r="A41" s="20">
        <f t="shared" si="6"/>
        <v>44887</v>
      </c>
      <c r="B41" s="56">
        <f t="shared" si="7"/>
        <v>0</v>
      </c>
      <c r="C41" s="56">
        <f t="shared" si="12"/>
        <v>0</v>
      </c>
      <c r="D41" s="56">
        <f t="shared" si="10"/>
        <v>0</v>
      </c>
      <c r="E41" s="516">
        <v>10</v>
      </c>
      <c r="F41" s="10"/>
      <c r="H41" s="192"/>
      <c r="I41" s="192"/>
      <c r="J41" s="192"/>
      <c r="K41" s="192"/>
      <c r="M41" s="684"/>
      <c r="N41" s="716"/>
      <c r="O41" s="138">
        <f t="shared" ref="O41:O79" si="13">M41*0.002228</f>
        <v>0</v>
      </c>
      <c r="P41" s="138">
        <f t="shared" si="9"/>
        <v>0</v>
      </c>
    </row>
    <row r="42" spans="1:16" x14ac:dyDescent="0.25">
      <c r="A42" s="20">
        <f t="shared" si="6"/>
        <v>44888</v>
      </c>
      <c r="B42" s="56">
        <f t="shared" si="7"/>
        <v>0</v>
      </c>
      <c r="C42" s="56">
        <f t="shared" si="12"/>
        <v>0</v>
      </c>
      <c r="D42" s="56">
        <f t="shared" si="10"/>
        <v>0</v>
      </c>
      <c r="E42" s="516">
        <v>10</v>
      </c>
      <c r="F42" s="10"/>
      <c r="H42" s="192"/>
      <c r="I42" s="192"/>
      <c r="J42" s="192"/>
      <c r="K42" s="192"/>
      <c r="M42" s="684"/>
      <c r="N42" s="716"/>
      <c r="O42" s="138">
        <f t="shared" si="13"/>
        <v>0</v>
      </c>
      <c r="P42" s="138">
        <f t="shared" si="9"/>
        <v>0</v>
      </c>
    </row>
    <row r="43" spans="1:16" x14ac:dyDescent="0.25">
      <c r="A43" s="20">
        <f t="shared" si="6"/>
        <v>44889</v>
      </c>
      <c r="B43" s="56">
        <f t="shared" si="7"/>
        <v>0</v>
      </c>
      <c r="C43" s="56">
        <f t="shared" si="12"/>
        <v>0</v>
      </c>
      <c r="D43" s="56">
        <f t="shared" si="10"/>
        <v>0</v>
      </c>
      <c r="E43" s="516">
        <v>10</v>
      </c>
      <c r="F43" s="10"/>
      <c r="H43" s="192"/>
      <c r="I43" s="192"/>
      <c r="J43" s="192"/>
      <c r="K43" s="192"/>
      <c r="M43" s="684"/>
      <c r="N43" s="716"/>
      <c r="O43" s="138">
        <f t="shared" si="13"/>
        <v>0</v>
      </c>
      <c r="P43" s="138">
        <f t="shared" si="9"/>
        <v>0</v>
      </c>
    </row>
    <row r="44" spans="1:16" x14ac:dyDescent="0.25">
      <c r="A44" s="20">
        <f t="shared" si="6"/>
        <v>44890</v>
      </c>
      <c r="B44" s="56">
        <f t="shared" si="7"/>
        <v>0</v>
      </c>
      <c r="C44" s="56">
        <f t="shared" si="12"/>
        <v>0</v>
      </c>
      <c r="D44" s="56">
        <f t="shared" si="10"/>
        <v>0</v>
      </c>
      <c r="E44" s="516">
        <v>10</v>
      </c>
      <c r="F44" s="10"/>
      <c r="H44" s="192"/>
      <c r="I44" s="192"/>
      <c r="J44" s="192"/>
      <c r="K44" s="192"/>
      <c r="M44" s="684"/>
      <c r="N44" s="716"/>
      <c r="O44" s="138">
        <f t="shared" si="13"/>
        <v>0</v>
      </c>
      <c r="P44" s="138">
        <f t="shared" si="9"/>
        <v>0</v>
      </c>
    </row>
    <row r="45" spans="1:16" x14ac:dyDescent="0.25">
      <c r="A45" s="20">
        <f t="shared" si="6"/>
        <v>44891</v>
      </c>
      <c r="B45" s="56">
        <f t="shared" si="7"/>
        <v>0</v>
      </c>
      <c r="C45" s="56">
        <f t="shared" si="12"/>
        <v>0</v>
      </c>
      <c r="D45" s="56">
        <f t="shared" si="10"/>
        <v>0</v>
      </c>
      <c r="E45" s="516">
        <v>10</v>
      </c>
      <c r="F45" s="10"/>
      <c r="H45" s="192"/>
      <c r="I45" s="192"/>
      <c r="J45" s="192"/>
      <c r="K45" s="192"/>
      <c r="M45" s="684"/>
      <c r="N45" s="716"/>
      <c r="O45" s="138">
        <f t="shared" si="13"/>
        <v>0</v>
      </c>
      <c r="P45" s="138">
        <f t="shared" si="9"/>
        <v>0</v>
      </c>
    </row>
    <row r="46" spans="1:16" x14ac:dyDescent="0.25">
      <c r="A46" s="20">
        <f t="shared" si="6"/>
        <v>44892</v>
      </c>
      <c r="B46" s="56">
        <f t="shared" si="7"/>
        <v>0</v>
      </c>
      <c r="C46" s="56">
        <f t="shared" si="12"/>
        <v>0</v>
      </c>
      <c r="D46" s="56">
        <f t="shared" si="10"/>
        <v>0</v>
      </c>
      <c r="E46" s="516">
        <v>10</v>
      </c>
      <c r="F46" s="10"/>
      <c r="H46" s="192"/>
      <c r="I46" s="192"/>
      <c r="J46" s="192"/>
      <c r="K46" s="192"/>
      <c r="M46" s="684"/>
      <c r="N46" s="716"/>
      <c r="O46" s="138">
        <f t="shared" si="13"/>
        <v>0</v>
      </c>
      <c r="P46" s="138">
        <f t="shared" si="9"/>
        <v>0</v>
      </c>
    </row>
    <row r="47" spans="1:16" x14ac:dyDescent="0.25">
      <c r="A47" s="20">
        <f t="shared" si="6"/>
        <v>44893</v>
      </c>
      <c r="B47" s="56">
        <f t="shared" si="7"/>
        <v>0</v>
      </c>
      <c r="C47" s="56">
        <f t="shared" si="12"/>
        <v>0</v>
      </c>
      <c r="D47" s="56">
        <f t="shared" si="10"/>
        <v>0</v>
      </c>
      <c r="E47" s="516">
        <v>10</v>
      </c>
      <c r="F47" s="10"/>
      <c r="H47" s="192"/>
      <c r="I47" s="192"/>
      <c r="J47" s="192"/>
      <c r="K47" s="192"/>
      <c r="M47" s="684"/>
      <c r="N47" s="716"/>
      <c r="O47" s="138">
        <f t="shared" si="13"/>
        <v>0</v>
      </c>
      <c r="P47" s="138">
        <f t="shared" si="9"/>
        <v>0</v>
      </c>
    </row>
    <row r="48" spans="1:16" x14ac:dyDescent="0.25">
      <c r="A48" s="20">
        <f t="shared" si="6"/>
        <v>44894</v>
      </c>
      <c r="B48" s="56">
        <f t="shared" si="7"/>
        <v>0</v>
      </c>
      <c r="C48" s="56">
        <f t="shared" si="12"/>
        <v>0</v>
      </c>
      <c r="D48" s="56">
        <f t="shared" si="10"/>
        <v>0</v>
      </c>
      <c r="E48" s="516">
        <v>10</v>
      </c>
      <c r="F48" s="10"/>
      <c r="H48" s="192"/>
      <c r="I48" s="192"/>
      <c r="J48" s="192"/>
      <c r="K48" s="192"/>
      <c r="M48" s="684"/>
      <c r="N48" s="716"/>
      <c r="O48" s="138">
        <f t="shared" si="13"/>
        <v>0</v>
      </c>
      <c r="P48" s="138">
        <f t="shared" si="9"/>
        <v>0</v>
      </c>
    </row>
    <row r="49" spans="1:16" x14ac:dyDescent="0.25">
      <c r="A49" s="20">
        <f t="shared" si="6"/>
        <v>44895</v>
      </c>
      <c r="B49" s="56">
        <f t="shared" si="7"/>
        <v>0</v>
      </c>
      <c r="C49" s="56">
        <f t="shared" si="12"/>
        <v>0</v>
      </c>
      <c r="D49" s="56">
        <f t="shared" si="10"/>
        <v>0</v>
      </c>
      <c r="E49" s="516">
        <v>10</v>
      </c>
      <c r="F49" s="10"/>
      <c r="H49" s="192"/>
      <c r="I49" s="192"/>
      <c r="J49" s="192"/>
      <c r="K49" s="192"/>
      <c r="M49" s="684"/>
      <c r="N49" s="716"/>
      <c r="O49" s="138">
        <f t="shared" si="13"/>
        <v>0</v>
      </c>
      <c r="P49" s="138">
        <f t="shared" si="9"/>
        <v>0</v>
      </c>
    </row>
    <row r="50" spans="1:16" x14ac:dyDescent="0.25">
      <c r="A50" s="20">
        <f t="shared" si="6"/>
        <v>44896</v>
      </c>
      <c r="B50" s="56">
        <f t="shared" si="7"/>
        <v>0</v>
      </c>
      <c r="C50" s="56">
        <f t="shared" si="12"/>
        <v>0</v>
      </c>
      <c r="D50" s="56">
        <f t="shared" si="10"/>
        <v>0</v>
      </c>
      <c r="E50" s="516">
        <v>10</v>
      </c>
      <c r="F50" s="10"/>
      <c r="H50" s="192"/>
      <c r="I50" s="192"/>
      <c r="J50" s="192"/>
      <c r="K50" s="192"/>
      <c r="M50" s="684"/>
      <c r="N50" s="716"/>
      <c r="O50" s="138">
        <f t="shared" si="13"/>
        <v>0</v>
      </c>
      <c r="P50" s="138">
        <f t="shared" si="9"/>
        <v>0</v>
      </c>
    </row>
    <row r="51" spans="1:16" x14ac:dyDescent="0.25">
      <c r="A51" s="20">
        <f t="shared" si="6"/>
        <v>44897</v>
      </c>
      <c r="B51" s="56">
        <f t="shared" si="7"/>
        <v>0</v>
      </c>
      <c r="C51" s="56">
        <f t="shared" si="12"/>
        <v>0</v>
      </c>
      <c r="D51" s="56">
        <f t="shared" si="10"/>
        <v>0</v>
      </c>
      <c r="E51" s="516">
        <v>10</v>
      </c>
      <c r="F51" s="10"/>
      <c r="J51" s="192"/>
      <c r="K51" s="192"/>
      <c r="M51" s="684"/>
      <c r="N51" s="716"/>
      <c r="O51" s="138">
        <f t="shared" si="13"/>
        <v>0</v>
      </c>
      <c r="P51" s="138">
        <f t="shared" si="9"/>
        <v>0</v>
      </c>
    </row>
    <row r="52" spans="1:16" x14ac:dyDescent="0.25">
      <c r="A52" s="20">
        <f t="shared" si="6"/>
        <v>44898</v>
      </c>
      <c r="B52" s="56">
        <f t="shared" si="7"/>
        <v>0</v>
      </c>
      <c r="C52" s="56">
        <f t="shared" si="12"/>
        <v>0</v>
      </c>
      <c r="D52" s="56">
        <f t="shared" si="10"/>
        <v>0</v>
      </c>
      <c r="E52" s="516">
        <v>10</v>
      </c>
      <c r="F52" s="10"/>
      <c r="H52" s="192"/>
      <c r="I52" s="192"/>
      <c r="J52" s="192"/>
      <c r="K52" s="192"/>
      <c r="M52" s="684"/>
      <c r="N52" s="716"/>
      <c r="O52" s="138">
        <f t="shared" si="13"/>
        <v>0</v>
      </c>
      <c r="P52" s="138">
        <f t="shared" si="9"/>
        <v>0</v>
      </c>
    </row>
    <row r="53" spans="1:16" x14ac:dyDescent="0.25">
      <c r="A53" s="20">
        <f t="shared" si="6"/>
        <v>44899</v>
      </c>
      <c r="B53" s="56">
        <f t="shared" si="7"/>
        <v>0</v>
      </c>
      <c r="C53" s="56">
        <f t="shared" si="12"/>
        <v>0</v>
      </c>
      <c r="D53" s="56">
        <f t="shared" si="10"/>
        <v>0</v>
      </c>
      <c r="E53" s="516">
        <v>10</v>
      </c>
      <c r="F53" s="10"/>
      <c r="H53" s="192"/>
      <c r="I53" s="192"/>
      <c r="J53" s="192"/>
      <c r="K53" s="192"/>
      <c r="M53" s="684"/>
      <c r="N53" s="716"/>
      <c r="O53" s="138">
        <f t="shared" si="13"/>
        <v>0</v>
      </c>
      <c r="P53" s="138">
        <f t="shared" si="9"/>
        <v>0</v>
      </c>
    </row>
    <row r="54" spans="1:16" x14ac:dyDescent="0.25">
      <c r="A54" s="20">
        <f t="shared" si="6"/>
        <v>44900</v>
      </c>
      <c r="B54" s="56">
        <f t="shared" si="7"/>
        <v>0</v>
      </c>
      <c r="C54" s="56">
        <f t="shared" si="12"/>
        <v>0</v>
      </c>
      <c r="D54" s="56">
        <f t="shared" si="10"/>
        <v>0</v>
      </c>
      <c r="E54" s="516">
        <v>10</v>
      </c>
      <c r="F54" s="10"/>
      <c r="H54" s="192"/>
      <c r="I54" s="192"/>
      <c r="J54" s="192"/>
      <c r="K54" s="192"/>
      <c r="M54" s="684"/>
      <c r="N54" s="716"/>
      <c r="O54" s="138">
        <f t="shared" si="13"/>
        <v>0</v>
      </c>
      <c r="P54" s="138">
        <f t="shared" si="9"/>
        <v>0</v>
      </c>
    </row>
    <row r="55" spans="1:16" x14ac:dyDescent="0.25">
      <c r="A55" s="20">
        <f t="shared" si="6"/>
        <v>44901</v>
      </c>
      <c r="B55" s="56">
        <f t="shared" si="7"/>
        <v>0</v>
      </c>
      <c r="C55" s="56">
        <f t="shared" si="12"/>
        <v>0</v>
      </c>
      <c r="D55" s="56">
        <f t="shared" si="10"/>
        <v>0</v>
      </c>
      <c r="E55" s="516">
        <v>10</v>
      </c>
      <c r="F55" s="10"/>
      <c r="H55" s="192"/>
      <c r="I55" s="192"/>
      <c r="J55" s="192"/>
      <c r="K55" s="192"/>
      <c r="M55" s="684"/>
      <c r="N55" s="716"/>
      <c r="O55" s="138">
        <f t="shared" si="13"/>
        <v>0</v>
      </c>
      <c r="P55" s="138">
        <f t="shared" si="9"/>
        <v>0</v>
      </c>
    </row>
    <row r="56" spans="1:16" x14ac:dyDescent="0.25">
      <c r="A56" s="20">
        <f t="shared" si="6"/>
        <v>44902</v>
      </c>
      <c r="B56" s="56">
        <f t="shared" si="7"/>
        <v>0</v>
      </c>
      <c r="C56" s="56">
        <f t="shared" si="12"/>
        <v>0</v>
      </c>
      <c r="D56" s="56">
        <f t="shared" si="10"/>
        <v>0</v>
      </c>
      <c r="E56" s="516">
        <v>10</v>
      </c>
      <c r="F56" s="10"/>
      <c r="H56" s="192"/>
      <c r="I56" s="192"/>
      <c r="J56" s="192"/>
      <c r="K56" s="192"/>
      <c r="M56" s="684"/>
      <c r="N56" s="716"/>
      <c r="O56" s="138">
        <f t="shared" si="13"/>
        <v>0</v>
      </c>
      <c r="P56" s="138">
        <f t="shared" si="9"/>
        <v>0</v>
      </c>
    </row>
    <row r="57" spans="1:16" x14ac:dyDescent="0.25">
      <c r="A57" s="20">
        <f t="shared" si="6"/>
        <v>44903</v>
      </c>
      <c r="B57" s="56">
        <f t="shared" si="7"/>
        <v>0</v>
      </c>
      <c r="C57" s="56">
        <f t="shared" si="12"/>
        <v>0</v>
      </c>
      <c r="D57" s="56">
        <f t="shared" si="10"/>
        <v>0</v>
      </c>
      <c r="E57" s="516">
        <v>10</v>
      </c>
      <c r="F57" s="10"/>
      <c r="H57" s="192"/>
      <c r="I57" s="192"/>
      <c r="J57" s="192"/>
      <c r="K57" s="192"/>
      <c r="M57" s="684"/>
      <c r="N57" s="716"/>
      <c r="O57" s="138">
        <f t="shared" si="13"/>
        <v>0</v>
      </c>
      <c r="P57" s="138">
        <f t="shared" si="9"/>
        <v>0</v>
      </c>
    </row>
    <row r="58" spans="1:16" x14ac:dyDescent="0.25">
      <c r="A58" s="20">
        <f t="shared" si="6"/>
        <v>44904</v>
      </c>
      <c r="B58" s="56">
        <f t="shared" si="7"/>
        <v>0</v>
      </c>
      <c r="C58" s="56">
        <f t="shared" si="12"/>
        <v>0</v>
      </c>
      <c r="D58" s="56">
        <f t="shared" si="10"/>
        <v>0</v>
      </c>
      <c r="E58" s="516">
        <v>10</v>
      </c>
      <c r="F58" s="10"/>
      <c r="H58" s="192"/>
      <c r="I58" s="192"/>
      <c r="J58" s="192"/>
      <c r="K58" s="192"/>
      <c r="M58" s="684"/>
      <c r="N58" s="716"/>
      <c r="O58" s="138">
        <f t="shared" si="13"/>
        <v>0</v>
      </c>
      <c r="P58" s="138">
        <f t="shared" si="9"/>
        <v>0</v>
      </c>
    </row>
    <row r="59" spans="1:16" x14ac:dyDescent="0.25">
      <c r="A59" s="20">
        <f t="shared" si="6"/>
        <v>44905</v>
      </c>
      <c r="B59" s="56">
        <f t="shared" si="7"/>
        <v>0</v>
      </c>
      <c r="C59" s="56">
        <f t="shared" si="12"/>
        <v>0</v>
      </c>
      <c r="D59" s="56">
        <f t="shared" si="10"/>
        <v>0</v>
      </c>
      <c r="E59" s="516">
        <v>10</v>
      </c>
      <c r="F59" s="10"/>
      <c r="H59" s="192"/>
      <c r="I59" s="192"/>
      <c r="J59" s="192"/>
      <c r="K59" s="192"/>
      <c r="M59" s="684"/>
      <c r="N59" s="716"/>
      <c r="O59" s="138">
        <f t="shared" si="13"/>
        <v>0</v>
      </c>
      <c r="P59" s="138">
        <f t="shared" si="9"/>
        <v>0</v>
      </c>
    </row>
    <row r="60" spans="1:16" x14ac:dyDescent="0.25">
      <c r="A60" s="20">
        <f t="shared" si="6"/>
        <v>44906</v>
      </c>
      <c r="B60" s="56">
        <f t="shared" si="7"/>
        <v>0</v>
      </c>
      <c r="C60" s="56">
        <f t="shared" si="12"/>
        <v>0</v>
      </c>
      <c r="D60" s="56">
        <f t="shared" si="10"/>
        <v>0</v>
      </c>
      <c r="E60" s="516">
        <v>10</v>
      </c>
      <c r="F60" s="10"/>
      <c r="H60" s="192"/>
      <c r="I60" s="192"/>
      <c r="J60" s="192"/>
      <c r="K60" s="192"/>
      <c r="M60" s="684"/>
      <c r="N60" s="716"/>
      <c r="O60" s="138">
        <f t="shared" si="13"/>
        <v>0</v>
      </c>
      <c r="P60" s="138">
        <f t="shared" si="9"/>
        <v>0</v>
      </c>
    </row>
    <row r="61" spans="1:16" x14ac:dyDescent="0.25">
      <c r="A61" s="20">
        <f t="shared" si="6"/>
        <v>44907</v>
      </c>
      <c r="B61" s="56">
        <f t="shared" si="7"/>
        <v>0</v>
      </c>
      <c r="C61" s="56">
        <f t="shared" si="12"/>
        <v>0</v>
      </c>
      <c r="D61" s="56">
        <f t="shared" si="10"/>
        <v>0</v>
      </c>
      <c r="E61" s="516">
        <v>10</v>
      </c>
      <c r="F61" s="10"/>
      <c r="H61" s="192"/>
      <c r="I61" s="192"/>
      <c r="J61" s="192"/>
      <c r="K61" s="192"/>
      <c r="M61" s="684"/>
      <c r="N61" s="716"/>
      <c r="O61" s="138">
        <f t="shared" si="13"/>
        <v>0</v>
      </c>
      <c r="P61" s="138">
        <f t="shared" si="9"/>
        <v>0</v>
      </c>
    </row>
    <row r="62" spans="1:16" x14ac:dyDescent="0.25">
      <c r="A62" s="20">
        <f t="shared" si="6"/>
        <v>44908</v>
      </c>
      <c r="B62" s="56">
        <f t="shared" si="7"/>
        <v>0</v>
      </c>
      <c r="C62" s="56">
        <f t="shared" si="12"/>
        <v>0</v>
      </c>
      <c r="D62" s="56">
        <f t="shared" si="10"/>
        <v>0</v>
      </c>
      <c r="E62" s="516">
        <v>10</v>
      </c>
      <c r="F62" s="10"/>
      <c r="H62" s="195"/>
      <c r="I62" s="192"/>
      <c r="J62" s="192"/>
      <c r="K62" s="192"/>
      <c r="M62" s="684"/>
      <c r="N62" s="716"/>
      <c r="O62" s="138">
        <f t="shared" si="13"/>
        <v>0</v>
      </c>
      <c r="P62" s="138">
        <f t="shared" si="9"/>
        <v>0</v>
      </c>
    </row>
    <row r="63" spans="1:16" x14ac:dyDescent="0.25">
      <c r="A63" s="20">
        <f t="shared" si="6"/>
        <v>44909</v>
      </c>
      <c r="B63" s="56">
        <f t="shared" si="7"/>
        <v>0</v>
      </c>
      <c r="C63" s="56">
        <f t="shared" si="12"/>
        <v>0</v>
      </c>
      <c r="D63" s="56">
        <f t="shared" si="10"/>
        <v>0</v>
      </c>
      <c r="E63" s="516">
        <v>10</v>
      </c>
      <c r="F63" s="10"/>
      <c r="H63" s="192"/>
      <c r="I63" s="192"/>
      <c r="J63" s="192"/>
      <c r="K63" s="192"/>
      <c r="M63" s="684"/>
      <c r="N63" s="716"/>
      <c r="O63" s="138">
        <f t="shared" si="13"/>
        <v>0</v>
      </c>
      <c r="P63" s="138">
        <f t="shared" si="9"/>
        <v>0</v>
      </c>
    </row>
    <row r="64" spans="1:16" x14ac:dyDescent="0.25">
      <c r="A64" s="20">
        <f t="shared" si="6"/>
        <v>44910</v>
      </c>
      <c r="B64" s="56">
        <f t="shared" si="7"/>
        <v>0</v>
      </c>
      <c r="C64" s="56">
        <f t="shared" si="12"/>
        <v>0</v>
      </c>
      <c r="D64" s="56">
        <f t="shared" si="10"/>
        <v>0</v>
      </c>
      <c r="E64" s="516">
        <v>10</v>
      </c>
      <c r="F64" s="10"/>
      <c r="H64" s="192"/>
      <c r="I64" s="192"/>
      <c r="J64" s="192"/>
      <c r="K64" s="192"/>
      <c r="M64" s="684"/>
      <c r="N64" s="716"/>
      <c r="O64" s="138">
        <f t="shared" si="13"/>
        <v>0</v>
      </c>
      <c r="P64" s="138">
        <f t="shared" si="9"/>
        <v>0</v>
      </c>
    </row>
    <row r="65" spans="1:16" x14ac:dyDescent="0.25">
      <c r="A65" s="20">
        <f t="shared" si="6"/>
        <v>44911</v>
      </c>
      <c r="B65" s="56">
        <f t="shared" si="7"/>
        <v>0</v>
      </c>
      <c r="C65" s="56">
        <f t="shared" si="12"/>
        <v>0</v>
      </c>
      <c r="D65" s="56">
        <f t="shared" si="10"/>
        <v>0</v>
      </c>
      <c r="E65" s="516">
        <v>10</v>
      </c>
      <c r="F65" s="10"/>
      <c r="H65" s="192"/>
      <c r="I65" s="192"/>
      <c r="J65" s="192"/>
      <c r="K65" s="192"/>
      <c r="M65" s="684"/>
      <c r="N65" s="716"/>
      <c r="O65" s="138">
        <f t="shared" si="13"/>
        <v>0</v>
      </c>
      <c r="P65" s="138">
        <f t="shared" si="9"/>
        <v>0</v>
      </c>
    </row>
    <row r="66" spans="1:16" x14ac:dyDescent="0.25">
      <c r="A66" s="20">
        <f t="shared" si="6"/>
        <v>44912</v>
      </c>
      <c r="B66" s="56">
        <f t="shared" si="7"/>
        <v>0</v>
      </c>
      <c r="C66" s="56">
        <f t="shared" si="12"/>
        <v>0</v>
      </c>
      <c r="D66" s="56">
        <f t="shared" si="10"/>
        <v>0</v>
      </c>
      <c r="E66" s="516">
        <v>10</v>
      </c>
      <c r="F66" s="10"/>
      <c r="H66" s="192"/>
      <c r="I66" s="192"/>
      <c r="J66" s="192"/>
      <c r="K66" s="192"/>
      <c r="M66" s="684"/>
      <c r="N66" s="716"/>
      <c r="O66" s="138">
        <f t="shared" si="13"/>
        <v>0</v>
      </c>
      <c r="P66" s="138">
        <f t="shared" si="9"/>
        <v>0</v>
      </c>
    </row>
    <row r="67" spans="1:16" x14ac:dyDescent="0.25">
      <c r="A67" s="20">
        <f t="shared" si="6"/>
        <v>44913</v>
      </c>
      <c r="B67" s="56">
        <f t="shared" si="7"/>
        <v>0</v>
      </c>
      <c r="C67" s="56">
        <f t="shared" si="12"/>
        <v>0</v>
      </c>
      <c r="D67" s="56">
        <f t="shared" si="10"/>
        <v>0</v>
      </c>
      <c r="E67" s="516">
        <v>10</v>
      </c>
      <c r="F67" s="10"/>
      <c r="H67" s="192"/>
      <c r="I67" s="192"/>
      <c r="J67" s="192"/>
      <c r="K67" s="192"/>
      <c r="M67" s="684"/>
      <c r="N67" s="716"/>
      <c r="O67" s="138">
        <f t="shared" si="13"/>
        <v>0</v>
      </c>
      <c r="P67" s="138">
        <f t="shared" si="9"/>
        <v>0</v>
      </c>
    </row>
    <row r="68" spans="1:16" x14ac:dyDescent="0.25">
      <c r="A68" s="20">
        <f t="shared" si="6"/>
        <v>44914</v>
      </c>
      <c r="B68" s="56">
        <f t="shared" si="7"/>
        <v>0</v>
      </c>
      <c r="C68" s="56">
        <f t="shared" si="12"/>
        <v>0</v>
      </c>
      <c r="D68" s="56">
        <f t="shared" si="10"/>
        <v>0</v>
      </c>
      <c r="E68" s="516">
        <v>10</v>
      </c>
      <c r="F68" s="10"/>
      <c r="H68" s="192"/>
      <c r="I68" s="192"/>
      <c r="J68" s="192"/>
      <c r="K68" s="192"/>
      <c r="M68" s="684"/>
      <c r="N68" s="716"/>
      <c r="O68" s="138">
        <f t="shared" si="13"/>
        <v>0</v>
      </c>
      <c r="P68" s="138">
        <f t="shared" si="9"/>
        <v>0</v>
      </c>
    </row>
    <row r="69" spans="1:16" x14ac:dyDescent="0.25">
      <c r="A69" s="20">
        <f t="shared" si="6"/>
        <v>44915</v>
      </c>
      <c r="B69" s="56">
        <f t="shared" si="7"/>
        <v>0</v>
      </c>
      <c r="C69" s="56">
        <f t="shared" si="12"/>
        <v>0</v>
      </c>
      <c r="D69" s="56">
        <f t="shared" si="10"/>
        <v>0</v>
      </c>
      <c r="E69" s="516">
        <v>10</v>
      </c>
      <c r="F69" s="10"/>
      <c r="H69" s="192"/>
      <c r="I69" s="192"/>
      <c r="J69" s="192"/>
      <c r="K69" s="192"/>
      <c r="M69" s="684"/>
      <c r="N69" s="716"/>
      <c r="O69" s="138">
        <f t="shared" si="13"/>
        <v>0</v>
      </c>
      <c r="P69" s="138">
        <f t="shared" si="9"/>
        <v>0</v>
      </c>
    </row>
    <row r="70" spans="1:16" x14ac:dyDescent="0.25">
      <c r="A70" s="20">
        <f t="shared" si="6"/>
        <v>44916</v>
      </c>
      <c r="B70" s="56">
        <f t="shared" si="7"/>
        <v>0</v>
      </c>
      <c r="C70" s="56">
        <f t="shared" si="12"/>
        <v>0</v>
      </c>
      <c r="D70" s="56">
        <f t="shared" si="10"/>
        <v>0</v>
      </c>
      <c r="E70" s="516">
        <v>10</v>
      </c>
      <c r="F70" s="10"/>
      <c r="H70" s="192"/>
      <c r="I70" s="192"/>
      <c r="J70" s="192"/>
      <c r="K70" s="192"/>
      <c r="M70" s="684"/>
      <c r="N70" s="716"/>
      <c r="O70" s="138">
        <f t="shared" si="13"/>
        <v>0</v>
      </c>
      <c r="P70" s="138">
        <f t="shared" si="9"/>
        <v>0</v>
      </c>
    </row>
    <row r="71" spans="1:16" x14ac:dyDescent="0.25">
      <c r="A71" s="20">
        <f t="shared" si="6"/>
        <v>44917</v>
      </c>
      <c r="B71" s="56">
        <f t="shared" si="7"/>
        <v>0</v>
      </c>
      <c r="C71" s="56">
        <f t="shared" si="12"/>
        <v>0</v>
      </c>
      <c r="D71" s="56">
        <f t="shared" si="10"/>
        <v>0</v>
      </c>
      <c r="E71" s="516">
        <v>10</v>
      </c>
      <c r="F71" s="10"/>
      <c r="H71" s="192"/>
      <c r="I71" s="192"/>
      <c r="J71" s="192"/>
      <c r="K71" s="192"/>
      <c r="M71" s="684"/>
      <c r="N71" s="716"/>
      <c r="O71" s="138">
        <f t="shared" si="13"/>
        <v>0</v>
      </c>
      <c r="P71" s="138">
        <f t="shared" si="9"/>
        <v>0</v>
      </c>
    </row>
    <row r="72" spans="1:16" x14ac:dyDescent="0.25">
      <c r="A72" s="20">
        <f t="shared" si="6"/>
        <v>44918</v>
      </c>
      <c r="B72" s="56">
        <f t="shared" si="7"/>
        <v>0</v>
      </c>
      <c r="C72" s="56">
        <f t="shared" si="12"/>
        <v>0</v>
      </c>
      <c r="D72" s="56">
        <f t="shared" si="10"/>
        <v>0</v>
      </c>
      <c r="E72" s="516">
        <v>10</v>
      </c>
      <c r="F72" s="10"/>
      <c r="H72" s="192"/>
      <c r="I72" s="192"/>
      <c r="J72" s="192"/>
      <c r="K72" s="192"/>
      <c r="M72" s="684"/>
      <c r="N72" s="716"/>
      <c r="O72" s="138">
        <f t="shared" si="13"/>
        <v>0</v>
      </c>
      <c r="P72" s="138">
        <f t="shared" si="9"/>
        <v>0</v>
      </c>
    </row>
    <row r="73" spans="1:16" x14ac:dyDescent="0.25">
      <c r="A73" s="20">
        <f t="shared" ref="A73:A136" si="14">A72+1</f>
        <v>44919</v>
      </c>
      <c r="B73" s="56">
        <f t="shared" si="7"/>
        <v>0</v>
      </c>
      <c r="C73" s="56">
        <f t="shared" si="12"/>
        <v>0</v>
      </c>
      <c r="D73" s="56">
        <f t="shared" si="10"/>
        <v>0</v>
      </c>
      <c r="E73" s="516">
        <v>10</v>
      </c>
      <c r="F73" s="10"/>
      <c r="H73" s="192"/>
      <c r="I73" s="192"/>
      <c r="J73" s="192"/>
      <c r="K73" s="192"/>
      <c r="M73" s="684"/>
      <c r="N73" s="716"/>
      <c r="O73" s="138">
        <f t="shared" si="13"/>
        <v>0</v>
      </c>
      <c r="P73" s="138">
        <f t="shared" si="9"/>
        <v>0</v>
      </c>
    </row>
    <row r="74" spans="1:16" x14ac:dyDescent="0.25">
      <c r="A74" s="20">
        <f t="shared" si="14"/>
        <v>44920</v>
      </c>
      <c r="B74" s="56">
        <f t="shared" si="7"/>
        <v>0</v>
      </c>
      <c r="C74" s="56">
        <f t="shared" si="12"/>
        <v>0</v>
      </c>
      <c r="D74" s="56">
        <f t="shared" si="10"/>
        <v>0</v>
      </c>
      <c r="E74" s="516">
        <v>10</v>
      </c>
      <c r="F74" s="10"/>
      <c r="H74" s="192"/>
      <c r="I74" s="192"/>
      <c r="J74" s="192"/>
      <c r="K74" s="192"/>
      <c r="M74" s="684"/>
      <c r="N74" s="716"/>
      <c r="O74" s="138">
        <f t="shared" si="13"/>
        <v>0</v>
      </c>
      <c r="P74" s="138">
        <f t="shared" ref="P74:P137" si="15">O74*1.9835</f>
        <v>0</v>
      </c>
    </row>
    <row r="75" spans="1:16" x14ac:dyDescent="0.25">
      <c r="A75" s="20">
        <f t="shared" si="14"/>
        <v>44921</v>
      </c>
      <c r="B75" s="56">
        <f t="shared" ref="B75:B138" si="16">C75*1.9835</f>
        <v>0</v>
      </c>
      <c r="C75" s="56">
        <f t="shared" si="12"/>
        <v>0</v>
      </c>
      <c r="D75" s="56">
        <f t="shared" si="10"/>
        <v>0</v>
      </c>
      <c r="E75" s="516">
        <v>10</v>
      </c>
      <c r="F75" s="10"/>
      <c r="H75" s="192"/>
      <c r="I75" s="192"/>
      <c r="J75" s="192"/>
      <c r="K75" s="192"/>
      <c r="M75" s="684"/>
      <c r="N75" s="716"/>
      <c r="O75" s="138">
        <f t="shared" si="13"/>
        <v>0</v>
      </c>
      <c r="P75" s="138">
        <f t="shared" si="15"/>
        <v>0</v>
      </c>
    </row>
    <row r="76" spans="1:16" x14ac:dyDescent="0.25">
      <c r="A76" s="20">
        <f t="shared" si="14"/>
        <v>44922</v>
      </c>
      <c r="B76" s="56">
        <f t="shared" si="16"/>
        <v>0</v>
      </c>
      <c r="C76" s="56">
        <f t="shared" si="12"/>
        <v>0</v>
      </c>
      <c r="D76" s="56">
        <f t="shared" si="10"/>
        <v>0</v>
      </c>
      <c r="E76" s="516">
        <v>10</v>
      </c>
      <c r="F76" s="10"/>
      <c r="H76" s="192"/>
      <c r="I76" s="192"/>
      <c r="J76" s="192"/>
      <c r="K76" s="192"/>
      <c r="L76" s="93"/>
      <c r="M76" s="684"/>
      <c r="N76" s="716"/>
      <c r="O76" s="138">
        <f t="shared" si="13"/>
        <v>0</v>
      </c>
      <c r="P76" s="138">
        <f t="shared" si="15"/>
        <v>0</v>
      </c>
    </row>
    <row r="77" spans="1:16" x14ac:dyDescent="0.25">
      <c r="A77" s="20">
        <f t="shared" si="14"/>
        <v>44923</v>
      </c>
      <c r="B77" s="56">
        <f t="shared" si="16"/>
        <v>0</v>
      </c>
      <c r="C77" s="56">
        <f t="shared" si="12"/>
        <v>0</v>
      </c>
      <c r="D77" s="56">
        <f t="shared" si="10"/>
        <v>0</v>
      </c>
      <c r="E77" s="516">
        <v>10</v>
      </c>
      <c r="F77" s="10"/>
      <c r="H77" s="192"/>
      <c r="I77" s="192"/>
      <c r="J77" s="192"/>
      <c r="K77" s="192"/>
      <c r="L77" s="192"/>
      <c r="M77" s="684"/>
      <c r="N77" s="716"/>
      <c r="O77" s="138">
        <f t="shared" si="13"/>
        <v>0</v>
      </c>
      <c r="P77" s="138">
        <f t="shared" si="15"/>
        <v>0</v>
      </c>
    </row>
    <row r="78" spans="1:16" x14ac:dyDescent="0.25">
      <c r="A78" s="20">
        <f t="shared" si="14"/>
        <v>44924</v>
      </c>
      <c r="B78" s="56">
        <f t="shared" si="16"/>
        <v>0</v>
      </c>
      <c r="C78" s="56">
        <f t="shared" si="12"/>
        <v>0</v>
      </c>
      <c r="D78" s="56">
        <f t="shared" si="10"/>
        <v>0</v>
      </c>
      <c r="E78" s="516">
        <v>10</v>
      </c>
      <c r="F78" s="10"/>
      <c r="H78" s="195"/>
      <c r="I78" s="192"/>
      <c r="J78" s="192"/>
      <c r="K78" s="192"/>
      <c r="M78" s="681"/>
      <c r="N78" s="716"/>
      <c r="O78" s="138">
        <f t="shared" si="13"/>
        <v>0</v>
      </c>
      <c r="P78" s="138">
        <f t="shared" si="15"/>
        <v>0</v>
      </c>
    </row>
    <row r="79" spans="1:16" x14ac:dyDescent="0.25">
      <c r="A79" s="20">
        <f t="shared" si="14"/>
        <v>44925</v>
      </c>
      <c r="B79" s="56">
        <f t="shared" si="16"/>
        <v>0</v>
      </c>
      <c r="C79" s="56">
        <f t="shared" si="12"/>
        <v>0</v>
      </c>
      <c r="D79" s="56">
        <f t="shared" si="10"/>
        <v>0</v>
      </c>
      <c r="E79" s="516">
        <v>10</v>
      </c>
      <c r="F79" s="10"/>
      <c r="H79" s="192"/>
      <c r="I79" s="192"/>
      <c r="J79" s="192"/>
      <c r="K79" s="192"/>
      <c r="M79" s="681"/>
      <c r="N79" s="716"/>
      <c r="O79" s="138">
        <f t="shared" si="13"/>
        <v>0</v>
      </c>
      <c r="P79" s="138">
        <f t="shared" si="15"/>
        <v>0</v>
      </c>
    </row>
    <row r="80" spans="1:16" x14ac:dyDescent="0.25">
      <c r="A80" s="20">
        <f t="shared" si="14"/>
        <v>44926</v>
      </c>
      <c r="B80" s="56">
        <f t="shared" si="16"/>
        <v>0</v>
      </c>
      <c r="C80" s="56">
        <f t="shared" si="12"/>
        <v>0</v>
      </c>
      <c r="D80" s="56">
        <f t="shared" si="10"/>
        <v>0</v>
      </c>
      <c r="E80" s="516">
        <v>10</v>
      </c>
      <c r="F80" s="10"/>
      <c r="H80" s="192"/>
      <c r="I80" s="192"/>
      <c r="J80" s="192"/>
      <c r="K80" s="192"/>
      <c r="M80" s="681"/>
      <c r="N80" s="716"/>
      <c r="O80" s="138">
        <f t="shared" ref="O80:O100" si="17">M80/448.8326</f>
        <v>0</v>
      </c>
      <c r="P80" s="138">
        <f t="shared" si="15"/>
        <v>0</v>
      </c>
    </row>
    <row r="81" spans="1:26" x14ac:dyDescent="0.25">
      <c r="A81" s="20">
        <f t="shared" si="14"/>
        <v>44927</v>
      </c>
      <c r="B81" s="56">
        <f t="shared" si="16"/>
        <v>0</v>
      </c>
      <c r="C81" s="56">
        <f t="shared" si="12"/>
        <v>0</v>
      </c>
      <c r="D81" s="56">
        <f t="shared" si="10"/>
        <v>0</v>
      </c>
      <c r="E81" s="516">
        <v>10</v>
      </c>
      <c r="F81" s="10"/>
      <c r="H81" s="192"/>
      <c r="I81" s="192"/>
      <c r="J81" s="192"/>
      <c r="K81" s="192"/>
      <c r="M81" s="681"/>
      <c r="N81" s="716"/>
      <c r="O81" s="138">
        <f t="shared" si="17"/>
        <v>0</v>
      </c>
      <c r="P81" s="138">
        <f t="shared" si="15"/>
        <v>0</v>
      </c>
    </row>
    <row r="82" spans="1:26" x14ac:dyDescent="0.25">
      <c r="A82" s="20">
        <f t="shared" si="14"/>
        <v>44928</v>
      </c>
      <c r="B82" s="56">
        <f t="shared" si="16"/>
        <v>0</v>
      </c>
      <c r="C82" s="56">
        <f t="shared" ref="C82:C145" si="18">O82</f>
        <v>0</v>
      </c>
      <c r="D82" s="56">
        <f t="shared" si="10"/>
        <v>0</v>
      </c>
      <c r="E82" s="516">
        <v>10</v>
      </c>
      <c r="F82" s="10"/>
      <c r="H82" s="192"/>
      <c r="I82" s="192"/>
      <c r="J82" s="192"/>
      <c r="K82" s="192"/>
      <c r="M82" s="681"/>
      <c r="N82" s="716"/>
      <c r="O82" s="138">
        <f t="shared" si="17"/>
        <v>0</v>
      </c>
      <c r="P82" s="138">
        <f t="shared" si="15"/>
        <v>0</v>
      </c>
    </row>
    <row r="83" spans="1:26" x14ac:dyDescent="0.25">
      <c r="A83" s="20">
        <f t="shared" si="14"/>
        <v>44929</v>
      </c>
      <c r="B83" s="56">
        <f t="shared" si="16"/>
        <v>0</v>
      </c>
      <c r="C83" s="56">
        <f t="shared" si="18"/>
        <v>0</v>
      </c>
      <c r="D83" s="56">
        <f t="shared" ref="D83:D146" si="19">B83*E83</f>
        <v>0</v>
      </c>
      <c r="E83" s="516">
        <v>10</v>
      </c>
      <c r="F83" s="10"/>
      <c r="H83" s="192"/>
      <c r="I83" s="192"/>
      <c r="J83" s="192"/>
      <c r="K83" s="192"/>
      <c r="M83" s="681"/>
      <c r="N83" s="716"/>
      <c r="O83" s="138">
        <f t="shared" si="17"/>
        <v>0</v>
      </c>
      <c r="P83" s="138">
        <f t="shared" si="15"/>
        <v>0</v>
      </c>
    </row>
    <row r="84" spans="1:26" x14ac:dyDescent="0.25">
      <c r="A84" s="20">
        <f t="shared" si="14"/>
        <v>44930</v>
      </c>
      <c r="B84" s="56">
        <f t="shared" si="16"/>
        <v>0</v>
      </c>
      <c r="C84" s="56">
        <f t="shared" si="18"/>
        <v>0</v>
      </c>
      <c r="D84" s="56">
        <f t="shared" si="19"/>
        <v>0</v>
      </c>
      <c r="E84" s="516">
        <v>10</v>
      </c>
      <c r="F84" s="10"/>
      <c r="H84" s="192"/>
      <c r="I84" s="192"/>
      <c r="J84" s="192"/>
      <c r="K84" s="192"/>
      <c r="M84" s="681"/>
      <c r="N84" s="716"/>
      <c r="O84" s="138">
        <f t="shared" si="17"/>
        <v>0</v>
      </c>
      <c r="P84" s="138">
        <f t="shared" si="15"/>
        <v>0</v>
      </c>
    </row>
    <row r="85" spans="1:26" x14ac:dyDescent="0.25">
      <c r="A85" s="20">
        <f t="shared" si="14"/>
        <v>44931</v>
      </c>
      <c r="B85" s="56">
        <f t="shared" si="16"/>
        <v>0</v>
      </c>
      <c r="C85" s="56">
        <f t="shared" si="18"/>
        <v>0</v>
      </c>
      <c r="D85" s="56">
        <f t="shared" si="19"/>
        <v>0</v>
      </c>
      <c r="E85" s="516">
        <v>10</v>
      </c>
      <c r="F85" s="10"/>
      <c r="H85" s="192"/>
      <c r="I85" s="192"/>
      <c r="J85" s="192"/>
      <c r="K85" s="192"/>
      <c r="M85" s="681"/>
      <c r="N85" s="716"/>
      <c r="O85" s="138">
        <f t="shared" si="17"/>
        <v>0</v>
      </c>
      <c r="P85" s="138">
        <f t="shared" si="15"/>
        <v>0</v>
      </c>
    </row>
    <row r="86" spans="1:26" x14ac:dyDescent="0.25">
      <c r="A86" s="20">
        <f t="shared" si="14"/>
        <v>44932</v>
      </c>
      <c r="B86" s="56">
        <f t="shared" si="16"/>
        <v>0</v>
      </c>
      <c r="C86" s="56">
        <f t="shared" si="18"/>
        <v>0</v>
      </c>
      <c r="D86" s="56">
        <f t="shared" si="19"/>
        <v>0</v>
      </c>
      <c r="E86" s="516">
        <v>10</v>
      </c>
      <c r="F86" s="10"/>
      <c r="H86" s="192"/>
      <c r="I86" s="192"/>
      <c r="J86" s="192"/>
      <c r="K86" s="192"/>
      <c r="M86" s="681"/>
      <c r="N86" s="716"/>
      <c r="O86" s="138">
        <f t="shared" si="17"/>
        <v>0</v>
      </c>
      <c r="P86" s="138">
        <f t="shared" si="15"/>
        <v>0</v>
      </c>
    </row>
    <row r="87" spans="1:26" x14ac:dyDescent="0.25">
      <c r="A87" s="20">
        <f t="shared" si="14"/>
        <v>44933</v>
      </c>
      <c r="B87" s="56">
        <f t="shared" si="16"/>
        <v>0</v>
      </c>
      <c r="C87" s="56">
        <f t="shared" si="18"/>
        <v>0</v>
      </c>
      <c r="D87" s="56">
        <f t="shared" si="19"/>
        <v>0</v>
      </c>
      <c r="E87" s="516">
        <v>10</v>
      </c>
      <c r="F87" s="10"/>
      <c r="H87" s="192"/>
      <c r="I87" s="192"/>
      <c r="J87" s="192"/>
      <c r="K87" s="192"/>
      <c r="M87" s="681"/>
      <c r="N87" s="716"/>
      <c r="O87" s="138">
        <f t="shared" si="17"/>
        <v>0</v>
      </c>
      <c r="P87" s="138">
        <f t="shared" si="15"/>
        <v>0</v>
      </c>
    </row>
    <row r="88" spans="1:26" x14ac:dyDescent="0.25">
      <c r="A88" s="20">
        <f t="shared" si="14"/>
        <v>44934</v>
      </c>
      <c r="B88" s="56">
        <f t="shared" si="16"/>
        <v>0</v>
      </c>
      <c r="C88" s="56">
        <f t="shared" si="18"/>
        <v>0</v>
      </c>
      <c r="D88" s="56">
        <f t="shared" si="19"/>
        <v>0</v>
      </c>
      <c r="E88" s="516">
        <v>10</v>
      </c>
      <c r="F88" s="10"/>
      <c r="H88" s="192"/>
      <c r="I88" s="192"/>
      <c r="J88" s="192"/>
      <c r="K88" s="192"/>
      <c r="M88" s="681"/>
      <c r="N88" s="716"/>
      <c r="O88" s="138">
        <f t="shared" si="17"/>
        <v>0</v>
      </c>
      <c r="P88" s="138">
        <f t="shared" si="15"/>
        <v>0</v>
      </c>
    </row>
    <row r="89" spans="1:26" x14ac:dyDescent="0.25">
      <c r="A89" s="20">
        <f t="shared" si="14"/>
        <v>44935</v>
      </c>
      <c r="B89" s="56">
        <f t="shared" si="16"/>
        <v>0</v>
      </c>
      <c r="C89" s="56">
        <f t="shared" si="18"/>
        <v>0</v>
      </c>
      <c r="D89" s="56">
        <f t="shared" si="19"/>
        <v>0</v>
      </c>
      <c r="E89" s="516">
        <v>10</v>
      </c>
      <c r="F89" s="10"/>
      <c r="H89" s="192"/>
      <c r="I89" s="192"/>
      <c r="J89" s="192"/>
      <c r="K89" s="192"/>
      <c r="M89" s="681"/>
      <c r="N89" s="716"/>
      <c r="O89" s="138">
        <f t="shared" si="17"/>
        <v>0</v>
      </c>
      <c r="P89" s="138">
        <f t="shared" si="15"/>
        <v>0</v>
      </c>
    </row>
    <row r="90" spans="1:26" x14ac:dyDescent="0.25">
      <c r="A90" s="20">
        <f t="shared" si="14"/>
        <v>44936</v>
      </c>
      <c r="B90" s="56">
        <f t="shared" si="16"/>
        <v>0</v>
      </c>
      <c r="C90" s="56">
        <f t="shared" si="18"/>
        <v>0</v>
      </c>
      <c r="D90" s="56">
        <f t="shared" si="19"/>
        <v>0</v>
      </c>
      <c r="E90" s="516">
        <v>10</v>
      </c>
      <c r="F90" s="10"/>
      <c r="H90" s="192"/>
      <c r="I90" s="192"/>
      <c r="J90" s="192"/>
      <c r="K90" s="192"/>
      <c r="M90" s="681"/>
      <c r="N90" s="716"/>
      <c r="O90" s="138">
        <f t="shared" si="17"/>
        <v>0</v>
      </c>
      <c r="P90" s="138">
        <f t="shared" si="15"/>
        <v>0</v>
      </c>
    </row>
    <row r="91" spans="1:26" x14ac:dyDescent="0.25">
      <c r="A91" s="20">
        <f t="shared" si="14"/>
        <v>44937</v>
      </c>
      <c r="B91" s="56">
        <f t="shared" si="16"/>
        <v>0</v>
      </c>
      <c r="C91" s="56">
        <f t="shared" si="18"/>
        <v>0</v>
      </c>
      <c r="D91" s="56">
        <f t="shared" si="19"/>
        <v>0</v>
      </c>
      <c r="E91" s="516">
        <v>10</v>
      </c>
      <c r="F91" s="10"/>
      <c r="H91" s="192"/>
      <c r="I91" s="192"/>
      <c r="J91" s="192"/>
      <c r="K91" s="192"/>
      <c r="M91" s="681"/>
      <c r="N91" s="716"/>
      <c r="O91" s="138">
        <f t="shared" si="17"/>
        <v>0</v>
      </c>
      <c r="P91" s="138">
        <f t="shared" si="15"/>
        <v>0</v>
      </c>
    </row>
    <row r="92" spans="1:26" x14ac:dyDescent="0.25">
      <c r="A92" s="20">
        <f t="shared" si="14"/>
        <v>44938</v>
      </c>
      <c r="B92" s="56">
        <f t="shared" si="16"/>
        <v>0</v>
      </c>
      <c r="C92" s="56">
        <f t="shared" si="18"/>
        <v>0</v>
      </c>
      <c r="D92" s="56">
        <f t="shared" si="19"/>
        <v>0</v>
      </c>
      <c r="E92" s="516">
        <v>10</v>
      </c>
      <c r="F92" s="10"/>
      <c r="H92" s="192"/>
      <c r="I92" s="192"/>
      <c r="J92" s="192"/>
      <c r="K92" s="192"/>
      <c r="L92" s="143"/>
      <c r="M92" s="681"/>
      <c r="N92" s="716"/>
      <c r="O92" s="138">
        <f t="shared" si="17"/>
        <v>0</v>
      </c>
      <c r="P92" s="138">
        <f t="shared" si="15"/>
        <v>0</v>
      </c>
      <c r="Q92" s="135"/>
      <c r="R92" s="135"/>
      <c r="S92" s="135"/>
      <c r="T92" s="135"/>
      <c r="U92" s="135"/>
      <c r="V92" s="135"/>
      <c r="W92" s="135"/>
      <c r="X92" s="135"/>
      <c r="Y92" s="135"/>
      <c r="Z92">
        <f>SUM(Q92:Y92)</f>
        <v>0</v>
      </c>
    </row>
    <row r="93" spans="1:26" x14ac:dyDescent="0.25">
      <c r="A93" s="20">
        <f t="shared" si="14"/>
        <v>44939</v>
      </c>
      <c r="B93" s="56">
        <f t="shared" si="16"/>
        <v>0</v>
      </c>
      <c r="C93" s="56">
        <f t="shared" si="18"/>
        <v>0</v>
      </c>
      <c r="D93" s="56">
        <f t="shared" si="19"/>
        <v>0</v>
      </c>
      <c r="E93" s="516">
        <v>10</v>
      </c>
      <c r="F93" s="10"/>
      <c r="H93" s="192"/>
      <c r="I93" s="192"/>
      <c r="J93" s="192"/>
      <c r="K93" s="192"/>
      <c r="L93" s="143"/>
      <c r="M93" s="681"/>
      <c r="N93" s="716"/>
      <c r="O93" s="138">
        <f t="shared" si="17"/>
        <v>0</v>
      </c>
      <c r="P93" s="138">
        <f t="shared" si="15"/>
        <v>0</v>
      </c>
      <c r="Q93" s="135"/>
      <c r="R93" s="135"/>
      <c r="S93" s="135"/>
      <c r="T93" s="135"/>
      <c r="U93" s="135"/>
      <c r="V93" s="135"/>
      <c r="W93" s="135"/>
      <c r="X93" s="135"/>
      <c r="Y93" s="135"/>
    </row>
    <row r="94" spans="1:26" x14ac:dyDescent="0.25">
      <c r="A94" s="20">
        <f t="shared" si="14"/>
        <v>44940</v>
      </c>
      <c r="B94" s="56">
        <f t="shared" si="16"/>
        <v>0</v>
      </c>
      <c r="C94" s="56">
        <f t="shared" si="18"/>
        <v>0</v>
      </c>
      <c r="D94" s="56">
        <f t="shared" si="19"/>
        <v>0</v>
      </c>
      <c r="E94" s="516">
        <v>10</v>
      </c>
      <c r="F94" s="10"/>
      <c r="H94" s="192"/>
      <c r="I94" s="192"/>
      <c r="J94" s="192"/>
      <c r="K94" s="192"/>
      <c r="L94" s="143"/>
      <c r="M94" s="681"/>
      <c r="N94" s="716"/>
      <c r="O94" s="138">
        <f t="shared" si="17"/>
        <v>0</v>
      </c>
      <c r="P94" s="138">
        <f t="shared" ref="P94:P107" si="20">O94*1.9835</f>
        <v>0</v>
      </c>
      <c r="Q94" s="135"/>
      <c r="R94" s="135"/>
      <c r="S94" s="135"/>
      <c r="T94" s="135"/>
      <c r="U94" s="135"/>
      <c r="V94" s="135"/>
      <c r="W94" s="135"/>
      <c r="X94" s="135"/>
      <c r="Y94" s="135"/>
    </row>
    <row r="95" spans="1:26" x14ac:dyDescent="0.25">
      <c r="A95" s="20">
        <f t="shared" si="14"/>
        <v>44941</v>
      </c>
      <c r="B95" s="56">
        <f t="shared" si="16"/>
        <v>0</v>
      </c>
      <c r="C95" s="56">
        <f t="shared" si="18"/>
        <v>0</v>
      </c>
      <c r="D95" s="56">
        <f t="shared" si="19"/>
        <v>0</v>
      </c>
      <c r="E95" s="516">
        <v>10</v>
      </c>
      <c r="F95" s="10"/>
      <c r="H95" s="192"/>
      <c r="I95" s="192"/>
      <c r="J95" s="192"/>
      <c r="K95" s="192"/>
      <c r="L95" s="143"/>
      <c r="M95" s="681"/>
      <c r="N95" s="716"/>
      <c r="O95" s="138">
        <f t="shared" si="17"/>
        <v>0</v>
      </c>
      <c r="P95" s="138">
        <f t="shared" si="20"/>
        <v>0</v>
      </c>
      <c r="Q95" s="135"/>
      <c r="R95" s="135"/>
      <c r="S95" s="135"/>
      <c r="T95" s="135"/>
      <c r="U95" s="135"/>
      <c r="V95" s="135"/>
      <c r="W95" s="135"/>
      <c r="X95" s="135"/>
      <c r="Y95" s="135"/>
    </row>
    <row r="96" spans="1:26" x14ac:dyDescent="0.25">
      <c r="A96" s="20">
        <f t="shared" si="14"/>
        <v>44942</v>
      </c>
      <c r="B96" s="56">
        <f t="shared" si="16"/>
        <v>0</v>
      </c>
      <c r="C96" s="56">
        <f t="shared" si="18"/>
        <v>0</v>
      </c>
      <c r="D96" s="56">
        <f t="shared" si="19"/>
        <v>0</v>
      </c>
      <c r="E96" s="516">
        <v>10</v>
      </c>
      <c r="F96" s="10"/>
      <c r="H96" s="192"/>
      <c r="I96" s="192"/>
      <c r="J96" s="192"/>
      <c r="K96" s="192"/>
      <c r="L96" s="143"/>
      <c r="M96" s="681"/>
      <c r="N96" s="716"/>
      <c r="O96" s="138">
        <f t="shared" si="17"/>
        <v>0</v>
      </c>
      <c r="P96" s="138">
        <f t="shared" si="20"/>
        <v>0</v>
      </c>
      <c r="Q96" s="135"/>
      <c r="R96" s="135"/>
      <c r="S96" s="135"/>
      <c r="T96" s="135"/>
      <c r="U96" s="135"/>
      <c r="V96" s="135"/>
      <c r="W96" s="135"/>
      <c r="X96" s="135"/>
      <c r="Y96" s="135"/>
    </row>
    <row r="97" spans="1:25" x14ac:dyDescent="0.25">
      <c r="A97" s="20">
        <f t="shared" si="14"/>
        <v>44943</v>
      </c>
      <c r="B97" s="56">
        <f t="shared" si="16"/>
        <v>0</v>
      </c>
      <c r="C97" s="56">
        <f t="shared" si="18"/>
        <v>0</v>
      </c>
      <c r="D97" s="56">
        <f t="shared" si="19"/>
        <v>0</v>
      </c>
      <c r="E97" s="516">
        <v>10</v>
      </c>
      <c r="F97" s="10"/>
      <c r="H97" s="192"/>
      <c r="I97" s="192"/>
      <c r="J97" s="192"/>
      <c r="K97" s="192"/>
      <c r="L97" s="143"/>
      <c r="M97" s="681"/>
      <c r="N97" s="716"/>
      <c r="O97" s="138">
        <f t="shared" si="17"/>
        <v>0</v>
      </c>
      <c r="P97" s="138">
        <f t="shared" si="20"/>
        <v>0</v>
      </c>
      <c r="Q97" s="135"/>
      <c r="R97" s="135"/>
      <c r="S97" s="135"/>
      <c r="T97" s="135"/>
      <c r="U97" s="135"/>
      <c r="V97" s="135"/>
      <c r="W97" s="135"/>
      <c r="X97" s="135"/>
      <c r="Y97" s="135"/>
    </row>
    <row r="98" spans="1:25" x14ac:dyDescent="0.25">
      <c r="A98" s="20">
        <f t="shared" si="14"/>
        <v>44944</v>
      </c>
      <c r="B98" s="56">
        <f t="shared" si="16"/>
        <v>0</v>
      </c>
      <c r="C98" s="56">
        <f t="shared" si="18"/>
        <v>0</v>
      </c>
      <c r="D98" s="56">
        <f t="shared" si="19"/>
        <v>0</v>
      </c>
      <c r="E98" s="516">
        <v>10</v>
      </c>
      <c r="F98" s="10"/>
      <c r="H98" s="192"/>
      <c r="I98" s="192"/>
      <c r="J98" s="192"/>
      <c r="K98" s="192"/>
      <c r="L98" s="143"/>
      <c r="M98" s="681"/>
      <c r="N98" s="716"/>
      <c r="O98" s="138">
        <f t="shared" si="17"/>
        <v>0</v>
      </c>
      <c r="P98" s="138">
        <f t="shared" si="20"/>
        <v>0</v>
      </c>
      <c r="Q98" s="135"/>
      <c r="R98" s="135"/>
      <c r="S98" s="135"/>
      <c r="T98" s="135"/>
      <c r="U98" s="135"/>
      <c r="V98" s="135"/>
      <c r="W98" s="135"/>
      <c r="X98" s="135"/>
      <c r="Y98" s="135"/>
    </row>
    <row r="99" spans="1:25" x14ac:dyDescent="0.25">
      <c r="A99" s="20">
        <f t="shared" si="14"/>
        <v>44945</v>
      </c>
      <c r="B99" s="56">
        <f t="shared" si="16"/>
        <v>0</v>
      </c>
      <c r="C99" s="56">
        <f t="shared" si="18"/>
        <v>0</v>
      </c>
      <c r="D99" s="56">
        <f t="shared" si="19"/>
        <v>0</v>
      </c>
      <c r="E99" s="516">
        <v>10</v>
      </c>
      <c r="F99" s="10"/>
      <c r="H99" s="192"/>
      <c r="I99" s="192"/>
      <c r="J99" s="192"/>
      <c r="K99" s="192"/>
      <c r="L99" s="143"/>
      <c r="M99" s="681"/>
      <c r="N99" s="716"/>
      <c r="O99" s="138">
        <f t="shared" si="17"/>
        <v>0</v>
      </c>
      <c r="P99" s="138">
        <f t="shared" si="20"/>
        <v>0</v>
      </c>
      <c r="Q99" s="135"/>
      <c r="R99" s="135"/>
      <c r="S99" s="135"/>
      <c r="T99" s="135"/>
      <c r="U99" s="135"/>
      <c r="V99" s="135"/>
      <c r="W99" s="135"/>
      <c r="X99" s="135"/>
      <c r="Y99" s="135"/>
    </row>
    <row r="100" spans="1:25" x14ac:dyDescent="0.25">
      <c r="A100" s="20">
        <f t="shared" si="14"/>
        <v>44946</v>
      </c>
      <c r="B100" s="56">
        <f t="shared" si="16"/>
        <v>0</v>
      </c>
      <c r="C100" s="56">
        <f t="shared" si="18"/>
        <v>0</v>
      </c>
      <c r="D100" s="56">
        <f t="shared" si="19"/>
        <v>0</v>
      </c>
      <c r="E100" s="516">
        <v>10</v>
      </c>
      <c r="F100" s="10"/>
      <c r="H100" s="192"/>
      <c r="I100" s="192"/>
      <c r="J100" s="192"/>
      <c r="K100" s="192"/>
      <c r="L100" s="143"/>
      <c r="M100" s="681"/>
      <c r="N100" s="716"/>
      <c r="O100" s="138">
        <f t="shared" si="17"/>
        <v>0</v>
      </c>
      <c r="P100" s="138">
        <f t="shared" si="20"/>
        <v>0</v>
      </c>
      <c r="Q100" s="135"/>
      <c r="R100" s="135"/>
      <c r="S100" s="135"/>
      <c r="T100" s="135"/>
      <c r="U100" s="135"/>
      <c r="V100" s="135"/>
      <c r="W100" s="135"/>
      <c r="X100" s="135"/>
      <c r="Y100" s="135"/>
    </row>
    <row r="101" spans="1:25" x14ac:dyDescent="0.25">
      <c r="A101" s="20">
        <f t="shared" si="14"/>
        <v>44947</v>
      </c>
      <c r="B101" s="56">
        <f t="shared" si="16"/>
        <v>0</v>
      </c>
      <c r="C101" s="56">
        <f t="shared" si="18"/>
        <v>0</v>
      </c>
      <c r="D101" s="56">
        <f t="shared" si="19"/>
        <v>0</v>
      </c>
      <c r="E101" s="516">
        <v>10</v>
      </c>
      <c r="F101" s="10"/>
      <c r="H101" s="192"/>
      <c r="I101" s="192"/>
      <c r="J101" s="192"/>
      <c r="K101" s="192"/>
      <c r="L101" s="143"/>
      <c r="M101" s="681"/>
      <c r="N101" s="716"/>
      <c r="O101" s="138">
        <f t="shared" ref="O101:O107" si="21">M101/448.8326</f>
        <v>0</v>
      </c>
      <c r="P101" s="138">
        <f t="shared" si="20"/>
        <v>0</v>
      </c>
      <c r="Q101" s="135"/>
      <c r="R101" s="135"/>
      <c r="S101" s="135"/>
      <c r="T101" s="135"/>
      <c r="U101" s="135"/>
      <c r="V101" s="135"/>
      <c r="W101" s="135"/>
      <c r="X101" s="135"/>
      <c r="Y101" s="135"/>
    </row>
    <row r="102" spans="1:25" x14ac:dyDescent="0.25">
      <c r="A102" s="20">
        <f t="shared" si="14"/>
        <v>44948</v>
      </c>
      <c r="B102" s="56">
        <f t="shared" si="16"/>
        <v>0</v>
      </c>
      <c r="C102" s="56">
        <f t="shared" si="18"/>
        <v>0</v>
      </c>
      <c r="D102" s="56">
        <f t="shared" si="19"/>
        <v>0</v>
      </c>
      <c r="E102" s="516">
        <v>10</v>
      </c>
      <c r="F102" s="10"/>
      <c r="H102" s="192"/>
      <c r="I102" s="192"/>
      <c r="J102" s="192"/>
      <c r="K102" s="192"/>
      <c r="L102" s="143"/>
      <c r="M102" s="681"/>
      <c r="N102" s="716"/>
      <c r="O102" s="138">
        <f t="shared" si="21"/>
        <v>0</v>
      </c>
      <c r="P102" s="138">
        <f t="shared" si="20"/>
        <v>0</v>
      </c>
      <c r="Q102" s="135"/>
      <c r="R102" s="135"/>
      <c r="S102" s="135"/>
      <c r="T102" s="135"/>
      <c r="U102" s="135"/>
      <c r="V102" s="135"/>
      <c r="W102" s="135"/>
      <c r="X102" s="135"/>
      <c r="Y102" s="135"/>
    </row>
    <row r="103" spans="1:25" x14ac:dyDescent="0.25">
      <c r="A103" s="20">
        <f t="shared" si="14"/>
        <v>44949</v>
      </c>
      <c r="B103" s="56">
        <f t="shared" si="16"/>
        <v>0</v>
      </c>
      <c r="C103" s="56">
        <f t="shared" si="18"/>
        <v>0</v>
      </c>
      <c r="D103" s="56">
        <f t="shared" si="19"/>
        <v>0</v>
      </c>
      <c r="E103" s="516">
        <v>10</v>
      </c>
      <c r="F103" s="10"/>
      <c r="H103" s="192"/>
      <c r="I103" s="192"/>
      <c r="J103" s="192"/>
      <c r="K103" s="192"/>
      <c r="L103" s="143"/>
      <c r="M103" s="681"/>
      <c r="N103" s="716"/>
      <c r="O103" s="138">
        <f t="shared" si="21"/>
        <v>0</v>
      </c>
      <c r="P103" s="138">
        <f t="shared" si="20"/>
        <v>0</v>
      </c>
      <c r="Q103" s="135"/>
      <c r="R103" s="135"/>
      <c r="S103" s="135"/>
      <c r="T103" s="135"/>
      <c r="U103" s="135"/>
      <c r="V103" s="135"/>
      <c r="W103" s="135"/>
      <c r="X103" s="135"/>
      <c r="Y103" s="135"/>
    </row>
    <row r="104" spans="1:25" x14ac:dyDescent="0.25">
      <c r="A104" s="20">
        <f t="shared" si="14"/>
        <v>44950</v>
      </c>
      <c r="B104" s="56">
        <f t="shared" si="16"/>
        <v>0</v>
      </c>
      <c r="C104" s="56">
        <f t="shared" si="18"/>
        <v>0</v>
      </c>
      <c r="D104" s="56">
        <f t="shared" si="19"/>
        <v>0</v>
      </c>
      <c r="E104" s="516">
        <v>10</v>
      </c>
      <c r="F104" s="10"/>
      <c r="H104" s="192"/>
      <c r="I104" s="192"/>
      <c r="J104" s="192"/>
      <c r="K104" s="192"/>
      <c r="L104" s="143"/>
      <c r="M104" s="681"/>
      <c r="N104" s="716"/>
      <c r="O104" s="138">
        <f t="shared" si="21"/>
        <v>0</v>
      </c>
      <c r="P104" s="138">
        <f t="shared" si="20"/>
        <v>0</v>
      </c>
      <c r="Q104" s="135"/>
      <c r="R104" s="135"/>
      <c r="S104" s="135"/>
      <c r="T104" s="135"/>
      <c r="U104" s="135"/>
      <c r="V104" s="135"/>
      <c r="W104" s="135"/>
      <c r="X104" s="135"/>
      <c r="Y104" s="135"/>
    </row>
    <row r="105" spans="1:25" x14ac:dyDescent="0.25">
      <c r="A105" s="20">
        <f t="shared" si="14"/>
        <v>44951</v>
      </c>
      <c r="B105" s="56">
        <f t="shared" si="16"/>
        <v>0</v>
      </c>
      <c r="C105" s="56">
        <f t="shared" si="18"/>
        <v>0</v>
      </c>
      <c r="D105" s="56">
        <f t="shared" si="19"/>
        <v>0</v>
      </c>
      <c r="E105" s="516">
        <v>10</v>
      </c>
      <c r="F105" s="10"/>
      <c r="H105" s="192"/>
      <c r="I105" s="192"/>
      <c r="J105" s="192"/>
      <c r="K105" s="192"/>
      <c r="L105" s="143"/>
      <c r="M105" s="681"/>
      <c r="N105" s="716"/>
      <c r="O105" s="138">
        <f t="shared" si="21"/>
        <v>0</v>
      </c>
      <c r="P105" s="138">
        <f t="shared" si="20"/>
        <v>0</v>
      </c>
      <c r="Q105" s="135"/>
      <c r="R105" s="135"/>
      <c r="S105" s="135"/>
      <c r="T105" s="135"/>
      <c r="U105" s="135"/>
      <c r="V105" s="135"/>
      <c r="W105" s="135"/>
      <c r="X105" s="135"/>
      <c r="Y105" s="135"/>
    </row>
    <row r="106" spans="1:25" x14ac:dyDescent="0.25">
      <c r="A106" s="20">
        <f t="shared" si="14"/>
        <v>44952</v>
      </c>
      <c r="B106" s="56">
        <f t="shared" si="16"/>
        <v>0</v>
      </c>
      <c r="C106" s="56">
        <f t="shared" si="18"/>
        <v>0</v>
      </c>
      <c r="D106" s="56">
        <f t="shared" si="19"/>
        <v>0</v>
      </c>
      <c r="E106" s="516">
        <v>10</v>
      </c>
      <c r="F106" s="10"/>
      <c r="H106" s="192"/>
      <c r="I106" s="192"/>
      <c r="J106" s="192"/>
      <c r="K106" s="192"/>
      <c r="L106" s="143"/>
      <c r="M106" s="681"/>
      <c r="N106" s="716"/>
      <c r="O106" s="138">
        <f t="shared" si="21"/>
        <v>0</v>
      </c>
      <c r="P106" s="138">
        <f t="shared" si="20"/>
        <v>0</v>
      </c>
      <c r="Q106" s="135"/>
      <c r="R106" s="135"/>
      <c r="S106" s="135"/>
      <c r="T106" s="135"/>
      <c r="U106" s="135"/>
      <c r="V106" s="135"/>
      <c r="W106" s="135"/>
      <c r="X106" s="135"/>
      <c r="Y106" s="135"/>
    </row>
    <row r="107" spans="1:25" x14ac:dyDescent="0.25">
      <c r="A107" s="20">
        <f t="shared" si="14"/>
        <v>44953</v>
      </c>
      <c r="B107" s="56">
        <f t="shared" si="16"/>
        <v>0</v>
      </c>
      <c r="C107" s="56">
        <f t="shared" si="18"/>
        <v>0</v>
      </c>
      <c r="D107" s="56">
        <f t="shared" si="19"/>
        <v>0</v>
      </c>
      <c r="E107" s="516">
        <v>10</v>
      </c>
      <c r="F107" s="10"/>
      <c r="H107" s="192"/>
      <c r="I107" s="192"/>
      <c r="J107" s="192"/>
      <c r="K107" s="192"/>
      <c r="L107" s="143"/>
      <c r="M107" s="681"/>
      <c r="N107" s="716"/>
      <c r="O107" s="138">
        <f t="shared" si="21"/>
        <v>0</v>
      </c>
      <c r="P107" s="138">
        <f t="shared" si="20"/>
        <v>0</v>
      </c>
      <c r="Q107" s="135"/>
      <c r="R107" s="135"/>
      <c r="S107" s="135"/>
      <c r="T107" s="135"/>
      <c r="U107" s="135"/>
      <c r="V107" s="135"/>
      <c r="W107" s="135"/>
      <c r="X107" s="135"/>
      <c r="Y107" s="135"/>
    </row>
    <row r="108" spans="1:25" x14ac:dyDescent="0.25">
      <c r="A108" s="20">
        <f t="shared" si="14"/>
        <v>44954</v>
      </c>
      <c r="B108" s="56">
        <f t="shared" si="16"/>
        <v>0</v>
      </c>
      <c r="C108" s="56">
        <f t="shared" si="18"/>
        <v>0</v>
      </c>
      <c r="D108" s="56">
        <f t="shared" si="19"/>
        <v>0</v>
      </c>
      <c r="E108" s="516">
        <v>10</v>
      </c>
      <c r="F108" s="10"/>
      <c r="H108" s="192"/>
      <c r="I108" s="192"/>
      <c r="J108" s="192"/>
      <c r="K108" s="192"/>
      <c r="L108" s="143"/>
      <c r="M108" s="681"/>
      <c r="N108" s="716"/>
      <c r="O108" s="138">
        <f t="shared" ref="O108:O139" si="22">M108*0.002228</f>
        <v>0</v>
      </c>
      <c r="P108" s="138">
        <f t="shared" si="15"/>
        <v>0</v>
      </c>
      <c r="Q108" s="135"/>
      <c r="R108" s="135"/>
      <c r="S108" s="135"/>
      <c r="T108" s="135"/>
      <c r="U108" s="135"/>
      <c r="V108" s="135"/>
      <c r="W108" s="135"/>
      <c r="X108" s="135"/>
      <c r="Y108" s="135"/>
    </row>
    <row r="109" spans="1:25" x14ac:dyDescent="0.25">
      <c r="A109" s="20">
        <f t="shared" si="14"/>
        <v>44955</v>
      </c>
      <c r="B109" s="56">
        <f t="shared" si="16"/>
        <v>0</v>
      </c>
      <c r="C109" s="56">
        <f t="shared" si="18"/>
        <v>0</v>
      </c>
      <c r="D109" s="56">
        <f t="shared" si="19"/>
        <v>0</v>
      </c>
      <c r="E109" s="516">
        <v>10</v>
      </c>
      <c r="F109" s="10"/>
      <c r="H109" s="192"/>
      <c r="I109" s="192"/>
      <c r="J109" s="192"/>
      <c r="K109" s="192"/>
      <c r="L109" s="143"/>
      <c r="M109" s="681"/>
      <c r="N109" s="716"/>
      <c r="O109" s="138">
        <f t="shared" si="22"/>
        <v>0</v>
      </c>
      <c r="P109" s="138">
        <f t="shared" si="15"/>
        <v>0</v>
      </c>
      <c r="Q109" s="135"/>
      <c r="R109" s="135"/>
      <c r="S109" s="135"/>
      <c r="T109" s="135"/>
      <c r="U109" s="135"/>
      <c r="V109" s="135"/>
      <c r="W109" s="135"/>
      <c r="X109" s="135"/>
      <c r="Y109" s="135"/>
    </row>
    <row r="110" spans="1:25" x14ac:dyDescent="0.25">
      <c r="A110" s="20">
        <f t="shared" si="14"/>
        <v>44956</v>
      </c>
      <c r="B110" s="56">
        <f t="shared" si="16"/>
        <v>0</v>
      </c>
      <c r="C110" s="56">
        <f t="shared" si="18"/>
        <v>0</v>
      </c>
      <c r="D110" s="56">
        <f t="shared" si="19"/>
        <v>0</v>
      </c>
      <c r="E110" s="516">
        <v>10</v>
      </c>
      <c r="F110" s="10"/>
      <c r="H110" s="192"/>
      <c r="I110" s="192"/>
      <c r="J110" s="192"/>
      <c r="K110" s="192"/>
      <c r="L110" s="143"/>
      <c r="M110" s="681"/>
      <c r="N110" s="716"/>
      <c r="O110" s="138">
        <f t="shared" si="22"/>
        <v>0</v>
      </c>
      <c r="P110" s="138">
        <f t="shared" si="15"/>
        <v>0</v>
      </c>
      <c r="Q110" s="135"/>
      <c r="R110" s="135"/>
      <c r="S110" s="135"/>
      <c r="T110" s="135"/>
      <c r="U110" s="135"/>
      <c r="V110" s="135"/>
      <c r="W110" s="135"/>
      <c r="X110" s="135"/>
      <c r="Y110" s="135"/>
    </row>
    <row r="111" spans="1:25" x14ac:dyDescent="0.25">
      <c r="A111" s="20">
        <f t="shared" si="14"/>
        <v>44957</v>
      </c>
      <c r="B111" s="56">
        <f t="shared" si="16"/>
        <v>0</v>
      </c>
      <c r="C111" s="56">
        <f t="shared" si="18"/>
        <v>0</v>
      </c>
      <c r="D111" s="56">
        <f t="shared" si="19"/>
        <v>0</v>
      </c>
      <c r="E111" s="516">
        <v>10</v>
      </c>
      <c r="F111" s="10"/>
      <c r="H111" s="192"/>
      <c r="I111" s="192"/>
      <c r="J111" s="192"/>
      <c r="K111" s="192"/>
      <c r="L111" s="143"/>
      <c r="M111" s="681"/>
      <c r="N111" s="716"/>
      <c r="O111" s="138">
        <f t="shared" si="22"/>
        <v>0</v>
      </c>
      <c r="P111" s="138">
        <f t="shared" si="15"/>
        <v>0</v>
      </c>
      <c r="Q111" s="135"/>
      <c r="R111" s="135"/>
      <c r="S111" s="135"/>
      <c r="T111" s="135"/>
      <c r="U111" s="135"/>
      <c r="V111" s="135"/>
      <c r="W111" s="135"/>
      <c r="X111" s="135"/>
      <c r="Y111" s="135"/>
    </row>
    <row r="112" spans="1:25" x14ac:dyDescent="0.25">
      <c r="A112" s="20">
        <f t="shared" si="14"/>
        <v>44958</v>
      </c>
      <c r="B112" s="56">
        <f t="shared" si="16"/>
        <v>0</v>
      </c>
      <c r="C112" s="56">
        <f t="shared" si="18"/>
        <v>0</v>
      </c>
      <c r="D112" s="56">
        <f t="shared" si="19"/>
        <v>0</v>
      </c>
      <c r="E112" s="516">
        <v>10</v>
      </c>
      <c r="F112" s="10"/>
      <c r="H112" s="192"/>
      <c r="I112" s="192"/>
      <c r="J112" s="192"/>
      <c r="K112" s="192"/>
      <c r="L112" s="143"/>
      <c r="M112" s="681"/>
      <c r="N112" s="716"/>
      <c r="O112" s="138">
        <f t="shared" si="22"/>
        <v>0</v>
      </c>
      <c r="P112" s="138">
        <f t="shared" si="15"/>
        <v>0</v>
      </c>
      <c r="Q112" s="135"/>
      <c r="R112" s="135"/>
      <c r="S112" s="135"/>
      <c r="T112" s="135"/>
      <c r="U112" s="135"/>
      <c r="V112" s="135"/>
      <c r="W112" s="135"/>
      <c r="X112" s="135"/>
      <c r="Y112" s="135"/>
    </row>
    <row r="113" spans="1:25" x14ac:dyDescent="0.25">
      <c r="A113" s="20">
        <f t="shared" si="14"/>
        <v>44959</v>
      </c>
      <c r="B113" s="56">
        <f t="shared" si="16"/>
        <v>0</v>
      </c>
      <c r="C113" s="56">
        <f t="shared" si="18"/>
        <v>0</v>
      </c>
      <c r="D113" s="56">
        <f t="shared" si="19"/>
        <v>0</v>
      </c>
      <c r="E113" s="516">
        <v>10</v>
      </c>
      <c r="F113" s="10"/>
      <c r="H113" s="192"/>
      <c r="I113" s="192"/>
      <c r="J113" s="192"/>
      <c r="K113" s="192"/>
      <c r="L113" s="143"/>
      <c r="M113" s="681"/>
      <c r="N113" s="716"/>
      <c r="O113" s="138">
        <f t="shared" si="22"/>
        <v>0</v>
      </c>
      <c r="P113" s="138">
        <f t="shared" si="15"/>
        <v>0</v>
      </c>
      <c r="Q113" s="135"/>
      <c r="R113" s="135"/>
      <c r="S113" s="135"/>
      <c r="T113" s="135"/>
      <c r="U113" s="135"/>
      <c r="V113" s="135"/>
      <c r="W113" s="135"/>
      <c r="X113" s="135"/>
      <c r="Y113" s="135"/>
    </row>
    <row r="114" spans="1:25" x14ac:dyDescent="0.25">
      <c r="A114" s="20">
        <f t="shared" si="14"/>
        <v>44960</v>
      </c>
      <c r="B114" s="56">
        <f t="shared" si="16"/>
        <v>0</v>
      </c>
      <c r="C114" s="56">
        <f t="shared" si="18"/>
        <v>0</v>
      </c>
      <c r="D114" s="56">
        <f t="shared" si="19"/>
        <v>0</v>
      </c>
      <c r="E114" s="516">
        <v>10</v>
      </c>
      <c r="F114" s="10"/>
      <c r="H114" s="18"/>
      <c r="I114" s="18"/>
      <c r="J114" s="18"/>
      <c r="K114" s="18"/>
      <c r="L114" s="143"/>
      <c r="M114" s="681"/>
      <c r="N114" s="716"/>
      <c r="O114" s="138">
        <f t="shared" si="22"/>
        <v>0</v>
      </c>
      <c r="P114" s="138">
        <f t="shared" si="15"/>
        <v>0</v>
      </c>
      <c r="Q114" s="135"/>
      <c r="R114" s="135"/>
      <c r="S114" s="135"/>
      <c r="T114" s="135"/>
      <c r="U114" s="135"/>
      <c r="V114" s="135"/>
      <c r="W114" s="135"/>
      <c r="X114" s="135"/>
      <c r="Y114" s="135"/>
    </row>
    <row r="115" spans="1:25" x14ac:dyDescent="0.25">
      <c r="A115" s="20">
        <f t="shared" si="14"/>
        <v>44961</v>
      </c>
      <c r="B115" s="56">
        <f t="shared" si="16"/>
        <v>0</v>
      </c>
      <c r="C115" s="56">
        <f t="shared" si="18"/>
        <v>0</v>
      </c>
      <c r="D115" s="56">
        <f t="shared" si="19"/>
        <v>0</v>
      </c>
      <c r="E115" s="516">
        <v>10</v>
      </c>
      <c r="F115" s="10"/>
      <c r="H115" s="18"/>
      <c r="I115" s="18"/>
      <c r="J115" s="18"/>
      <c r="K115" s="18"/>
      <c r="L115" s="143"/>
      <c r="M115" s="681"/>
      <c r="N115" s="716"/>
      <c r="O115" s="138">
        <f t="shared" si="22"/>
        <v>0</v>
      </c>
      <c r="P115" s="138">
        <f t="shared" si="15"/>
        <v>0</v>
      </c>
      <c r="Q115" s="135"/>
      <c r="R115" s="135"/>
      <c r="S115" s="135"/>
      <c r="T115" s="135"/>
      <c r="U115" s="135"/>
      <c r="V115" s="135"/>
      <c r="W115" s="135"/>
      <c r="X115" s="135"/>
      <c r="Y115" s="135"/>
    </row>
    <row r="116" spans="1:25" x14ac:dyDescent="0.25">
      <c r="A116" s="20">
        <f t="shared" si="14"/>
        <v>44962</v>
      </c>
      <c r="B116" s="56">
        <f t="shared" si="16"/>
        <v>0</v>
      </c>
      <c r="C116" s="56">
        <f t="shared" si="18"/>
        <v>0</v>
      </c>
      <c r="D116" s="56">
        <f t="shared" si="19"/>
        <v>0</v>
      </c>
      <c r="E116" s="516">
        <v>10</v>
      </c>
      <c r="F116" s="10"/>
      <c r="H116" s="18"/>
      <c r="I116" s="18"/>
      <c r="J116" s="18"/>
      <c r="K116" s="18"/>
      <c r="L116" s="143"/>
      <c r="M116" s="681"/>
      <c r="N116" s="716"/>
      <c r="O116" s="138">
        <f t="shared" si="22"/>
        <v>0</v>
      </c>
      <c r="P116" s="138">
        <f t="shared" si="15"/>
        <v>0</v>
      </c>
      <c r="Q116" s="135"/>
      <c r="R116" s="135"/>
      <c r="S116" s="135"/>
      <c r="T116" s="135"/>
      <c r="U116" s="135"/>
      <c r="V116" s="135"/>
      <c r="W116" s="135"/>
      <c r="X116" s="135"/>
      <c r="Y116" s="135"/>
    </row>
    <row r="117" spans="1:25" x14ac:dyDescent="0.25">
      <c r="A117" s="20">
        <f t="shared" si="14"/>
        <v>44963</v>
      </c>
      <c r="B117" s="56">
        <f t="shared" si="16"/>
        <v>0</v>
      </c>
      <c r="C117" s="56">
        <f t="shared" si="18"/>
        <v>0</v>
      </c>
      <c r="D117" s="56">
        <f t="shared" si="19"/>
        <v>0</v>
      </c>
      <c r="E117" s="516">
        <v>10</v>
      </c>
      <c r="F117" s="10"/>
      <c r="H117" s="18"/>
      <c r="I117" s="18"/>
      <c r="J117" s="18"/>
      <c r="K117" s="18"/>
      <c r="L117" s="143"/>
      <c r="M117" s="681"/>
      <c r="N117" s="716"/>
      <c r="O117" s="138">
        <f t="shared" si="22"/>
        <v>0</v>
      </c>
      <c r="P117" s="138">
        <f t="shared" si="15"/>
        <v>0</v>
      </c>
      <c r="Q117" s="135"/>
      <c r="R117" s="135"/>
      <c r="S117" s="135"/>
      <c r="T117" s="135"/>
      <c r="U117" s="135"/>
      <c r="V117" s="135"/>
      <c r="W117" s="135"/>
      <c r="X117" s="135"/>
      <c r="Y117" s="135"/>
    </row>
    <row r="118" spans="1:25" x14ac:dyDescent="0.25">
      <c r="A118" s="20">
        <f t="shared" si="14"/>
        <v>44964</v>
      </c>
      <c r="B118" s="56">
        <f t="shared" si="16"/>
        <v>0</v>
      </c>
      <c r="C118" s="56">
        <f t="shared" si="18"/>
        <v>0</v>
      </c>
      <c r="D118" s="56">
        <f t="shared" si="19"/>
        <v>0</v>
      </c>
      <c r="E118" s="516">
        <v>10</v>
      </c>
      <c r="F118" s="10"/>
      <c r="H118" s="18"/>
      <c r="I118" s="18"/>
      <c r="J118" s="18"/>
      <c r="K118" s="18"/>
      <c r="L118" s="143"/>
      <c r="M118" s="681"/>
      <c r="N118" s="716"/>
      <c r="O118" s="138">
        <f t="shared" si="22"/>
        <v>0</v>
      </c>
      <c r="P118" s="138">
        <f t="shared" si="15"/>
        <v>0</v>
      </c>
      <c r="Q118" s="135"/>
      <c r="R118" s="135"/>
      <c r="S118" s="135"/>
      <c r="T118" s="135"/>
      <c r="U118" s="135"/>
      <c r="V118" s="135"/>
      <c r="W118" s="135"/>
      <c r="X118" s="135"/>
      <c r="Y118" s="135"/>
    </row>
    <row r="119" spans="1:25" x14ac:dyDescent="0.25">
      <c r="A119" s="20">
        <f t="shared" si="14"/>
        <v>44965</v>
      </c>
      <c r="B119" s="56">
        <f t="shared" si="16"/>
        <v>0</v>
      </c>
      <c r="C119" s="56">
        <f t="shared" si="18"/>
        <v>0</v>
      </c>
      <c r="D119" s="56">
        <f t="shared" si="19"/>
        <v>0</v>
      </c>
      <c r="E119" s="516">
        <v>10</v>
      </c>
      <c r="F119" s="10"/>
      <c r="H119" s="18"/>
      <c r="I119" s="18"/>
      <c r="J119" s="18"/>
      <c r="K119" s="18"/>
      <c r="L119" s="143"/>
      <c r="M119" s="681"/>
      <c r="N119" s="716"/>
      <c r="O119" s="138">
        <f t="shared" si="22"/>
        <v>0</v>
      </c>
      <c r="P119" s="138">
        <f t="shared" si="15"/>
        <v>0</v>
      </c>
      <c r="Q119" s="135"/>
      <c r="R119" s="135"/>
      <c r="S119" s="135"/>
      <c r="T119" s="135"/>
      <c r="U119" s="135"/>
      <c r="V119" s="135"/>
      <c r="W119" s="135"/>
      <c r="X119" s="135"/>
      <c r="Y119" s="135"/>
    </row>
    <row r="120" spans="1:25" x14ac:dyDescent="0.25">
      <c r="A120" s="20">
        <f t="shared" si="14"/>
        <v>44966</v>
      </c>
      <c r="B120" s="56">
        <f t="shared" si="16"/>
        <v>0</v>
      </c>
      <c r="C120" s="56">
        <f t="shared" si="18"/>
        <v>0</v>
      </c>
      <c r="D120" s="56">
        <f t="shared" si="19"/>
        <v>0</v>
      </c>
      <c r="E120" s="516">
        <v>10</v>
      </c>
      <c r="F120" s="10"/>
      <c r="H120" s="18"/>
      <c r="I120" s="18"/>
      <c r="J120" s="18"/>
      <c r="K120" s="18"/>
      <c r="L120" s="143"/>
      <c r="M120" s="681"/>
      <c r="N120" s="716"/>
      <c r="O120" s="138">
        <f t="shared" si="22"/>
        <v>0</v>
      </c>
      <c r="P120" s="138">
        <f t="shared" si="15"/>
        <v>0</v>
      </c>
      <c r="Q120" s="135"/>
      <c r="R120" s="135"/>
      <c r="S120" s="135"/>
      <c r="T120" s="135"/>
      <c r="U120" s="135"/>
      <c r="V120" s="135"/>
      <c r="W120" s="135"/>
      <c r="X120" s="135"/>
      <c r="Y120" s="135"/>
    </row>
    <row r="121" spans="1:25" x14ac:dyDescent="0.25">
      <c r="A121" s="20">
        <f t="shared" si="14"/>
        <v>44967</v>
      </c>
      <c r="B121" s="56">
        <f t="shared" si="16"/>
        <v>0</v>
      </c>
      <c r="C121" s="56">
        <f t="shared" si="18"/>
        <v>0</v>
      </c>
      <c r="D121" s="56">
        <f t="shared" si="19"/>
        <v>0</v>
      </c>
      <c r="E121" s="516">
        <v>10</v>
      </c>
      <c r="F121" s="10"/>
      <c r="H121" s="18"/>
      <c r="I121" s="18"/>
      <c r="J121" s="18"/>
      <c r="K121" s="18"/>
      <c r="L121" s="143"/>
      <c r="M121" s="681"/>
      <c r="N121" s="716"/>
      <c r="O121" s="138">
        <f t="shared" si="22"/>
        <v>0</v>
      </c>
      <c r="P121" s="138">
        <f t="shared" si="15"/>
        <v>0</v>
      </c>
      <c r="Q121" s="135"/>
      <c r="R121" s="135"/>
      <c r="S121" s="135"/>
      <c r="T121" s="135"/>
      <c r="U121" s="135"/>
      <c r="V121" s="135"/>
      <c r="W121" s="135"/>
      <c r="X121" s="135"/>
      <c r="Y121" s="135"/>
    </row>
    <row r="122" spans="1:25" x14ac:dyDescent="0.25">
      <c r="A122" s="20">
        <f t="shared" si="14"/>
        <v>44968</v>
      </c>
      <c r="B122" s="56">
        <f t="shared" si="16"/>
        <v>0</v>
      </c>
      <c r="C122" s="56">
        <f t="shared" si="18"/>
        <v>0</v>
      </c>
      <c r="D122" s="56">
        <f t="shared" si="19"/>
        <v>0</v>
      </c>
      <c r="E122" s="516">
        <v>10</v>
      </c>
      <c r="F122" s="10"/>
      <c r="H122" s="18"/>
      <c r="I122" s="18"/>
      <c r="J122" s="18"/>
      <c r="K122" s="18"/>
      <c r="L122" s="143"/>
      <c r="M122" s="681"/>
      <c r="N122" s="716"/>
      <c r="O122" s="138">
        <f t="shared" si="22"/>
        <v>0</v>
      </c>
      <c r="P122" s="138">
        <f t="shared" si="15"/>
        <v>0</v>
      </c>
      <c r="Q122" s="135"/>
      <c r="R122" s="135"/>
      <c r="S122" s="135"/>
      <c r="T122" s="135"/>
      <c r="U122" s="135"/>
      <c r="V122" s="135"/>
      <c r="W122" s="135"/>
      <c r="X122" s="135"/>
      <c r="Y122" s="135"/>
    </row>
    <row r="123" spans="1:25" x14ac:dyDescent="0.25">
      <c r="A123" s="20">
        <f t="shared" si="14"/>
        <v>44969</v>
      </c>
      <c r="B123" s="56">
        <f t="shared" si="16"/>
        <v>0</v>
      </c>
      <c r="C123" s="56">
        <f t="shared" si="18"/>
        <v>0</v>
      </c>
      <c r="D123" s="56">
        <f t="shared" si="19"/>
        <v>0</v>
      </c>
      <c r="E123" s="516">
        <v>10</v>
      </c>
      <c r="F123" s="10"/>
      <c r="H123" s="18"/>
      <c r="I123" s="18"/>
      <c r="J123" s="18"/>
      <c r="K123" s="18"/>
      <c r="L123" s="143"/>
      <c r="M123" s="681"/>
      <c r="N123" s="716"/>
      <c r="O123" s="138">
        <f t="shared" si="22"/>
        <v>0</v>
      </c>
      <c r="P123" s="138">
        <f t="shared" si="15"/>
        <v>0</v>
      </c>
      <c r="Q123" s="135"/>
      <c r="R123" s="135"/>
      <c r="S123" s="135"/>
      <c r="T123" s="135"/>
      <c r="U123" s="135"/>
      <c r="V123" s="135"/>
      <c r="W123" s="135"/>
      <c r="X123" s="135"/>
      <c r="Y123" s="135"/>
    </row>
    <row r="124" spans="1:25" x14ac:dyDescent="0.25">
      <c r="A124" s="20">
        <f t="shared" si="14"/>
        <v>44970</v>
      </c>
      <c r="B124" s="56">
        <f t="shared" si="16"/>
        <v>0</v>
      </c>
      <c r="C124" s="56">
        <f t="shared" si="18"/>
        <v>0</v>
      </c>
      <c r="D124" s="56">
        <f t="shared" si="19"/>
        <v>0</v>
      </c>
      <c r="E124" s="516">
        <v>10</v>
      </c>
      <c r="F124" s="10"/>
      <c r="H124" s="18"/>
      <c r="I124" s="18"/>
      <c r="J124" s="18"/>
      <c r="K124" s="18"/>
      <c r="L124" s="143"/>
      <c r="M124" s="681"/>
      <c r="N124" s="716"/>
      <c r="O124" s="138">
        <f t="shared" si="22"/>
        <v>0</v>
      </c>
      <c r="P124" s="138">
        <f t="shared" si="15"/>
        <v>0</v>
      </c>
      <c r="Q124" s="135"/>
      <c r="R124" s="135"/>
      <c r="S124" s="135"/>
      <c r="T124" s="135"/>
      <c r="U124" s="135"/>
      <c r="V124" s="135"/>
      <c r="W124" s="135"/>
      <c r="X124" s="135"/>
      <c r="Y124" s="135"/>
    </row>
    <row r="125" spans="1:25" x14ac:dyDescent="0.25">
      <c r="A125" s="20">
        <f t="shared" si="14"/>
        <v>44971</v>
      </c>
      <c r="B125" s="56">
        <f t="shared" si="16"/>
        <v>0</v>
      </c>
      <c r="C125" s="56">
        <f t="shared" si="18"/>
        <v>0</v>
      </c>
      <c r="D125" s="56">
        <f t="shared" si="19"/>
        <v>0</v>
      </c>
      <c r="E125" s="516">
        <v>10</v>
      </c>
      <c r="F125" s="10"/>
      <c r="H125" s="18"/>
      <c r="I125" s="18"/>
      <c r="J125" s="18"/>
      <c r="K125" s="18"/>
      <c r="L125" s="143"/>
      <c r="M125" s="681"/>
      <c r="N125" s="716"/>
      <c r="O125" s="138">
        <f t="shared" si="22"/>
        <v>0</v>
      </c>
      <c r="P125" s="138">
        <f t="shared" si="15"/>
        <v>0</v>
      </c>
      <c r="Q125" s="135"/>
      <c r="R125" s="135"/>
      <c r="S125" s="135"/>
      <c r="T125" s="135"/>
      <c r="U125" s="135"/>
      <c r="V125" s="135"/>
      <c r="W125" s="135"/>
      <c r="X125" s="135"/>
      <c r="Y125" s="135"/>
    </row>
    <row r="126" spans="1:25" x14ac:dyDescent="0.25">
      <c r="A126" s="20">
        <f t="shared" si="14"/>
        <v>44972</v>
      </c>
      <c r="B126" s="56">
        <f t="shared" si="16"/>
        <v>0</v>
      </c>
      <c r="C126" s="56">
        <f t="shared" si="18"/>
        <v>0</v>
      </c>
      <c r="D126" s="56">
        <f t="shared" si="19"/>
        <v>0</v>
      </c>
      <c r="E126" s="516">
        <v>10</v>
      </c>
      <c r="F126" s="10"/>
      <c r="H126" s="195"/>
      <c r="I126" s="18"/>
      <c r="J126" s="18"/>
      <c r="K126" s="18"/>
      <c r="L126" s="143"/>
      <c r="M126" s="681"/>
      <c r="N126" s="716"/>
      <c r="O126" s="138">
        <f t="shared" si="22"/>
        <v>0</v>
      </c>
      <c r="P126" s="138">
        <f t="shared" si="15"/>
        <v>0</v>
      </c>
      <c r="Q126" s="135"/>
      <c r="R126" s="135"/>
      <c r="S126" s="135"/>
      <c r="T126" s="135"/>
      <c r="U126" s="135"/>
      <c r="V126" s="135"/>
      <c r="W126" s="135"/>
      <c r="X126" s="135"/>
      <c r="Y126" s="135"/>
    </row>
    <row r="127" spans="1:25" x14ac:dyDescent="0.25">
      <c r="A127" s="20">
        <f t="shared" si="14"/>
        <v>44973</v>
      </c>
      <c r="B127" s="56">
        <f t="shared" si="16"/>
        <v>0</v>
      </c>
      <c r="C127" s="56">
        <f t="shared" si="18"/>
        <v>0</v>
      </c>
      <c r="D127" s="56">
        <f t="shared" si="19"/>
        <v>0</v>
      </c>
      <c r="E127" s="516">
        <v>5</v>
      </c>
      <c r="F127" s="10"/>
      <c r="H127" s="18"/>
      <c r="I127" s="18"/>
      <c r="J127" s="18"/>
      <c r="K127" s="18"/>
      <c r="L127" s="143"/>
      <c r="M127" s="681"/>
      <c r="N127" s="716"/>
      <c r="O127" s="138">
        <f t="shared" si="22"/>
        <v>0</v>
      </c>
      <c r="P127" s="138">
        <f t="shared" si="15"/>
        <v>0</v>
      </c>
      <c r="Q127" s="135"/>
      <c r="R127" s="135"/>
      <c r="S127" s="135"/>
      <c r="T127" s="135"/>
      <c r="U127" s="135"/>
      <c r="V127" s="135"/>
      <c r="W127" s="135"/>
      <c r="X127" s="135"/>
      <c r="Y127" s="135"/>
    </row>
    <row r="128" spans="1:25" x14ac:dyDescent="0.25">
      <c r="A128" s="20">
        <f t="shared" si="14"/>
        <v>44974</v>
      </c>
      <c r="B128" s="56">
        <f t="shared" si="16"/>
        <v>0</v>
      </c>
      <c r="C128" s="56">
        <f t="shared" si="18"/>
        <v>0</v>
      </c>
      <c r="D128" s="56">
        <f t="shared" si="19"/>
        <v>0</v>
      </c>
      <c r="E128" s="516">
        <v>5</v>
      </c>
      <c r="F128" s="10"/>
      <c r="H128" s="18"/>
      <c r="I128" s="18"/>
      <c r="J128" s="18"/>
      <c r="K128" s="18"/>
      <c r="L128" s="143"/>
      <c r="M128" s="681"/>
      <c r="N128" s="716"/>
      <c r="O128" s="138">
        <f t="shared" si="22"/>
        <v>0</v>
      </c>
      <c r="P128" s="138">
        <f t="shared" si="15"/>
        <v>0</v>
      </c>
      <c r="Q128" s="135"/>
      <c r="R128" s="135"/>
      <c r="S128" s="135"/>
      <c r="T128" s="135"/>
      <c r="U128" s="135"/>
      <c r="V128" s="135"/>
      <c r="W128" s="135"/>
      <c r="X128" s="135"/>
      <c r="Y128" s="135"/>
    </row>
    <row r="129" spans="1:25" x14ac:dyDescent="0.25">
      <c r="A129" s="20">
        <f t="shared" si="14"/>
        <v>44975</v>
      </c>
      <c r="B129" s="56">
        <f t="shared" si="16"/>
        <v>0</v>
      </c>
      <c r="C129" s="56">
        <f t="shared" si="18"/>
        <v>0</v>
      </c>
      <c r="D129" s="56">
        <f t="shared" si="19"/>
        <v>0</v>
      </c>
      <c r="E129" s="516">
        <v>5</v>
      </c>
      <c r="F129" s="10"/>
      <c r="H129" s="18"/>
      <c r="I129" s="18"/>
      <c r="J129" s="18"/>
      <c r="K129" s="18"/>
      <c r="L129" s="143"/>
      <c r="M129" s="681"/>
      <c r="N129" s="716"/>
      <c r="O129" s="138">
        <f t="shared" si="22"/>
        <v>0</v>
      </c>
      <c r="P129" s="138">
        <f t="shared" si="15"/>
        <v>0</v>
      </c>
      <c r="Q129" s="135"/>
      <c r="R129" s="135"/>
      <c r="S129" s="135"/>
      <c r="T129" s="135"/>
      <c r="U129" s="135"/>
      <c r="V129" s="135"/>
      <c r="W129" s="135"/>
      <c r="X129" s="135"/>
      <c r="Y129" s="135"/>
    </row>
    <row r="130" spans="1:25" x14ac:dyDescent="0.25">
      <c r="A130" s="20">
        <f t="shared" si="14"/>
        <v>44976</v>
      </c>
      <c r="B130" s="56">
        <f t="shared" si="16"/>
        <v>0</v>
      </c>
      <c r="C130" s="56">
        <f t="shared" si="18"/>
        <v>0</v>
      </c>
      <c r="D130" s="56">
        <f t="shared" si="19"/>
        <v>0</v>
      </c>
      <c r="E130" s="516">
        <v>5</v>
      </c>
      <c r="F130" s="10"/>
      <c r="H130" s="18"/>
      <c r="I130" s="18"/>
      <c r="J130" s="18"/>
      <c r="K130" s="18"/>
      <c r="L130" s="143"/>
      <c r="M130" s="681"/>
      <c r="N130" s="716"/>
      <c r="O130" s="138">
        <f t="shared" si="22"/>
        <v>0</v>
      </c>
      <c r="P130" s="138">
        <f t="shared" si="15"/>
        <v>0</v>
      </c>
      <c r="Q130" s="135"/>
      <c r="R130" s="135"/>
      <c r="S130" s="135"/>
      <c r="T130" s="135"/>
      <c r="U130" s="135"/>
      <c r="V130" s="135"/>
      <c r="W130" s="135"/>
      <c r="X130" s="135"/>
      <c r="Y130" s="135"/>
    </row>
    <row r="131" spans="1:25" x14ac:dyDescent="0.25">
      <c r="A131" s="20">
        <f t="shared" si="14"/>
        <v>44977</v>
      </c>
      <c r="B131" s="56">
        <f t="shared" si="16"/>
        <v>0</v>
      </c>
      <c r="C131" s="56">
        <f t="shared" si="18"/>
        <v>0</v>
      </c>
      <c r="D131" s="56">
        <f t="shared" si="19"/>
        <v>0</v>
      </c>
      <c r="E131" s="516">
        <v>5</v>
      </c>
      <c r="F131" s="10"/>
      <c r="H131" s="18"/>
      <c r="I131" s="18"/>
      <c r="J131" s="18"/>
      <c r="K131" s="18"/>
      <c r="L131" s="143"/>
      <c r="M131" s="681"/>
      <c r="N131" s="716"/>
      <c r="O131" s="138">
        <f t="shared" si="22"/>
        <v>0</v>
      </c>
      <c r="P131" s="138">
        <f t="shared" si="15"/>
        <v>0</v>
      </c>
      <c r="Q131" s="135"/>
      <c r="R131" s="135"/>
      <c r="S131" s="135"/>
      <c r="T131" s="135"/>
      <c r="U131" s="135"/>
      <c r="V131" s="135"/>
      <c r="W131" s="135"/>
      <c r="X131" s="135"/>
      <c r="Y131" s="135"/>
    </row>
    <row r="132" spans="1:25" x14ac:dyDescent="0.25">
      <c r="A132" s="20">
        <f t="shared" si="14"/>
        <v>44978</v>
      </c>
      <c r="B132" s="56">
        <f t="shared" si="16"/>
        <v>0</v>
      </c>
      <c r="C132" s="56">
        <f t="shared" si="18"/>
        <v>0</v>
      </c>
      <c r="D132" s="56">
        <f t="shared" si="19"/>
        <v>0</v>
      </c>
      <c r="E132" s="516">
        <v>5</v>
      </c>
      <c r="F132" s="10"/>
      <c r="H132" s="195"/>
      <c r="I132" s="18"/>
      <c r="J132" s="18"/>
      <c r="K132" s="18"/>
      <c r="L132" s="143"/>
      <c r="M132" s="681"/>
      <c r="N132" s="716"/>
      <c r="O132" s="138">
        <f t="shared" si="22"/>
        <v>0</v>
      </c>
      <c r="P132" s="138">
        <f t="shared" si="15"/>
        <v>0</v>
      </c>
      <c r="Q132" s="135"/>
      <c r="R132" s="135"/>
      <c r="S132" s="135"/>
      <c r="T132" s="135"/>
      <c r="U132" s="135"/>
      <c r="V132" s="135"/>
      <c r="W132" s="135"/>
      <c r="X132" s="135"/>
      <c r="Y132" s="135"/>
    </row>
    <row r="133" spans="1:25" x14ac:dyDescent="0.25">
      <c r="A133" s="20">
        <f t="shared" si="14"/>
        <v>44979</v>
      </c>
      <c r="B133" s="56">
        <f t="shared" si="16"/>
        <v>0</v>
      </c>
      <c r="C133" s="56">
        <f t="shared" si="18"/>
        <v>0</v>
      </c>
      <c r="D133" s="56">
        <f t="shared" si="19"/>
        <v>0</v>
      </c>
      <c r="E133" s="516">
        <v>5</v>
      </c>
      <c r="F133" s="10"/>
      <c r="H133" s="18"/>
      <c r="I133" s="18"/>
      <c r="J133" s="18"/>
      <c r="K133" s="18"/>
      <c r="L133" s="143"/>
      <c r="M133" s="681"/>
      <c r="N133" s="716"/>
      <c r="O133" s="138">
        <f t="shared" si="22"/>
        <v>0</v>
      </c>
      <c r="P133" s="138">
        <f t="shared" si="15"/>
        <v>0</v>
      </c>
      <c r="Q133" s="135"/>
      <c r="R133" s="135"/>
      <c r="S133" s="135"/>
      <c r="T133" s="135"/>
      <c r="U133" s="135"/>
      <c r="V133" s="135"/>
      <c r="W133" s="135"/>
      <c r="X133" s="135"/>
      <c r="Y133" s="135"/>
    </row>
    <row r="134" spans="1:25" x14ac:dyDescent="0.25">
      <c r="A134" s="20">
        <f t="shared" si="14"/>
        <v>44980</v>
      </c>
      <c r="B134" s="56">
        <f t="shared" si="16"/>
        <v>0</v>
      </c>
      <c r="C134" s="56">
        <f t="shared" si="18"/>
        <v>0</v>
      </c>
      <c r="D134" s="56">
        <f t="shared" si="19"/>
        <v>0</v>
      </c>
      <c r="E134" s="516">
        <v>5</v>
      </c>
      <c r="F134" s="10"/>
      <c r="H134" s="18"/>
      <c r="I134" s="192"/>
      <c r="J134" s="192"/>
      <c r="K134" s="18"/>
      <c r="L134" s="143"/>
      <c r="M134" s="681"/>
      <c r="N134" s="716"/>
      <c r="O134" s="138">
        <f t="shared" si="22"/>
        <v>0</v>
      </c>
      <c r="P134" s="138">
        <f t="shared" si="15"/>
        <v>0</v>
      </c>
      <c r="Q134" s="135"/>
      <c r="R134" s="135"/>
      <c r="S134" s="135"/>
      <c r="T134" s="135"/>
      <c r="U134" s="135"/>
      <c r="V134" s="135"/>
      <c r="W134" s="135"/>
      <c r="X134" s="135"/>
      <c r="Y134" s="135"/>
    </row>
    <row r="135" spans="1:25" x14ac:dyDescent="0.25">
      <c r="A135" s="20">
        <f t="shared" si="14"/>
        <v>44981</v>
      </c>
      <c r="B135" s="56">
        <f t="shared" si="16"/>
        <v>0</v>
      </c>
      <c r="C135" s="56">
        <f t="shared" si="18"/>
        <v>0</v>
      </c>
      <c r="D135" s="56">
        <f t="shared" si="19"/>
        <v>0</v>
      </c>
      <c r="E135" s="516">
        <v>5</v>
      </c>
      <c r="F135" s="10"/>
      <c r="H135" s="18"/>
      <c r="I135" s="18"/>
      <c r="J135" s="18"/>
      <c r="K135" s="18"/>
      <c r="L135" s="143"/>
      <c r="M135" s="681"/>
      <c r="N135" s="716"/>
      <c r="O135" s="138">
        <f t="shared" si="22"/>
        <v>0</v>
      </c>
      <c r="P135" s="138">
        <f t="shared" si="15"/>
        <v>0</v>
      </c>
      <c r="Q135" s="135"/>
      <c r="R135" s="135"/>
      <c r="S135" s="135"/>
      <c r="T135" s="135"/>
      <c r="U135" s="135"/>
      <c r="V135" s="135"/>
      <c r="W135" s="135"/>
      <c r="X135" s="135"/>
      <c r="Y135" s="135"/>
    </row>
    <row r="136" spans="1:25" x14ac:dyDescent="0.25">
      <c r="A136" s="20">
        <f t="shared" si="14"/>
        <v>44982</v>
      </c>
      <c r="B136" s="56">
        <f t="shared" si="16"/>
        <v>0</v>
      </c>
      <c r="C136" s="56">
        <f t="shared" si="18"/>
        <v>0</v>
      </c>
      <c r="D136" s="56">
        <f t="shared" si="19"/>
        <v>0</v>
      </c>
      <c r="E136" s="516">
        <v>5</v>
      </c>
      <c r="F136" s="10"/>
      <c r="H136" s="18"/>
      <c r="I136" s="18"/>
      <c r="J136" s="18"/>
      <c r="K136" s="18"/>
      <c r="L136" s="143"/>
      <c r="M136" s="681"/>
      <c r="N136" s="716"/>
      <c r="O136" s="138">
        <f t="shared" si="22"/>
        <v>0</v>
      </c>
      <c r="P136" s="138">
        <f t="shared" si="15"/>
        <v>0</v>
      </c>
      <c r="Q136" s="135"/>
      <c r="R136" s="135"/>
      <c r="S136" s="135"/>
      <c r="T136" s="135"/>
      <c r="U136" s="135"/>
      <c r="V136" s="135"/>
      <c r="W136" s="135"/>
      <c r="X136" s="135"/>
      <c r="Y136" s="135"/>
    </row>
    <row r="137" spans="1:25" x14ac:dyDescent="0.25">
      <c r="A137" s="20">
        <f t="shared" ref="A137:A200" si="23">A136+1</f>
        <v>44983</v>
      </c>
      <c r="B137" s="56">
        <f t="shared" si="16"/>
        <v>0</v>
      </c>
      <c r="C137" s="56">
        <f t="shared" si="18"/>
        <v>0</v>
      </c>
      <c r="D137" s="56">
        <f t="shared" si="19"/>
        <v>0</v>
      </c>
      <c r="E137" s="516">
        <v>5</v>
      </c>
      <c r="F137" s="10"/>
      <c r="H137" s="18"/>
      <c r="I137" s="192"/>
      <c r="J137" s="192"/>
      <c r="K137" s="18"/>
      <c r="L137" s="143"/>
      <c r="M137" s="681"/>
      <c r="N137" s="716"/>
      <c r="O137" s="138">
        <f t="shared" si="22"/>
        <v>0</v>
      </c>
      <c r="P137" s="138">
        <f t="shared" si="15"/>
        <v>0</v>
      </c>
      <c r="Q137" s="135"/>
      <c r="R137" s="135"/>
      <c r="S137" s="135"/>
      <c r="T137" s="135"/>
      <c r="U137" s="135"/>
      <c r="V137" s="135"/>
      <c r="W137" s="135"/>
      <c r="X137" s="135"/>
      <c r="Y137" s="135"/>
    </row>
    <row r="138" spans="1:25" x14ac:dyDescent="0.25">
      <c r="A138" s="20">
        <f t="shared" si="23"/>
        <v>44984</v>
      </c>
      <c r="B138" s="56">
        <f t="shared" si="16"/>
        <v>0</v>
      </c>
      <c r="C138" s="56">
        <f t="shared" si="18"/>
        <v>0</v>
      </c>
      <c r="D138" s="56">
        <f t="shared" si="19"/>
        <v>0</v>
      </c>
      <c r="E138" s="516">
        <v>5</v>
      </c>
      <c r="F138" s="10"/>
      <c r="H138" s="18"/>
      <c r="I138" s="18"/>
      <c r="J138" s="18"/>
      <c r="K138" s="18"/>
      <c r="L138" s="143"/>
      <c r="M138" s="681"/>
      <c r="N138" s="716"/>
      <c r="O138" s="138">
        <f t="shared" si="22"/>
        <v>0</v>
      </c>
      <c r="P138" s="138">
        <f t="shared" ref="P138:P189" si="24">O138*1.9835</f>
        <v>0</v>
      </c>
      <c r="Q138" s="135"/>
      <c r="R138" s="135"/>
      <c r="S138" s="135"/>
      <c r="T138" s="135"/>
      <c r="U138" s="135"/>
      <c r="V138" s="135"/>
      <c r="W138" s="135"/>
      <c r="X138" s="135"/>
      <c r="Y138" s="135"/>
    </row>
    <row r="139" spans="1:25" x14ac:dyDescent="0.25">
      <c r="A139" s="20">
        <f t="shared" si="23"/>
        <v>44985</v>
      </c>
      <c r="B139" s="56">
        <f t="shared" ref="B139:B170" si="25">C139*1.9835</f>
        <v>0</v>
      </c>
      <c r="C139" s="56">
        <f t="shared" si="18"/>
        <v>0</v>
      </c>
      <c r="D139" s="56">
        <f t="shared" si="19"/>
        <v>0</v>
      </c>
      <c r="E139" s="516">
        <v>5</v>
      </c>
      <c r="F139" s="10"/>
      <c r="H139" s="18"/>
      <c r="I139" s="18"/>
      <c r="J139" s="18"/>
      <c r="K139" s="18"/>
      <c r="L139" s="143"/>
      <c r="M139" s="681"/>
      <c r="N139" s="716"/>
      <c r="O139" s="138">
        <f t="shared" si="22"/>
        <v>0</v>
      </c>
      <c r="P139" s="138">
        <f t="shared" si="24"/>
        <v>0</v>
      </c>
      <c r="Q139" s="135"/>
      <c r="R139" s="135"/>
      <c r="S139" s="135"/>
      <c r="T139" s="135"/>
      <c r="U139" s="135"/>
      <c r="V139" s="135"/>
      <c r="W139" s="135"/>
      <c r="X139" s="135"/>
      <c r="Y139" s="135"/>
    </row>
    <row r="140" spans="1:25" x14ac:dyDescent="0.25">
      <c r="A140" s="20">
        <f t="shared" si="23"/>
        <v>44986</v>
      </c>
      <c r="B140" s="56">
        <f t="shared" si="25"/>
        <v>0</v>
      </c>
      <c r="C140" s="56">
        <f t="shared" si="18"/>
        <v>0</v>
      </c>
      <c r="D140" s="56">
        <f t="shared" si="19"/>
        <v>0</v>
      </c>
      <c r="E140" s="516">
        <v>5</v>
      </c>
      <c r="F140" s="10"/>
      <c r="H140" s="18"/>
      <c r="I140" s="18"/>
      <c r="J140" s="18"/>
      <c r="K140" s="18"/>
      <c r="L140" s="143"/>
      <c r="M140" s="681"/>
      <c r="N140" s="716"/>
      <c r="O140" s="138">
        <f t="shared" ref="O140:O171" si="26">M140*0.002228</f>
        <v>0</v>
      </c>
      <c r="P140" s="138">
        <f t="shared" si="24"/>
        <v>0</v>
      </c>
      <c r="Q140" s="135"/>
      <c r="R140" s="135"/>
      <c r="S140" s="135"/>
      <c r="T140" s="135"/>
      <c r="U140" s="135"/>
      <c r="V140" s="135"/>
      <c r="W140" s="135"/>
      <c r="X140" s="135"/>
      <c r="Y140" s="135"/>
    </row>
    <row r="141" spans="1:25" x14ac:dyDescent="0.25">
      <c r="A141" s="20">
        <f t="shared" si="23"/>
        <v>44987</v>
      </c>
      <c r="B141" s="56">
        <f t="shared" si="25"/>
        <v>0</v>
      </c>
      <c r="C141" s="56">
        <f t="shared" si="18"/>
        <v>0</v>
      </c>
      <c r="D141" s="56">
        <f t="shared" si="19"/>
        <v>0</v>
      </c>
      <c r="E141" s="516">
        <v>5</v>
      </c>
      <c r="F141" s="10"/>
      <c r="H141" s="18"/>
      <c r="I141" s="18"/>
      <c r="J141" s="18"/>
      <c r="K141" s="18"/>
      <c r="L141" s="143"/>
      <c r="M141" s="681"/>
      <c r="N141" s="716"/>
      <c r="O141" s="138">
        <f t="shared" si="26"/>
        <v>0</v>
      </c>
      <c r="P141" s="138">
        <f t="shared" si="24"/>
        <v>0</v>
      </c>
      <c r="Q141" s="135"/>
      <c r="R141" s="135"/>
      <c r="S141" s="135"/>
      <c r="T141" s="135"/>
      <c r="U141" s="135"/>
      <c r="V141" s="135"/>
      <c r="W141" s="135"/>
      <c r="X141" s="135"/>
      <c r="Y141" s="135"/>
    </row>
    <row r="142" spans="1:25" x14ac:dyDescent="0.25">
      <c r="A142" s="20">
        <f t="shared" si="23"/>
        <v>44988</v>
      </c>
      <c r="B142" s="56">
        <f t="shared" si="25"/>
        <v>0</v>
      </c>
      <c r="C142" s="56">
        <f t="shared" si="18"/>
        <v>0</v>
      </c>
      <c r="D142" s="56">
        <f t="shared" si="19"/>
        <v>0</v>
      </c>
      <c r="E142" s="516">
        <v>5</v>
      </c>
      <c r="F142" s="10"/>
      <c r="H142" s="18"/>
      <c r="I142" s="18"/>
      <c r="J142" s="18"/>
      <c r="K142" s="18"/>
      <c r="L142" s="143"/>
      <c r="M142" s="681"/>
      <c r="N142" s="716"/>
      <c r="O142" s="138">
        <f t="shared" si="26"/>
        <v>0</v>
      </c>
      <c r="P142" s="138">
        <f t="shared" si="24"/>
        <v>0</v>
      </c>
      <c r="Q142" s="135"/>
      <c r="R142" s="135"/>
      <c r="S142" s="135"/>
      <c r="T142" s="135"/>
      <c r="U142" s="135"/>
      <c r="V142" s="135"/>
      <c r="W142" s="135"/>
      <c r="X142" s="135"/>
      <c r="Y142" s="135"/>
    </row>
    <row r="143" spans="1:25" x14ac:dyDescent="0.25">
      <c r="A143" s="20">
        <f t="shared" si="23"/>
        <v>44989</v>
      </c>
      <c r="B143" s="56">
        <f t="shared" si="25"/>
        <v>0</v>
      </c>
      <c r="C143" s="56">
        <f t="shared" si="18"/>
        <v>0</v>
      </c>
      <c r="D143" s="56">
        <f t="shared" si="19"/>
        <v>0</v>
      </c>
      <c r="E143" s="516">
        <v>5</v>
      </c>
      <c r="F143" s="10"/>
      <c r="H143" s="18"/>
      <c r="I143" s="18"/>
      <c r="J143" s="18"/>
      <c r="K143" s="18"/>
      <c r="L143" s="143"/>
      <c r="M143" s="681"/>
      <c r="N143" s="716"/>
      <c r="O143" s="138">
        <f t="shared" si="26"/>
        <v>0</v>
      </c>
      <c r="P143" s="138">
        <f t="shared" si="24"/>
        <v>0</v>
      </c>
      <c r="Q143" s="135"/>
      <c r="R143" s="135"/>
      <c r="S143" s="135"/>
      <c r="T143" s="135"/>
      <c r="U143" s="135"/>
      <c r="V143" s="135"/>
      <c r="W143" s="135"/>
      <c r="X143" s="135"/>
      <c r="Y143" s="135"/>
    </row>
    <row r="144" spans="1:25" x14ac:dyDescent="0.25">
      <c r="A144" s="20">
        <f t="shared" si="23"/>
        <v>44990</v>
      </c>
      <c r="B144" s="56">
        <f t="shared" si="25"/>
        <v>0</v>
      </c>
      <c r="C144" s="56">
        <f t="shared" si="18"/>
        <v>0</v>
      </c>
      <c r="D144" s="56">
        <f t="shared" si="19"/>
        <v>0</v>
      </c>
      <c r="E144" s="516">
        <v>5</v>
      </c>
      <c r="F144" s="10"/>
      <c r="H144" s="18"/>
      <c r="I144" s="18"/>
      <c r="J144" s="18"/>
      <c r="K144" s="18"/>
      <c r="L144" s="143"/>
      <c r="M144" s="681"/>
      <c r="N144" s="716"/>
      <c r="O144" s="138">
        <f t="shared" si="26"/>
        <v>0</v>
      </c>
      <c r="P144" s="138">
        <f t="shared" si="24"/>
        <v>0</v>
      </c>
      <c r="Q144" s="135"/>
      <c r="R144" s="135"/>
      <c r="S144" s="135"/>
      <c r="T144" s="135"/>
      <c r="U144" s="135"/>
      <c r="V144" s="135"/>
      <c r="W144" s="135"/>
      <c r="X144" s="135"/>
      <c r="Y144" s="135"/>
    </row>
    <row r="145" spans="1:25" x14ac:dyDescent="0.25">
      <c r="A145" s="20">
        <f t="shared" si="23"/>
        <v>44991</v>
      </c>
      <c r="B145" s="56">
        <f t="shared" si="25"/>
        <v>0</v>
      </c>
      <c r="C145" s="56">
        <f t="shared" si="18"/>
        <v>0</v>
      </c>
      <c r="D145" s="56">
        <f t="shared" si="19"/>
        <v>0</v>
      </c>
      <c r="E145" s="516">
        <v>5</v>
      </c>
      <c r="F145" s="10"/>
      <c r="H145" s="18"/>
      <c r="I145" s="18"/>
      <c r="J145" s="18"/>
      <c r="K145" s="18"/>
      <c r="L145" s="143"/>
      <c r="M145" s="681"/>
      <c r="N145" s="716"/>
      <c r="O145" s="138">
        <f t="shared" si="26"/>
        <v>0</v>
      </c>
      <c r="P145" s="138">
        <f t="shared" si="24"/>
        <v>0</v>
      </c>
      <c r="Q145" s="135"/>
      <c r="R145" s="135"/>
      <c r="S145" s="135"/>
      <c r="T145" s="135"/>
      <c r="U145" s="135"/>
      <c r="V145" s="135"/>
      <c r="W145" s="135"/>
      <c r="X145" s="135"/>
      <c r="Y145" s="135"/>
    </row>
    <row r="146" spans="1:25" x14ac:dyDescent="0.25">
      <c r="A146" s="20">
        <f t="shared" si="23"/>
        <v>44992</v>
      </c>
      <c r="B146" s="56">
        <f t="shared" si="25"/>
        <v>0</v>
      </c>
      <c r="C146" s="56">
        <f t="shared" ref="C146:C166" si="27">O146</f>
        <v>0</v>
      </c>
      <c r="D146" s="56">
        <f t="shared" si="19"/>
        <v>0</v>
      </c>
      <c r="E146" s="516">
        <v>5</v>
      </c>
      <c r="F146" s="10"/>
      <c r="H146" s="18"/>
      <c r="I146" s="18"/>
      <c r="J146" s="192"/>
      <c r="K146" s="18"/>
      <c r="L146" s="143"/>
      <c r="M146" s="681"/>
      <c r="N146" s="716"/>
      <c r="O146" s="138">
        <f t="shared" si="26"/>
        <v>0</v>
      </c>
      <c r="P146" s="138">
        <f t="shared" si="24"/>
        <v>0</v>
      </c>
      <c r="Q146" s="135"/>
      <c r="R146" s="135"/>
      <c r="S146" s="135"/>
      <c r="T146" s="135"/>
      <c r="U146" s="135"/>
      <c r="V146" s="135"/>
      <c r="W146" s="135"/>
      <c r="X146" s="135"/>
      <c r="Y146" s="135"/>
    </row>
    <row r="147" spans="1:25" x14ac:dyDescent="0.25">
      <c r="A147" s="20">
        <f t="shared" si="23"/>
        <v>44993</v>
      </c>
      <c r="B147" s="56">
        <f t="shared" si="25"/>
        <v>0</v>
      </c>
      <c r="C147" s="56">
        <f t="shared" si="27"/>
        <v>0</v>
      </c>
      <c r="D147" s="56">
        <f t="shared" ref="D147:D210" si="28">B147*E147</f>
        <v>0</v>
      </c>
      <c r="E147" s="516">
        <v>5</v>
      </c>
      <c r="F147" s="10"/>
      <c r="H147" s="18"/>
      <c r="I147" s="18"/>
      <c r="J147" s="18"/>
      <c r="K147" s="18"/>
      <c r="L147" s="143"/>
      <c r="M147" s="681"/>
      <c r="N147" s="716"/>
      <c r="O147" s="138">
        <f t="shared" si="26"/>
        <v>0</v>
      </c>
      <c r="P147" s="138">
        <f t="shared" si="24"/>
        <v>0</v>
      </c>
      <c r="Q147" s="135"/>
      <c r="R147" s="135"/>
      <c r="S147" s="135"/>
      <c r="T147" s="135"/>
      <c r="U147" s="135"/>
      <c r="V147" s="135"/>
      <c r="W147" s="135"/>
      <c r="X147" s="135"/>
      <c r="Y147" s="135"/>
    </row>
    <row r="148" spans="1:25" x14ac:dyDescent="0.25">
      <c r="A148" s="20">
        <f t="shared" si="23"/>
        <v>44994</v>
      </c>
      <c r="B148" s="56">
        <f t="shared" si="25"/>
        <v>0</v>
      </c>
      <c r="C148" s="56">
        <f t="shared" si="27"/>
        <v>0</v>
      </c>
      <c r="D148" s="56">
        <f t="shared" si="28"/>
        <v>0</v>
      </c>
      <c r="E148" s="516">
        <v>5</v>
      </c>
      <c r="F148" s="10"/>
      <c r="H148" s="18"/>
      <c r="I148" s="18"/>
      <c r="J148" s="18"/>
      <c r="K148" s="18"/>
      <c r="L148" s="143"/>
      <c r="M148" s="681"/>
      <c r="N148" s="716"/>
      <c r="O148" s="138">
        <f t="shared" si="26"/>
        <v>0</v>
      </c>
      <c r="P148" s="138">
        <f t="shared" si="24"/>
        <v>0</v>
      </c>
      <c r="Q148" s="135"/>
      <c r="R148" s="135"/>
      <c r="S148" s="135"/>
      <c r="T148" s="135"/>
      <c r="U148" s="135"/>
      <c r="V148" s="135"/>
      <c r="W148" s="135"/>
      <c r="X148" s="135"/>
      <c r="Y148" s="135"/>
    </row>
    <row r="149" spans="1:25" x14ac:dyDescent="0.25">
      <c r="A149" s="20">
        <f t="shared" si="23"/>
        <v>44995</v>
      </c>
      <c r="B149" s="56">
        <f t="shared" si="25"/>
        <v>0</v>
      </c>
      <c r="C149" s="56">
        <f t="shared" si="27"/>
        <v>0</v>
      </c>
      <c r="D149" s="56">
        <f t="shared" si="28"/>
        <v>0</v>
      </c>
      <c r="E149" s="516">
        <v>5</v>
      </c>
      <c r="F149" s="10"/>
      <c r="H149" s="18"/>
      <c r="I149" s="18"/>
      <c r="J149" s="18"/>
      <c r="K149" s="18"/>
      <c r="L149" s="143"/>
      <c r="M149" s="681"/>
      <c r="N149" s="716"/>
      <c r="O149" s="138">
        <f t="shared" si="26"/>
        <v>0</v>
      </c>
      <c r="P149" s="138">
        <f t="shared" si="24"/>
        <v>0</v>
      </c>
      <c r="Q149" s="135"/>
      <c r="R149" s="135"/>
      <c r="S149" s="135"/>
      <c r="T149" s="135"/>
      <c r="U149" s="135"/>
      <c r="V149" s="135"/>
      <c r="W149" s="135"/>
      <c r="X149" s="135"/>
      <c r="Y149" s="135"/>
    </row>
    <row r="150" spans="1:25" x14ac:dyDescent="0.25">
      <c r="A150" s="20">
        <f t="shared" si="23"/>
        <v>44996</v>
      </c>
      <c r="B150" s="56">
        <f t="shared" si="25"/>
        <v>0</v>
      </c>
      <c r="C150" s="56">
        <f t="shared" si="27"/>
        <v>0</v>
      </c>
      <c r="D150" s="56">
        <f t="shared" si="28"/>
        <v>0</v>
      </c>
      <c r="E150" s="516">
        <v>5</v>
      </c>
      <c r="F150" s="10"/>
      <c r="H150" s="18"/>
      <c r="I150" s="18"/>
      <c r="J150" s="18"/>
      <c r="K150" s="18"/>
      <c r="L150" s="143"/>
      <c r="M150" s="681"/>
      <c r="N150" s="716"/>
      <c r="O150" s="138">
        <f t="shared" si="26"/>
        <v>0</v>
      </c>
      <c r="P150" s="138">
        <f t="shared" si="24"/>
        <v>0</v>
      </c>
      <c r="Q150" s="135"/>
      <c r="R150" s="135"/>
      <c r="S150" s="135"/>
      <c r="T150" s="135"/>
      <c r="U150" s="135"/>
      <c r="V150" s="135"/>
      <c r="W150" s="135"/>
      <c r="X150" s="135"/>
      <c r="Y150" s="135"/>
    </row>
    <row r="151" spans="1:25" x14ac:dyDescent="0.25">
      <c r="A151" s="20">
        <f t="shared" si="23"/>
        <v>44997</v>
      </c>
      <c r="B151" s="56">
        <f t="shared" si="25"/>
        <v>0</v>
      </c>
      <c r="C151" s="56">
        <f t="shared" si="27"/>
        <v>0</v>
      </c>
      <c r="D151" s="56">
        <f t="shared" si="28"/>
        <v>0</v>
      </c>
      <c r="E151" s="516">
        <v>5</v>
      </c>
      <c r="F151" s="10"/>
      <c r="H151" s="18"/>
      <c r="I151" s="18"/>
      <c r="J151" s="18"/>
      <c r="K151" s="18"/>
      <c r="L151" s="143"/>
      <c r="M151" s="681"/>
      <c r="N151" s="716"/>
      <c r="O151" s="138">
        <f t="shared" si="26"/>
        <v>0</v>
      </c>
      <c r="P151" s="138">
        <f t="shared" si="24"/>
        <v>0</v>
      </c>
      <c r="Q151" s="135"/>
      <c r="R151" s="135"/>
      <c r="S151" s="135"/>
      <c r="T151" s="135"/>
      <c r="U151" s="135"/>
      <c r="V151" s="135"/>
      <c r="W151" s="135"/>
      <c r="X151" s="135"/>
      <c r="Y151" s="135"/>
    </row>
    <row r="152" spans="1:25" x14ac:dyDescent="0.25">
      <c r="A152" s="20">
        <f t="shared" si="23"/>
        <v>44998</v>
      </c>
      <c r="B152" s="56">
        <f t="shared" si="25"/>
        <v>0</v>
      </c>
      <c r="C152" s="56">
        <f t="shared" si="27"/>
        <v>0</v>
      </c>
      <c r="D152" s="56">
        <f t="shared" si="28"/>
        <v>0</v>
      </c>
      <c r="E152" s="516">
        <v>5</v>
      </c>
      <c r="F152" s="10"/>
      <c r="H152" s="18"/>
      <c r="I152" s="18"/>
      <c r="J152" s="18"/>
      <c r="K152" s="18"/>
      <c r="L152" s="143"/>
      <c r="M152" s="681"/>
      <c r="N152" s="716"/>
      <c r="O152" s="138">
        <f t="shared" si="26"/>
        <v>0</v>
      </c>
      <c r="P152" s="138">
        <f t="shared" si="24"/>
        <v>0</v>
      </c>
      <c r="Q152" s="135"/>
      <c r="R152" s="135"/>
      <c r="S152" s="135"/>
      <c r="T152" s="135"/>
      <c r="U152" s="135"/>
      <c r="V152" s="135"/>
      <c r="W152" s="135"/>
      <c r="X152" s="135"/>
      <c r="Y152" s="135"/>
    </row>
    <row r="153" spans="1:25" x14ac:dyDescent="0.25">
      <c r="A153" s="20">
        <f t="shared" si="23"/>
        <v>44999</v>
      </c>
      <c r="B153" s="56">
        <f t="shared" si="25"/>
        <v>0</v>
      </c>
      <c r="C153" s="56">
        <f t="shared" si="27"/>
        <v>0</v>
      </c>
      <c r="D153" s="56">
        <f t="shared" si="28"/>
        <v>0</v>
      </c>
      <c r="E153" s="516">
        <v>5</v>
      </c>
      <c r="F153" s="10"/>
      <c r="H153" s="18"/>
      <c r="I153" s="18"/>
      <c r="J153" s="18"/>
      <c r="K153" s="18"/>
      <c r="L153" s="143"/>
      <c r="M153" s="681"/>
      <c r="N153" s="716"/>
      <c r="O153" s="138">
        <f t="shared" si="26"/>
        <v>0</v>
      </c>
      <c r="P153" s="138">
        <f t="shared" si="24"/>
        <v>0</v>
      </c>
      <c r="Q153" s="135"/>
      <c r="R153" s="135"/>
      <c r="S153" s="135"/>
      <c r="T153" s="135"/>
      <c r="U153" s="135"/>
      <c r="V153" s="135"/>
      <c r="W153" s="135"/>
      <c r="X153" s="135"/>
      <c r="Y153" s="135"/>
    </row>
    <row r="154" spans="1:25" x14ac:dyDescent="0.25">
      <c r="A154" s="20">
        <f t="shared" si="23"/>
        <v>45000</v>
      </c>
      <c r="B154" s="56">
        <f t="shared" si="25"/>
        <v>0</v>
      </c>
      <c r="C154" s="56">
        <f t="shared" si="27"/>
        <v>0</v>
      </c>
      <c r="D154" s="56">
        <f t="shared" si="28"/>
        <v>0</v>
      </c>
      <c r="E154" s="516">
        <v>5</v>
      </c>
      <c r="F154" s="10"/>
      <c r="H154" s="18"/>
      <c r="I154" s="18"/>
      <c r="J154" s="192"/>
      <c r="K154" s="18"/>
      <c r="L154" s="143"/>
      <c r="M154" s="681"/>
      <c r="N154" s="716"/>
      <c r="O154" s="138">
        <f t="shared" si="26"/>
        <v>0</v>
      </c>
      <c r="P154" s="138">
        <f t="shared" si="24"/>
        <v>0</v>
      </c>
      <c r="Q154" s="135"/>
      <c r="R154" s="135"/>
      <c r="S154" s="135"/>
      <c r="T154" s="135"/>
      <c r="U154" s="135"/>
      <c r="V154" s="135"/>
      <c r="W154" s="135"/>
      <c r="X154" s="135"/>
      <c r="Y154" s="135"/>
    </row>
    <row r="155" spans="1:25" x14ac:dyDescent="0.25">
      <c r="A155" s="20">
        <f t="shared" si="23"/>
        <v>45001</v>
      </c>
      <c r="B155" s="56">
        <f t="shared" si="25"/>
        <v>0</v>
      </c>
      <c r="C155" s="56">
        <f t="shared" si="27"/>
        <v>0</v>
      </c>
      <c r="D155" s="56">
        <f t="shared" si="28"/>
        <v>0</v>
      </c>
      <c r="E155" s="516">
        <v>5</v>
      </c>
      <c r="F155" s="10"/>
      <c r="H155" s="18"/>
      <c r="I155" s="18"/>
      <c r="J155" s="192"/>
      <c r="K155" s="18"/>
      <c r="L155" s="143"/>
      <c r="M155" s="681"/>
      <c r="N155" s="716"/>
      <c r="O155" s="138">
        <f t="shared" si="26"/>
        <v>0</v>
      </c>
      <c r="P155" s="138">
        <f t="shared" si="24"/>
        <v>0</v>
      </c>
      <c r="Q155" s="135"/>
      <c r="R155" s="135"/>
      <c r="S155" s="135"/>
      <c r="T155" s="135"/>
      <c r="U155" s="135"/>
      <c r="V155" s="135"/>
      <c r="W155" s="135"/>
      <c r="X155" s="135"/>
      <c r="Y155" s="135"/>
    </row>
    <row r="156" spans="1:25" x14ac:dyDescent="0.25">
      <c r="A156" s="20">
        <f t="shared" si="23"/>
        <v>45002</v>
      </c>
      <c r="B156" s="56">
        <f t="shared" si="25"/>
        <v>0</v>
      </c>
      <c r="C156" s="56">
        <f t="shared" si="27"/>
        <v>0</v>
      </c>
      <c r="D156" s="56">
        <f t="shared" si="28"/>
        <v>0</v>
      </c>
      <c r="E156" s="516">
        <v>5</v>
      </c>
      <c r="F156" s="10"/>
      <c r="H156" s="18"/>
      <c r="I156" s="18"/>
      <c r="J156" s="18"/>
      <c r="K156" s="18"/>
      <c r="L156" s="143"/>
      <c r="M156" s="681"/>
      <c r="N156" s="716"/>
      <c r="O156" s="138">
        <f t="shared" si="26"/>
        <v>0</v>
      </c>
      <c r="P156" s="138">
        <f t="shared" si="24"/>
        <v>0</v>
      </c>
      <c r="Q156" s="135"/>
      <c r="R156" s="135"/>
      <c r="S156" s="135"/>
      <c r="T156" s="135"/>
      <c r="U156" s="135"/>
      <c r="V156" s="135"/>
      <c r="W156" s="135"/>
      <c r="X156" s="135"/>
      <c r="Y156" s="135"/>
    </row>
    <row r="157" spans="1:25" x14ac:dyDescent="0.25">
      <c r="A157" s="20">
        <f t="shared" si="23"/>
        <v>45003</v>
      </c>
      <c r="B157" s="56">
        <f t="shared" si="25"/>
        <v>0</v>
      </c>
      <c r="C157" s="56">
        <f t="shared" si="27"/>
        <v>0</v>
      </c>
      <c r="D157" s="56">
        <f t="shared" si="28"/>
        <v>0</v>
      </c>
      <c r="E157" s="516">
        <v>5</v>
      </c>
      <c r="F157" s="10"/>
      <c r="H157" s="18"/>
      <c r="I157" s="18"/>
      <c r="J157" s="18"/>
      <c r="K157" s="18"/>
      <c r="L157" s="143"/>
      <c r="M157" s="681"/>
      <c r="N157" s="716"/>
      <c r="O157" s="138">
        <f t="shared" si="26"/>
        <v>0</v>
      </c>
      <c r="P157" s="138">
        <f t="shared" si="24"/>
        <v>0</v>
      </c>
      <c r="Q157" s="135"/>
      <c r="R157" s="135"/>
      <c r="S157" s="135"/>
      <c r="T157" s="135"/>
      <c r="U157" s="135"/>
      <c r="V157" s="135"/>
      <c r="W157" s="135"/>
      <c r="X157" s="135"/>
      <c r="Y157" s="135"/>
    </row>
    <row r="158" spans="1:25" x14ac:dyDescent="0.25">
      <c r="A158" s="20">
        <f t="shared" si="23"/>
        <v>45004</v>
      </c>
      <c r="B158" s="56">
        <f t="shared" si="25"/>
        <v>0</v>
      </c>
      <c r="C158" s="56">
        <f t="shared" si="27"/>
        <v>0</v>
      </c>
      <c r="D158" s="56">
        <f t="shared" si="28"/>
        <v>0</v>
      </c>
      <c r="E158" s="516">
        <v>5</v>
      </c>
      <c r="F158" s="10"/>
      <c r="H158" s="18"/>
      <c r="I158" s="18"/>
      <c r="J158" s="18"/>
      <c r="K158" s="18"/>
      <c r="L158" s="143"/>
      <c r="M158" s="681"/>
      <c r="N158" s="716"/>
      <c r="O158" s="138">
        <f t="shared" si="26"/>
        <v>0</v>
      </c>
      <c r="P158" s="138">
        <f t="shared" si="24"/>
        <v>0</v>
      </c>
      <c r="Q158" s="135"/>
      <c r="R158" s="135"/>
      <c r="S158" s="135"/>
      <c r="T158" s="135"/>
      <c r="U158" s="135"/>
      <c r="V158" s="135"/>
      <c r="W158" s="135"/>
      <c r="X158" s="135"/>
      <c r="Y158" s="135"/>
    </row>
    <row r="159" spans="1:25" x14ac:dyDescent="0.25">
      <c r="A159" s="20">
        <f t="shared" si="23"/>
        <v>45005</v>
      </c>
      <c r="B159" s="56">
        <f t="shared" si="25"/>
        <v>0</v>
      </c>
      <c r="C159" s="56">
        <f t="shared" si="27"/>
        <v>0</v>
      </c>
      <c r="D159" s="56">
        <f t="shared" si="28"/>
        <v>0</v>
      </c>
      <c r="E159" s="516">
        <v>5</v>
      </c>
      <c r="F159" s="10"/>
      <c r="H159" s="18"/>
      <c r="I159" s="18"/>
      <c r="J159" s="18"/>
      <c r="K159" s="18"/>
      <c r="L159" s="143"/>
      <c r="M159" s="681"/>
      <c r="N159" s="716"/>
      <c r="O159" s="138">
        <f t="shared" si="26"/>
        <v>0</v>
      </c>
      <c r="P159" s="138">
        <f t="shared" si="24"/>
        <v>0</v>
      </c>
      <c r="Q159" s="135"/>
      <c r="R159" s="135"/>
      <c r="S159" s="135"/>
      <c r="T159" s="135"/>
      <c r="U159" s="135"/>
      <c r="V159" s="135"/>
      <c r="W159" s="135"/>
      <c r="X159" s="135"/>
      <c r="Y159" s="135"/>
    </row>
    <row r="160" spans="1:25" x14ac:dyDescent="0.25">
      <c r="A160" s="20">
        <f t="shared" si="23"/>
        <v>45006</v>
      </c>
      <c r="B160" s="56">
        <f t="shared" si="25"/>
        <v>0</v>
      </c>
      <c r="C160" s="56">
        <f t="shared" si="27"/>
        <v>0</v>
      </c>
      <c r="D160" s="56">
        <f t="shared" si="28"/>
        <v>0</v>
      </c>
      <c r="E160" s="516">
        <v>5</v>
      </c>
      <c r="F160" s="10"/>
      <c r="H160" s="195"/>
      <c r="I160" s="18"/>
      <c r="J160" s="18"/>
      <c r="K160" s="18"/>
      <c r="L160" s="143"/>
      <c r="M160" s="681"/>
      <c r="N160" s="716"/>
      <c r="O160" s="138">
        <f t="shared" si="26"/>
        <v>0</v>
      </c>
      <c r="P160" s="138">
        <f t="shared" si="24"/>
        <v>0</v>
      </c>
      <c r="Q160" s="135"/>
      <c r="R160" s="135"/>
      <c r="S160" s="135"/>
      <c r="T160" s="135"/>
      <c r="U160" s="135"/>
      <c r="V160" s="135"/>
      <c r="W160" s="135"/>
      <c r="X160" s="135"/>
      <c r="Y160" s="135"/>
    </row>
    <row r="161" spans="1:25" x14ac:dyDescent="0.25">
      <c r="A161" s="20">
        <f t="shared" si="23"/>
        <v>45007</v>
      </c>
      <c r="B161" s="56">
        <f t="shared" si="25"/>
        <v>0</v>
      </c>
      <c r="C161" s="56">
        <f t="shared" si="27"/>
        <v>0</v>
      </c>
      <c r="D161" s="56">
        <f t="shared" si="28"/>
        <v>0</v>
      </c>
      <c r="E161" s="516">
        <v>5</v>
      </c>
      <c r="F161" s="10"/>
      <c r="H161" s="18"/>
      <c r="I161" s="18"/>
      <c r="J161" s="18"/>
      <c r="K161" s="18"/>
      <c r="L161" s="143"/>
      <c r="M161" s="681"/>
      <c r="N161" s="716"/>
      <c r="O161" s="138">
        <f t="shared" si="26"/>
        <v>0</v>
      </c>
      <c r="P161" s="138">
        <f t="shared" si="24"/>
        <v>0</v>
      </c>
      <c r="Q161" s="135"/>
      <c r="R161" s="135"/>
      <c r="S161" s="135"/>
      <c r="T161" s="135"/>
      <c r="U161" s="135"/>
      <c r="V161" s="135"/>
      <c r="W161" s="135"/>
      <c r="X161" s="135"/>
      <c r="Y161" s="135"/>
    </row>
    <row r="162" spans="1:25" x14ac:dyDescent="0.25">
      <c r="A162" s="20">
        <f t="shared" si="23"/>
        <v>45008</v>
      </c>
      <c r="B162" s="56">
        <f t="shared" si="25"/>
        <v>0</v>
      </c>
      <c r="C162" s="56">
        <f t="shared" si="27"/>
        <v>0</v>
      </c>
      <c r="D162" s="56">
        <f t="shared" si="28"/>
        <v>0</v>
      </c>
      <c r="E162" s="516">
        <v>5</v>
      </c>
      <c r="F162" s="10"/>
      <c r="H162" s="195"/>
      <c r="I162" s="18"/>
      <c r="J162" s="18"/>
      <c r="K162" s="18"/>
      <c r="L162" s="143"/>
      <c r="M162" s="681"/>
      <c r="N162" s="716"/>
      <c r="O162" s="138">
        <f t="shared" si="26"/>
        <v>0</v>
      </c>
      <c r="P162" s="138">
        <f t="shared" si="24"/>
        <v>0</v>
      </c>
      <c r="Q162" s="135"/>
      <c r="R162" s="135"/>
      <c r="S162" s="135"/>
      <c r="T162" s="135"/>
      <c r="U162" s="135"/>
      <c r="V162" s="135"/>
      <c r="W162" s="135"/>
      <c r="X162" s="135"/>
      <c r="Y162" s="135"/>
    </row>
    <row r="163" spans="1:25" x14ac:dyDescent="0.25">
      <c r="A163" s="20">
        <f t="shared" si="23"/>
        <v>45009</v>
      </c>
      <c r="B163" s="56">
        <f t="shared" si="25"/>
        <v>0</v>
      </c>
      <c r="C163" s="56">
        <f t="shared" si="27"/>
        <v>0</v>
      </c>
      <c r="D163" s="56">
        <f t="shared" si="28"/>
        <v>0</v>
      </c>
      <c r="E163" s="516">
        <v>5</v>
      </c>
      <c r="F163" s="10"/>
      <c r="H163" s="18"/>
      <c r="I163" s="18"/>
      <c r="J163" s="18"/>
      <c r="K163" s="18"/>
      <c r="L163" s="143"/>
      <c r="M163" s="681"/>
      <c r="N163" s="716"/>
      <c r="O163" s="138">
        <f t="shared" si="26"/>
        <v>0</v>
      </c>
      <c r="P163" s="138">
        <f t="shared" si="24"/>
        <v>0</v>
      </c>
      <c r="Q163" s="135"/>
      <c r="R163" s="135"/>
      <c r="S163" s="135"/>
      <c r="T163" s="135"/>
      <c r="U163" s="135"/>
      <c r="V163" s="135"/>
      <c r="W163" s="135"/>
      <c r="X163" s="135"/>
      <c r="Y163" s="135"/>
    </row>
    <row r="164" spans="1:25" x14ac:dyDescent="0.25">
      <c r="A164" s="20">
        <f t="shared" si="23"/>
        <v>45010</v>
      </c>
      <c r="B164" s="56">
        <f t="shared" si="25"/>
        <v>0</v>
      </c>
      <c r="C164" s="56">
        <f t="shared" si="27"/>
        <v>0</v>
      </c>
      <c r="D164" s="56">
        <f t="shared" si="28"/>
        <v>0</v>
      </c>
      <c r="E164" s="516">
        <v>5</v>
      </c>
      <c r="F164" s="10"/>
      <c r="H164" s="18"/>
      <c r="I164" s="18"/>
      <c r="J164" s="18"/>
      <c r="K164" s="18"/>
      <c r="L164" s="143"/>
      <c r="M164" s="681"/>
      <c r="N164" s="716"/>
      <c r="O164" s="138">
        <f t="shared" si="26"/>
        <v>0</v>
      </c>
      <c r="P164" s="138">
        <f t="shared" si="24"/>
        <v>0</v>
      </c>
      <c r="Q164" s="135"/>
      <c r="R164" s="135"/>
      <c r="S164" s="135"/>
      <c r="T164" s="135"/>
      <c r="U164" s="135"/>
      <c r="V164" s="135"/>
      <c r="W164" s="135"/>
      <c r="X164" s="135"/>
      <c r="Y164" s="135"/>
    </row>
    <row r="165" spans="1:25" x14ac:dyDescent="0.25">
      <c r="A165" s="20">
        <f t="shared" si="23"/>
        <v>45011</v>
      </c>
      <c r="B165" s="56">
        <f t="shared" si="25"/>
        <v>0</v>
      </c>
      <c r="C165" s="56">
        <f t="shared" si="27"/>
        <v>0</v>
      </c>
      <c r="D165" s="56">
        <f t="shared" si="28"/>
        <v>0</v>
      </c>
      <c r="E165" s="516">
        <v>5</v>
      </c>
      <c r="F165" s="10"/>
      <c r="H165" s="18"/>
      <c r="I165" s="18"/>
      <c r="J165" s="18"/>
      <c r="K165" s="18"/>
      <c r="L165" s="143"/>
      <c r="M165" s="681"/>
      <c r="N165" s="716"/>
      <c r="O165" s="138">
        <f t="shared" si="26"/>
        <v>0</v>
      </c>
      <c r="P165" s="138">
        <f t="shared" si="24"/>
        <v>0</v>
      </c>
      <c r="Q165" s="135"/>
      <c r="R165" s="135"/>
      <c r="S165" s="135"/>
      <c r="T165" s="135"/>
      <c r="U165" s="135"/>
      <c r="V165" s="135"/>
      <c r="W165" s="135"/>
      <c r="X165" s="135"/>
      <c r="Y165" s="135"/>
    </row>
    <row r="166" spans="1:25" x14ac:dyDescent="0.25">
      <c r="A166" s="20">
        <f t="shared" si="23"/>
        <v>45012</v>
      </c>
      <c r="B166" s="56">
        <f t="shared" si="25"/>
        <v>0</v>
      </c>
      <c r="C166" s="56">
        <f t="shared" si="27"/>
        <v>0</v>
      </c>
      <c r="D166" s="56">
        <f t="shared" si="28"/>
        <v>0</v>
      </c>
      <c r="E166" s="516">
        <v>5</v>
      </c>
      <c r="F166" s="10"/>
      <c r="H166" s="18"/>
      <c r="I166" s="18"/>
      <c r="J166" s="18"/>
      <c r="K166" s="18"/>
      <c r="L166" s="143"/>
      <c r="M166" s="681"/>
      <c r="N166" s="716"/>
      <c r="O166" s="138">
        <f t="shared" si="26"/>
        <v>0</v>
      </c>
      <c r="P166" s="138">
        <f t="shared" si="24"/>
        <v>0</v>
      </c>
      <c r="Q166" s="135"/>
      <c r="R166" s="135"/>
      <c r="S166" s="135"/>
      <c r="T166" s="135"/>
      <c r="U166" s="135"/>
      <c r="V166" s="135"/>
      <c r="W166" s="135"/>
      <c r="X166" s="135"/>
      <c r="Y166" s="135"/>
    </row>
    <row r="167" spans="1:25" x14ac:dyDescent="0.25">
      <c r="A167" s="20">
        <f t="shared" si="23"/>
        <v>45013</v>
      </c>
      <c r="B167" s="56">
        <f t="shared" si="25"/>
        <v>0</v>
      </c>
      <c r="C167" s="56">
        <f>O167</f>
        <v>0</v>
      </c>
      <c r="D167" s="56">
        <f t="shared" si="28"/>
        <v>0</v>
      </c>
      <c r="E167" s="516">
        <v>5</v>
      </c>
      <c r="F167" s="10"/>
      <c r="H167" s="18"/>
      <c r="I167" s="18"/>
      <c r="J167" s="18"/>
      <c r="K167" s="18"/>
      <c r="L167" s="143"/>
      <c r="M167" s="681"/>
      <c r="N167" s="716"/>
      <c r="O167" s="138">
        <f t="shared" si="26"/>
        <v>0</v>
      </c>
      <c r="P167" s="138">
        <f t="shared" si="24"/>
        <v>0</v>
      </c>
      <c r="Q167" s="135"/>
      <c r="R167" s="135"/>
      <c r="S167" s="135"/>
      <c r="T167" s="135"/>
      <c r="U167" s="135"/>
      <c r="V167" s="135"/>
      <c r="W167" s="135"/>
      <c r="X167" s="135"/>
      <c r="Y167" s="135"/>
    </row>
    <row r="168" spans="1:25" x14ac:dyDescent="0.25">
      <c r="A168" s="20">
        <f t="shared" si="23"/>
        <v>45014</v>
      </c>
      <c r="B168" s="56">
        <f t="shared" si="25"/>
        <v>0</v>
      </c>
      <c r="C168" s="56">
        <f t="shared" ref="C168:C173" si="29">O168</f>
        <v>0</v>
      </c>
      <c r="D168" s="56">
        <f t="shared" si="28"/>
        <v>0</v>
      </c>
      <c r="E168" s="516">
        <v>5</v>
      </c>
      <c r="F168" s="10"/>
      <c r="H168" s="18"/>
      <c r="I168" s="18"/>
      <c r="J168" s="18"/>
      <c r="K168" s="18"/>
      <c r="L168" s="143"/>
      <c r="M168" s="681"/>
      <c r="N168" s="716"/>
      <c r="O168" s="138">
        <f t="shared" si="26"/>
        <v>0</v>
      </c>
      <c r="P168" s="138">
        <f t="shared" si="24"/>
        <v>0</v>
      </c>
      <c r="Q168" s="135"/>
      <c r="R168" s="135"/>
      <c r="S168" s="135"/>
      <c r="T168" s="135"/>
      <c r="U168" s="135"/>
      <c r="V168" s="135"/>
      <c r="W168" s="135"/>
      <c r="X168" s="135"/>
      <c r="Y168" s="135"/>
    </row>
    <row r="169" spans="1:25" x14ac:dyDescent="0.25">
      <c r="A169" s="20">
        <f t="shared" si="23"/>
        <v>45015</v>
      </c>
      <c r="B169" s="56">
        <f t="shared" si="25"/>
        <v>0</v>
      </c>
      <c r="C169" s="56">
        <f t="shared" si="29"/>
        <v>0</v>
      </c>
      <c r="D169" s="56">
        <f t="shared" si="28"/>
        <v>0</v>
      </c>
      <c r="E169" s="516">
        <v>5</v>
      </c>
      <c r="F169" s="10"/>
      <c r="H169" s="18"/>
      <c r="I169" s="18"/>
      <c r="J169" s="18"/>
      <c r="K169" s="18"/>
      <c r="L169" s="143"/>
      <c r="M169" s="681"/>
      <c r="N169" s="716"/>
      <c r="O169" s="138">
        <f t="shared" si="26"/>
        <v>0</v>
      </c>
      <c r="P169" s="138">
        <f t="shared" si="24"/>
        <v>0</v>
      </c>
      <c r="Q169" s="135"/>
      <c r="R169" s="135"/>
      <c r="S169" s="135"/>
      <c r="T169" s="135"/>
      <c r="U169" s="135"/>
      <c r="V169" s="135"/>
      <c r="W169" s="135"/>
      <c r="X169" s="135"/>
      <c r="Y169" s="135"/>
    </row>
    <row r="170" spans="1:25" x14ac:dyDescent="0.25">
      <c r="A170" s="20">
        <f t="shared" si="23"/>
        <v>45016</v>
      </c>
      <c r="B170" s="56">
        <f t="shared" si="25"/>
        <v>0</v>
      </c>
      <c r="C170" s="56">
        <f t="shared" si="29"/>
        <v>0</v>
      </c>
      <c r="D170" s="56">
        <f t="shared" si="28"/>
        <v>0</v>
      </c>
      <c r="E170" s="516">
        <v>5</v>
      </c>
      <c r="F170" s="10"/>
      <c r="H170" s="18"/>
      <c r="I170" s="18"/>
      <c r="J170" s="18"/>
      <c r="K170" s="18"/>
      <c r="L170" s="143"/>
      <c r="M170" s="681"/>
      <c r="N170" s="716"/>
      <c r="O170" s="138">
        <f t="shared" si="26"/>
        <v>0</v>
      </c>
      <c r="P170" s="138">
        <f t="shared" si="24"/>
        <v>0</v>
      </c>
      <c r="Q170" s="135"/>
      <c r="R170" s="135"/>
      <c r="S170" s="135"/>
      <c r="T170" s="135"/>
      <c r="U170" s="135"/>
      <c r="V170" s="135"/>
      <c r="W170" s="135"/>
      <c r="X170" s="135"/>
      <c r="Y170" s="135"/>
    </row>
    <row r="171" spans="1:25" x14ac:dyDescent="0.25">
      <c r="A171" s="20">
        <f t="shared" si="23"/>
        <v>45017</v>
      </c>
      <c r="B171" s="56">
        <f>C171*1.9835</f>
        <v>0</v>
      </c>
      <c r="C171" s="56">
        <f t="shared" si="29"/>
        <v>0</v>
      </c>
      <c r="D171" s="56">
        <f t="shared" si="28"/>
        <v>0</v>
      </c>
      <c r="E171" s="516">
        <v>5</v>
      </c>
      <c r="F171" s="10"/>
      <c r="H171" s="18"/>
      <c r="I171" s="18"/>
      <c r="J171" s="18"/>
      <c r="K171" s="18"/>
      <c r="L171" s="143"/>
      <c r="M171" s="681"/>
      <c r="N171" s="716"/>
      <c r="O171" s="138">
        <f t="shared" si="26"/>
        <v>0</v>
      </c>
      <c r="P171" s="138">
        <f t="shared" si="24"/>
        <v>0</v>
      </c>
      <c r="Q171" s="135"/>
      <c r="R171" s="135"/>
      <c r="S171" s="135"/>
      <c r="T171" s="135"/>
      <c r="U171" s="135"/>
      <c r="V171" s="135"/>
      <c r="W171" s="135"/>
      <c r="X171" s="135"/>
      <c r="Y171" s="135"/>
    </row>
    <row r="172" spans="1:25" x14ac:dyDescent="0.25">
      <c r="A172" s="20">
        <f t="shared" si="23"/>
        <v>45018</v>
      </c>
      <c r="B172" s="56">
        <f>C172*1.9835</f>
        <v>0</v>
      </c>
      <c r="C172" s="56">
        <f t="shared" si="29"/>
        <v>0</v>
      </c>
      <c r="D172" s="56">
        <f t="shared" si="28"/>
        <v>0</v>
      </c>
      <c r="E172" s="516">
        <v>5</v>
      </c>
      <c r="F172" s="10"/>
      <c r="H172" s="18"/>
      <c r="I172" s="18"/>
      <c r="J172" s="18"/>
      <c r="K172" s="18"/>
      <c r="L172" s="143"/>
      <c r="M172" s="681"/>
      <c r="N172" s="716"/>
      <c r="O172" s="138">
        <f t="shared" ref="O172:O203" si="30">M172*0.002228</f>
        <v>0</v>
      </c>
      <c r="P172" s="138">
        <f t="shared" si="24"/>
        <v>0</v>
      </c>
      <c r="Q172" s="135"/>
      <c r="R172" s="135"/>
      <c r="S172" s="135"/>
      <c r="T172" s="135"/>
      <c r="U172" s="135"/>
      <c r="V172" s="135"/>
      <c r="W172" s="135"/>
      <c r="X172" s="135"/>
      <c r="Y172" s="135"/>
    </row>
    <row r="173" spans="1:25" x14ac:dyDescent="0.25">
      <c r="A173" s="20">
        <f t="shared" si="23"/>
        <v>45019</v>
      </c>
      <c r="B173" s="56">
        <f t="shared" ref="B173:B236" si="31">C173*1.9835</f>
        <v>0</v>
      </c>
      <c r="C173" s="56">
        <f t="shared" si="29"/>
        <v>0</v>
      </c>
      <c r="D173" s="56">
        <f t="shared" si="28"/>
        <v>0</v>
      </c>
      <c r="E173" s="516">
        <v>5</v>
      </c>
      <c r="F173" s="10"/>
      <c r="H173" s="18"/>
      <c r="I173" s="18"/>
      <c r="J173" s="18"/>
      <c r="K173" s="18"/>
      <c r="L173" s="143"/>
      <c r="M173" s="681"/>
      <c r="N173" s="716"/>
      <c r="O173" s="138">
        <f t="shared" si="30"/>
        <v>0</v>
      </c>
      <c r="P173" s="138">
        <f t="shared" si="24"/>
        <v>0</v>
      </c>
      <c r="Q173" s="135"/>
      <c r="R173" s="135"/>
      <c r="S173" s="135"/>
      <c r="T173" s="135"/>
      <c r="U173" s="135"/>
      <c r="V173" s="135"/>
      <c r="W173" s="135"/>
      <c r="X173" s="135"/>
      <c r="Y173" s="135"/>
    </row>
    <row r="174" spans="1:25" x14ac:dyDescent="0.25">
      <c r="A174" s="20">
        <f t="shared" si="23"/>
        <v>45020</v>
      </c>
      <c r="B174" s="56">
        <f t="shared" si="31"/>
        <v>0</v>
      </c>
      <c r="C174" s="56">
        <f t="shared" ref="C174:C210" si="32">O174</f>
        <v>0</v>
      </c>
      <c r="D174" s="56">
        <f t="shared" si="28"/>
        <v>0</v>
      </c>
      <c r="E174" s="516">
        <v>5</v>
      </c>
      <c r="F174" s="10"/>
      <c r="H174" s="18"/>
      <c r="I174" s="18"/>
      <c r="J174" s="18"/>
      <c r="K174" s="18"/>
      <c r="L174" s="143"/>
      <c r="M174" s="681"/>
      <c r="N174" s="716"/>
      <c r="O174" s="138">
        <f t="shared" si="30"/>
        <v>0</v>
      </c>
      <c r="P174" s="138">
        <f t="shared" si="24"/>
        <v>0</v>
      </c>
      <c r="Q174" s="135"/>
      <c r="R174" s="135"/>
      <c r="S174" s="135"/>
      <c r="T174" s="135"/>
      <c r="U174" s="135"/>
      <c r="V174" s="135"/>
      <c r="W174" s="135"/>
      <c r="X174" s="135"/>
      <c r="Y174" s="135"/>
    </row>
    <row r="175" spans="1:25" x14ac:dyDescent="0.25">
      <c r="A175" s="20">
        <f t="shared" si="23"/>
        <v>45021</v>
      </c>
      <c r="B175" s="56">
        <f t="shared" si="31"/>
        <v>0</v>
      </c>
      <c r="C175" s="56">
        <f t="shared" si="32"/>
        <v>0</v>
      </c>
      <c r="D175" s="56">
        <f t="shared" si="28"/>
        <v>0</v>
      </c>
      <c r="E175" s="516">
        <v>5</v>
      </c>
      <c r="F175" s="10"/>
      <c r="H175" s="18"/>
      <c r="I175" s="18"/>
      <c r="J175" s="18"/>
      <c r="K175" s="18"/>
      <c r="L175" s="143"/>
      <c r="M175" s="681"/>
      <c r="N175" s="716"/>
      <c r="O175" s="138">
        <f t="shared" si="30"/>
        <v>0</v>
      </c>
      <c r="P175" s="138">
        <f t="shared" si="24"/>
        <v>0</v>
      </c>
      <c r="Q175" s="135"/>
      <c r="R175" s="135"/>
      <c r="S175" s="135"/>
      <c r="T175" s="135"/>
      <c r="U175" s="135"/>
      <c r="V175" s="135"/>
      <c r="W175" s="135"/>
      <c r="X175" s="135"/>
      <c r="Y175" s="135"/>
    </row>
    <row r="176" spans="1:25" x14ac:dyDescent="0.25">
      <c r="A176" s="20">
        <f t="shared" si="23"/>
        <v>45022</v>
      </c>
      <c r="B176" s="56">
        <f t="shared" si="31"/>
        <v>0</v>
      </c>
      <c r="C176" s="56">
        <f t="shared" si="32"/>
        <v>0</v>
      </c>
      <c r="D176" s="56">
        <f t="shared" si="28"/>
        <v>0</v>
      </c>
      <c r="E176" s="516">
        <v>5</v>
      </c>
      <c r="F176" s="10"/>
      <c r="H176" s="18"/>
      <c r="I176" s="18"/>
      <c r="J176" s="18"/>
      <c r="K176" s="18"/>
      <c r="L176" s="143"/>
      <c r="M176" s="681"/>
      <c r="N176" s="716"/>
      <c r="O176" s="138">
        <f t="shared" si="30"/>
        <v>0</v>
      </c>
      <c r="P176" s="138">
        <f t="shared" si="24"/>
        <v>0</v>
      </c>
      <c r="Q176" s="135"/>
      <c r="R176" s="135"/>
      <c r="S176" s="135"/>
      <c r="T176" s="135"/>
      <c r="U176" s="135"/>
      <c r="V176" s="135"/>
      <c r="W176" s="135"/>
      <c r="X176" s="135"/>
      <c r="Y176" s="135"/>
    </row>
    <row r="177" spans="1:25" x14ac:dyDescent="0.25">
      <c r="A177" s="20">
        <f t="shared" si="23"/>
        <v>45023</v>
      </c>
      <c r="B177" s="56">
        <f t="shared" si="31"/>
        <v>0</v>
      </c>
      <c r="C177" s="56">
        <f t="shared" si="32"/>
        <v>0</v>
      </c>
      <c r="D177" s="56">
        <f t="shared" si="28"/>
        <v>0</v>
      </c>
      <c r="E177" s="516">
        <v>5</v>
      </c>
      <c r="F177" s="10"/>
      <c r="H177" s="18"/>
      <c r="I177" s="18"/>
      <c r="J177" s="18"/>
      <c r="K177" s="18"/>
      <c r="L177" s="143"/>
      <c r="M177" s="681"/>
      <c r="N177" s="716"/>
      <c r="O177" s="138">
        <f t="shared" si="30"/>
        <v>0</v>
      </c>
      <c r="P177" s="138">
        <f t="shared" si="24"/>
        <v>0</v>
      </c>
      <c r="Q177" s="135"/>
      <c r="R177" s="135"/>
      <c r="S177" s="135"/>
      <c r="T177" s="135"/>
      <c r="U177" s="135"/>
      <c r="V177" s="135"/>
      <c r="W177" s="135"/>
      <c r="X177" s="135"/>
      <c r="Y177" s="135"/>
    </row>
    <row r="178" spans="1:25" x14ac:dyDescent="0.25">
      <c r="A178" s="20">
        <f t="shared" si="23"/>
        <v>45024</v>
      </c>
      <c r="B178" s="56">
        <f t="shared" si="31"/>
        <v>0</v>
      </c>
      <c r="C178" s="56">
        <f t="shared" si="32"/>
        <v>0</v>
      </c>
      <c r="D178" s="56">
        <f t="shared" si="28"/>
        <v>0</v>
      </c>
      <c r="E178" s="516">
        <v>5</v>
      </c>
      <c r="F178" s="10"/>
      <c r="H178" s="18"/>
      <c r="I178" s="18"/>
      <c r="J178" s="18"/>
      <c r="K178" s="18"/>
      <c r="L178" s="143"/>
      <c r="M178" s="681"/>
      <c r="N178" s="716"/>
      <c r="O178" s="138">
        <f t="shared" si="30"/>
        <v>0</v>
      </c>
      <c r="P178" s="138">
        <f t="shared" si="24"/>
        <v>0</v>
      </c>
      <c r="Q178" s="135"/>
      <c r="R178" s="135"/>
      <c r="S178" s="135"/>
      <c r="T178" s="135"/>
      <c r="U178" s="135"/>
      <c r="V178" s="135"/>
      <c r="W178" s="135"/>
      <c r="X178" s="135"/>
      <c r="Y178" s="135"/>
    </row>
    <row r="179" spans="1:25" x14ac:dyDescent="0.25">
      <c r="A179" s="20">
        <f t="shared" si="23"/>
        <v>45025</v>
      </c>
      <c r="B179" s="56">
        <f t="shared" si="31"/>
        <v>0</v>
      </c>
      <c r="C179" s="56">
        <f t="shared" si="32"/>
        <v>0</v>
      </c>
      <c r="D179" s="56">
        <f t="shared" si="28"/>
        <v>0</v>
      </c>
      <c r="E179" s="516">
        <v>5</v>
      </c>
      <c r="F179" s="10"/>
      <c r="H179" s="18"/>
      <c r="I179" s="18"/>
      <c r="J179" s="18"/>
      <c r="K179" s="18"/>
      <c r="L179" s="143"/>
      <c r="M179" s="681"/>
      <c r="N179" s="716"/>
      <c r="O179" s="138">
        <f t="shared" si="30"/>
        <v>0</v>
      </c>
      <c r="P179" s="138">
        <f t="shared" si="24"/>
        <v>0</v>
      </c>
      <c r="Q179" s="135"/>
      <c r="R179" s="135"/>
      <c r="S179" s="135"/>
      <c r="T179" s="135"/>
      <c r="U179" s="135"/>
      <c r="V179" s="135"/>
      <c r="W179" s="135"/>
      <c r="X179" s="135"/>
      <c r="Y179" s="135"/>
    </row>
    <row r="180" spans="1:25" x14ac:dyDescent="0.25">
      <c r="A180" s="20">
        <f t="shared" si="23"/>
        <v>45026</v>
      </c>
      <c r="B180" s="56">
        <f t="shared" si="31"/>
        <v>0</v>
      </c>
      <c r="C180" s="56">
        <f t="shared" si="32"/>
        <v>0</v>
      </c>
      <c r="D180" s="56">
        <f t="shared" si="28"/>
        <v>0</v>
      </c>
      <c r="E180" s="516">
        <v>5</v>
      </c>
      <c r="F180" s="10"/>
      <c r="H180" s="18"/>
      <c r="I180" s="18"/>
      <c r="J180" s="18"/>
      <c r="K180" s="18"/>
      <c r="L180" s="143"/>
      <c r="M180" s="681"/>
      <c r="N180" s="716"/>
      <c r="O180" s="138">
        <f t="shared" si="30"/>
        <v>0</v>
      </c>
      <c r="P180" s="138">
        <f t="shared" si="24"/>
        <v>0</v>
      </c>
      <c r="Q180" s="135"/>
      <c r="R180" s="135"/>
      <c r="S180" s="135"/>
      <c r="T180" s="135"/>
      <c r="U180" s="135"/>
      <c r="V180" s="135"/>
      <c r="W180" s="135"/>
      <c r="X180" s="135"/>
      <c r="Y180" s="135"/>
    </row>
    <row r="181" spans="1:25" x14ac:dyDescent="0.25">
      <c r="A181" s="20">
        <f t="shared" si="23"/>
        <v>45027</v>
      </c>
      <c r="B181" s="56">
        <f t="shared" si="31"/>
        <v>0</v>
      </c>
      <c r="C181" s="56">
        <f t="shared" si="32"/>
        <v>0</v>
      </c>
      <c r="D181" s="56">
        <f t="shared" si="28"/>
        <v>0</v>
      </c>
      <c r="E181" s="516">
        <v>5</v>
      </c>
      <c r="F181" s="10"/>
      <c r="H181" s="18"/>
      <c r="I181" s="18"/>
      <c r="J181" s="18"/>
      <c r="K181" s="18"/>
      <c r="L181" s="143"/>
      <c r="M181" s="681"/>
      <c r="N181" s="716"/>
      <c r="O181" s="138">
        <f t="shared" si="30"/>
        <v>0</v>
      </c>
      <c r="P181" s="138">
        <f t="shared" si="24"/>
        <v>0</v>
      </c>
      <c r="Q181" s="135"/>
      <c r="R181" s="135"/>
      <c r="S181" s="135"/>
      <c r="T181" s="135"/>
      <c r="U181" s="135"/>
      <c r="V181" s="135"/>
      <c r="W181" s="135"/>
      <c r="X181" s="135"/>
      <c r="Y181" s="135"/>
    </row>
    <row r="182" spans="1:25" x14ac:dyDescent="0.25">
      <c r="A182" s="20">
        <f t="shared" si="23"/>
        <v>45028</v>
      </c>
      <c r="B182" s="56">
        <f t="shared" si="31"/>
        <v>0</v>
      </c>
      <c r="C182" s="56">
        <f t="shared" si="32"/>
        <v>0</v>
      </c>
      <c r="D182" s="56">
        <f t="shared" si="28"/>
        <v>0</v>
      </c>
      <c r="E182" s="516">
        <v>5</v>
      </c>
      <c r="F182" s="10"/>
      <c r="H182" s="18"/>
      <c r="I182" s="18"/>
      <c r="J182" s="18"/>
      <c r="K182" s="18"/>
      <c r="L182" s="143"/>
      <c r="M182" s="681"/>
      <c r="N182" s="716"/>
      <c r="O182" s="138">
        <f t="shared" si="30"/>
        <v>0</v>
      </c>
      <c r="P182" s="138">
        <f t="shared" si="24"/>
        <v>0</v>
      </c>
      <c r="Q182" s="135"/>
      <c r="R182" s="135"/>
      <c r="S182" s="135"/>
      <c r="T182" s="135"/>
      <c r="U182" s="135"/>
      <c r="V182" s="135"/>
      <c r="W182" s="135"/>
      <c r="X182" s="135"/>
      <c r="Y182" s="135"/>
    </row>
    <row r="183" spans="1:25" x14ac:dyDescent="0.25">
      <c r="A183" s="20">
        <f t="shared" si="23"/>
        <v>45029</v>
      </c>
      <c r="B183" s="56">
        <f t="shared" si="31"/>
        <v>0</v>
      </c>
      <c r="C183" s="56">
        <f t="shared" si="32"/>
        <v>0</v>
      </c>
      <c r="D183" s="56">
        <f t="shared" si="28"/>
        <v>0</v>
      </c>
      <c r="E183" s="516">
        <v>5</v>
      </c>
      <c r="F183" s="10"/>
      <c r="H183" s="18"/>
      <c r="I183" s="18"/>
      <c r="J183" s="18"/>
      <c r="K183" s="18"/>
      <c r="L183" s="143"/>
      <c r="M183" s="682"/>
      <c r="N183" s="716"/>
      <c r="O183" s="138">
        <f t="shared" si="30"/>
        <v>0</v>
      </c>
      <c r="P183" s="138">
        <f t="shared" si="24"/>
        <v>0</v>
      </c>
      <c r="Q183" s="135"/>
      <c r="R183" s="135"/>
      <c r="S183" s="135"/>
      <c r="T183" s="135"/>
      <c r="U183" s="135"/>
      <c r="V183" s="135"/>
      <c r="W183" s="135"/>
      <c r="X183" s="135"/>
      <c r="Y183" s="135"/>
    </row>
    <row r="184" spans="1:25" x14ac:dyDescent="0.25">
      <c r="A184" s="20">
        <f t="shared" si="23"/>
        <v>45030</v>
      </c>
      <c r="B184" s="56">
        <f t="shared" si="31"/>
        <v>0</v>
      </c>
      <c r="C184" s="56">
        <f t="shared" si="32"/>
        <v>0</v>
      </c>
      <c r="D184" s="56">
        <f t="shared" si="28"/>
        <v>0</v>
      </c>
      <c r="E184" s="516">
        <v>5</v>
      </c>
      <c r="F184" s="10"/>
      <c r="H184" s="18"/>
      <c r="I184" s="18"/>
      <c r="J184" s="18"/>
      <c r="K184" s="18"/>
      <c r="L184" s="143"/>
      <c r="M184" s="682"/>
      <c r="N184" s="716"/>
      <c r="O184" s="138">
        <f t="shared" si="30"/>
        <v>0</v>
      </c>
      <c r="P184" s="138">
        <f t="shared" si="24"/>
        <v>0</v>
      </c>
      <c r="Q184" s="135"/>
      <c r="R184" s="135"/>
      <c r="S184" s="135"/>
      <c r="T184" s="135"/>
      <c r="U184" s="135"/>
      <c r="V184" s="135"/>
      <c r="W184" s="135"/>
      <c r="X184" s="135"/>
      <c r="Y184" s="135"/>
    </row>
    <row r="185" spans="1:25" x14ac:dyDescent="0.25">
      <c r="A185" s="20">
        <f t="shared" si="23"/>
        <v>45031</v>
      </c>
      <c r="B185" s="56">
        <f t="shared" si="31"/>
        <v>0</v>
      </c>
      <c r="C185" s="56">
        <f t="shared" si="32"/>
        <v>0</v>
      </c>
      <c r="D185" s="56">
        <f t="shared" si="28"/>
        <v>0</v>
      </c>
      <c r="E185" s="516">
        <v>5</v>
      </c>
      <c r="F185" s="10"/>
      <c r="H185" s="18"/>
      <c r="I185" s="18"/>
      <c r="J185" s="18"/>
      <c r="K185" s="18"/>
      <c r="L185" s="143"/>
      <c r="M185" s="683"/>
      <c r="N185" s="716"/>
      <c r="O185" s="138">
        <f t="shared" si="30"/>
        <v>0</v>
      </c>
      <c r="P185" s="138">
        <f t="shared" si="24"/>
        <v>0</v>
      </c>
      <c r="Q185" s="135"/>
      <c r="R185" s="135"/>
      <c r="S185" s="135"/>
      <c r="T185" s="135"/>
      <c r="U185" s="135"/>
      <c r="V185" s="135"/>
      <c r="W185" s="135"/>
      <c r="X185" s="135"/>
      <c r="Y185" s="135"/>
    </row>
    <row r="186" spans="1:25" x14ac:dyDescent="0.25">
      <c r="A186" s="20">
        <f t="shared" si="23"/>
        <v>45032</v>
      </c>
      <c r="B186" s="56">
        <f t="shared" si="31"/>
        <v>0</v>
      </c>
      <c r="C186" s="56">
        <f t="shared" si="32"/>
        <v>0</v>
      </c>
      <c r="D186" s="56">
        <f t="shared" si="28"/>
        <v>0</v>
      </c>
      <c r="E186" s="516">
        <v>5</v>
      </c>
      <c r="F186" s="10"/>
      <c r="H186" s="18"/>
      <c r="I186" s="18"/>
      <c r="J186" s="18"/>
      <c r="K186" s="18"/>
      <c r="L186" s="143"/>
      <c r="M186" s="683"/>
      <c r="N186" s="716"/>
      <c r="O186" s="138">
        <f t="shared" si="30"/>
        <v>0</v>
      </c>
      <c r="P186" s="138">
        <f t="shared" si="24"/>
        <v>0</v>
      </c>
      <c r="Q186" s="135"/>
      <c r="R186" s="135"/>
      <c r="S186" s="135"/>
      <c r="T186" s="135"/>
      <c r="U186" s="135"/>
      <c r="V186" s="135"/>
      <c r="W186" s="135"/>
      <c r="X186" s="135"/>
      <c r="Y186" s="135"/>
    </row>
    <row r="187" spans="1:25" x14ac:dyDescent="0.25">
      <c r="A187" s="20">
        <f t="shared" si="23"/>
        <v>45033</v>
      </c>
      <c r="B187" s="56">
        <f t="shared" si="31"/>
        <v>0</v>
      </c>
      <c r="C187" s="56">
        <f t="shared" si="32"/>
        <v>0</v>
      </c>
      <c r="D187" s="56">
        <f t="shared" si="28"/>
        <v>0</v>
      </c>
      <c r="E187" s="516">
        <v>5</v>
      </c>
      <c r="F187" s="10"/>
      <c r="H187" s="195"/>
      <c r="I187" s="18"/>
      <c r="J187" s="18"/>
      <c r="K187" s="18"/>
      <c r="L187" s="143"/>
      <c r="M187" s="683"/>
      <c r="N187" s="716"/>
      <c r="O187" s="138">
        <f t="shared" si="30"/>
        <v>0</v>
      </c>
      <c r="P187" s="138">
        <f t="shared" si="24"/>
        <v>0</v>
      </c>
      <c r="Q187" s="135"/>
      <c r="R187" s="135"/>
      <c r="S187" s="135"/>
      <c r="T187" s="135"/>
      <c r="U187" s="135"/>
      <c r="V187" s="135"/>
      <c r="W187" s="135"/>
      <c r="X187" s="135"/>
      <c r="Y187" s="135"/>
    </row>
    <row r="188" spans="1:25" x14ac:dyDescent="0.25">
      <c r="A188" s="20">
        <f t="shared" si="23"/>
        <v>45034</v>
      </c>
      <c r="B188" s="56">
        <f t="shared" si="31"/>
        <v>0</v>
      </c>
      <c r="C188" s="56">
        <f t="shared" si="32"/>
        <v>0</v>
      </c>
      <c r="D188" s="56">
        <f t="shared" si="28"/>
        <v>0</v>
      </c>
      <c r="E188" s="516">
        <v>5</v>
      </c>
      <c r="F188" s="10"/>
      <c r="H188" s="18"/>
      <c r="I188" s="18"/>
      <c r="J188" s="18"/>
      <c r="K188" s="18"/>
      <c r="L188" s="143"/>
      <c r="M188" s="683"/>
      <c r="N188" s="716"/>
      <c r="O188" s="138">
        <f t="shared" si="30"/>
        <v>0</v>
      </c>
      <c r="P188" s="138">
        <f t="shared" si="24"/>
        <v>0</v>
      </c>
      <c r="Q188" s="135"/>
      <c r="R188" s="135"/>
      <c r="S188" s="135"/>
      <c r="T188" s="135"/>
      <c r="U188" s="135"/>
      <c r="V188" s="135"/>
      <c r="W188" s="135"/>
      <c r="X188" s="135"/>
      <c r="Y188" s="135"/>
    </row>
    <row r="189" spans="1:25" x14ac:dyDescent="0.25">
      <c r="A189" s="20">
        <f t="shared" si="23"/>
        <v>45035</v>
      </c>
      <c r="B189" s="56">
        <f t="shared" si="31"/>
        <v>0</v>
      </c>
      <c r="C189" s="56">
        <f t="shared" si="32"/>
        <v>0</v>
      </c>
      <c r="D189" s="56">
        <f t="shared" si="28"/>
        <v>0</v>
      </c>
      <c r="E189" s="516">
        <v>5</v>
      </c>
      <c r="F189" s="10"/>
      <c r="H189" s="18"/>
      <c r="I189" s="18"/>
      <c r="J189" s="18"/>
      <c r="K189" s="18"/>
      <c r="L189" s="143"/>
      <c r="M189" s="683"/>
      <c r="N189" s="716"/>
      <c r="O189" s="138">
        <f t="shared" si="30"/>
        <v>0</v>
      </c>
      <c r="P189" s="138">
        <f t="shared" si="24"/>
        <v>0</v>
      </c>
      <c r="Q189" s="203"/>
      <c r="R189" s="135"/>
      <c r="S189" s="135"/>
      <c r="T189" s="135"/>
      <c r="U189" s="135"/>
      <c r="V189" s="135"/>
      <c r="W189" s="135"/>
      <c r="X189" s="135"/>
      <c r="Y189" s="135"/>
    </row>
    <row r="190" spans="1:25" x14ac:dyDescent="0.25">
      <c r="A190" s="20">
        <f t="shared" si="23"/>
        <v>45036</v>
      </c>
      <c r="B190" s="56">
        <f t="shared" si="31"/>
        <v>0</v>
      </c>
      <c r="C190" s="56">
        <f t="shared" si="32"/>
        <v>0</v>
      </c>
      <c r="D190" s="56">
        <f t="shared" si="28"/>
        <v>0</v>
      </c>
      <c r="E190" s="516">
        <v>5</v>
      </c>
      <c r="F190" s="10"/>
      <c r="H190" s="18"/>
      <c r="I190" s="18"/>
      <c r="J190" s="18"/>
      <c r="K190" s="18"/>
      <c r="L190" s="143"/>
      <c r="M190" s="683"/>
      <c r="N190" s="716"/>
      <c r="O190" s="138">
        <f t="shared" si="30"/>
        <v>0</v>
      </c>
      <c r="P190" s="138">
        <f t="shared" ref="P190:P218" si="33">O190*1.9835</f>
        <v>0</v>
      </c>
      <c r="Q190" s="203"/>
      <c r="R190" s="135"/>
      <c r="S190" s="135"/>
      <c r="T190" s="135"/>
      <c r="U190" s="135"/>
      <c r="V190" s="135"/>
      <c r="W190" s="135"/>
      <c r="X190" s="135"/>
      <c r="Y190" s="135"/>
    </row>
    <row r="191" spans="1:25" x14ac:dyDescent="0.25">
      <c r="A191" s="20">
        <f t="shared" si="23"/>
        <v>45037</v>
      </c>
      <c r="B191" s="56">
        <f t="shared" si="31"/>
        <v>0</v>
      </c>
      <c r="C191" s="56">
        <f t="shared" si="32"/>
        <v>0</v>
      </c>
      <c r="D191" s="56">
        <f t="shared" si="28"/>
        <v>0</v>
      </c>
      <c r="E191" s="516">
        <v>5</v>
      </c>
      <c r="F191" s="10"/>
      <c r="H191" s="18"/>
      <c r="I191" s="18"/>
      <c r="J191" s="18"/>
      <c r="K191" s="18"/>
      <c r="L191" s="143"/>
      <c r="M191" s="685"/>
      <c r="N191" s="716"/>
      <c r="O191" s="138">
        <f t="shared" si="30"/>
        <v>0</v>
      </c>
      <c r="P191" s="138">
        <f t="shared" si="33"/>
        <v>0</v>
      </c>
      <c r="Q191" s="203"/>
      <c r="R191" s="135"/>
      <c r="S191" s="135"/>
      <c r="T191" s="135"/>
      <c r="U191" s="135"/>
      <c r="V191" s="135"/>
      <c r="W191" s="135"/>
      <c r="X191" s="135"/>
      <c r="Y191" s="135"/>
    </row>
    <row r="192" spans="1:25" x14ac:dyDescent="0.25">
      <c r="A192" s="20">
        <f t="shared" si="23"/>
        <v>45038</v>
      </c>
      <c r="B192" s="56">
        <f t="shared" si="31"/>
        <v>0</v>
      </c>
      <c r="C192" s="56">
        <f t="shared" si="32"/>
        <v>0</v>
      </c>
      <c r="D192" s="56">
        <f t="shared" si="28"/>
        <v>0</v>
      </c>
      <c r="E192" s="516">
        <v>5</v>
      </c>
      <c r="F192" s="10"/>
      <c r="H192" s="18"/>
      <c r="I192" s="18"/>
      <c r="J192" s="18"/>
      <c r="K192" s="18"/>
      <c r="L192" s="143"/>
      <c r="M192" s="685"/>
      <c r="N192" s="716"/>
      <c r="O192" s="138">
        <f t="shared" si="30"/>
        <v>0</v>
      </c>
      <c r="P192" s="138">
        <f t="shared" si="33"/>
        <v>0</v>
      </c>
      <c r="Q192" s="203"/>
      <c r="R192" s="135"/>
      <c r="S192" s="135"/>
      <c r="T192" s="135"/>
      <c r="U192" s="135"/>
      <c r="V192" s="135"/>
      <c r="W192" s="135"/>
      <c r="X192" s="135"/>
      <c r="Y192" s="135"/>
    </row>
    <row r="193" spans="1:25" x14ac:dyDescent="0.25">
      <c r="A193" s="20">
        <f t="shared" si="23"/>
        <v>45039</v>
      </c>
      <c r="B193" s="56">
        <f t="shared" si="31"/>
        <v>0</v>
      </c>
      <c r="C193" s="56">
        <f t="shared" si="32"/>
        <v>0</v>
      </c>
      <c r="D193" s="56">
        <f t="shared" si="28"/>
        <v>0</v>
      </c>
      <c r="E193" s="516">
        <v>5</v>
      </c>
      <c r="F193" s="10"/>
      <c r="H193" s="18"/>
      <c r="I193" s="18"/>
      <c r="J193" s="18"/>
      <c r="K193" s="18"/>
      <c r="L193" s="143"/>
      <c r="M193" s="685"/>
      <c r="N193" s="716"/>
      <c r="O193" s="138">
        <f t="shared" si="30"/>
        <v>0</v>
      </c>
      <c r="P193" s="138">
        <f t="shared" si="33"/>
        <v>0</v>
      </c>
      <c r="Q193" s="203"/>
      <c r="R193" s="135"/>
      <c r="S193" s="135"/>
      <c r="T193" s="135"/>
      <c r="U193" s="135"/>
      <c r="V193" s="135"/>
      <c r="W193" s="135"/>
      <c r="X193" s="135"/>
      <c r="Y193" s="135"/>
    </row>
    <row r="194" spans="1:25" x14ac:dyDescent="0.25">
      <c r="A194" s="20">
        <f t="shared" si="23"/>
        <v>45040</v>
      </c>
      <c r="B194" s="56">
        <f t="shared" si="31"/>
        <v>0</v>
      </c>
      <c r="C194" s="56">
        <f t="shared" si="32"/>
        <v>0</v>
      </c>
      <c r="D194" s="56">
        <f t="shared" si="28"/>
        <v>0</v>
      </c>
      <c r="E194" s="516">
        <v>5</v>
      </c>
      <c r="F194" s="10"/>
      <c r="H194" s="18"/>
      <c r="I194" s="18"/>
      <c r="J194" s="18"/>
      <c r="K194" s="18"/>
      <c r="L194" s="143"/>
      <c r="M194" s="685"/>
      <c r="N194" s="716"/>
      <c r="O194" s="138">
        <f t="shared" si="30"/>
        <v>0</v>
      </c>
      <c r="P194" s="138">
        <f t="shared" si="33"/>
        <v>0</v>
      </c>
      <c r="Q194" s="203"/>
      <c r="R194" s="135"/>
      <c r="S194" s="135"/>
      <c r="T194" s="135"/>
      <c r="U194" s="135"/>
      <c r="V194" s="135"/>
      <c r="W194" s="135"/>
      <c r="X194" s="135"/>
      <c r="Y194" s="135"/>
    </row>
    <row r="195" spans="1:25" x14ac:dyDescent="0.25">
      <c r="A195" s="20">
        <f t="shared" si="23"/>
        <v>45041</v>
      </c>
      <c r="B195" s="56">
        <f t="shared" si="31"/>
        <v>0</v>
      </c>
      <c r="C195" s="56">
        <f t="shared" si="32"/>
        <v>0</v>
      </c>
      <c r="D195" s="56">
        <f t="shared" si="28"/>
        <v>0</v>
      </c>
      <c r="E195" s="516">
        <v>5</v>
      </c>
      <c r="F195" s="10"/>
      <c r="H195" s="18"/>
      <c r="I195" s="18"/>
      <c r="J195" s="18"/>
      <c r="K195" s="18"/>
      <c r="L195" s="143"/>
      <c r="M195" s="685"/>
      <c r="N195" s="716"/>
      <c r="O195" s="138">
        <f t="shared" si="30"/>
        <v>0</v>
      </c>
      <c r="P195" s="138">
        <f t="shared" si="33"/>
        <v>0</v>
      </c>
      <c r="Q195" s="203"/>
      <c r="R195" s="135"/>
      <c r="S195" s="135"/>
      <c r="T195" s="135"/>
      <c r="U195" s="135"/>
      <c r="V195" s="135"/>
      <c r="W195" s="135"/>
      <c r="X195" s="135"/>
      <c r="Y195" s="135"/>
    </row>
    <row r="196" spans="1:25" x14ac:dyDescent="0.25">
      <c r="A196" s="20">
        <f t="shared" si="23"/>
        <v>45042</v>
      </c>
      <c r="B196" s="56">
        <f t="shared" si="31"/>
        <v>0</v>
      </c>
      <c r="C196" s="56">
        <f t="shared" si="32"/>
        <v>0</v>
      </c>
      <c r="D196" s="56">
        <f t="shared" si="28"/>
        <v>0</v>
      </c>
      <c r="E196" s="516">
        <v>5</v>
      </c>
      <c r="F196" s="10"/>
      <c r="H196" s="18"/>
      <c r="I196" s="18"/>
      <c r="J196" s="18"/>
      <c r="K196" s="18"/>
      <c r="L196" s="143"/>
      <c r="M196" s="685"/>
      <c r="N196" s="716"/>
      <c r="O196" s="138">
        <f t="shared" si="30"/>
        <v>0</v>
      </c>
      <c r="P196" s="138">
        <f t="shared" si="33"/>
        <v>0</v>
      </c>
      <c r="Q196" s="203"/>
      <c r="R196" s="135"/>
      <c r="S196" s="135"/>
      <c r="T196" s="135"/>
      <c r="U196" s="135"/>
      <c r="V196" s="135"/>
      <c r="W196" s="135"/>
      <c r="X196" s="135"/>
      <c r="Y196" s="135"/>
    </row>
    <row r="197" spans="1:25" x14ac:dyDescent="0.25">
      <c r="A197" s="20">
        <f t="shared" si="23"/>
        <v>45043</v>
      </c>
      <c r="B197" s="56">
        <f t="shared" si="31"/>
        <v>0</v>
      </c>
      <c r="C197" s="56">
        <f t="shared" si="32"/>
        <v>0</v>
      </c>
      <c r="D197" s="56">
        <f t="shared" si="28"/>
        <v>0</v>
      </c>
      <c r="E197" s="516">
        <v>5</v>
      </c>
      <c r="F197" s="10"/>
      <c r="H197" s="18"/>
      <c r="I197" s="18"/>
      <c r="J197" s="18"/>
      <c r="K197" s="18"/>
      <c r="L197" s="143"/>
      <c r="M197" s="685"/>
      <c r="N197" s="716"/>
      <c r="O197" s="138">
        <f t="shared" si="30"/>
        <v>0</v>
      </c>
      <c r="P197" s="138">
        <f t="shared" si="33"/>
        <v>0</v>
      </c>
      <c r="Q197" s="203"/>
      <c r="R197" s="135"/>
      <c r="S197" s="135"/>
      <c r="T197" s="135"/>
      <c r="U197" s="135"/>
      <c r="V197" s="135"/>
      <c r="W197" s="135"/>
      <c r="X197" s="135"/>
      <c r="Y197" s="135"/>
    </row>
    <row r="198" spans="1:25" x14ac:dyDescent="0.25">
      <c r="A198" s="20">
        <f t="shared" si="23"/>
        <v>45044</v>
      </c>
      <c r="B198" s="56">
        <f t="shared" si="31"/>
        <v>0</v>
      </c>
      <c r="C198" s="56">
        <f t="shared" si="32"/>
        <v>0</v>
      </c>
      <c r="D198" s="56">
        <f t="shared" si="28"/>
        <v>0</v>
      </c>
      <c r="E198" s="516">
        <v>5</v>
      </c>
      <c r="F198" s="10"/>
      <c r="H198" s="18"/>
      <c r="I198" s="18"/>
      <c r="J198" s="18"/>
      <c r="K198" s="18"/>
      <c r="L198" s="143"/>
      <c r="M198" s="685"/>
      <c r="N198" s="716"/>
      <c r="O198" s="138">
        <f t="shared" si="30"/>
        <v>0</v>
      </c>
      <c r="P198" s="138">
        <f t="shared" si="33"/>
        <v>0</v>
      </c>
      <c r="Q198" s="203"/>
      <c r="R198" s="135"/>
      <c r="S198" s="135"/>
      <c r="T198" s="135"/>
      <c r="U198" s="135"/>
      <c r="V198" s="135"/>
      <c r="W198" s="135"/>
      <c r="X198" s="135"/>
      <c r="Y198" s="135"/>
    </row>
    <row r="199" spans="1:25" x14ac:dyDescent="0.25">
      <c r="A199" s="20">
        <f t="shared" si="23"/>
        <v>45045</v>
      </c>
      <c r="B199" s="56">
        <f t="shared" si="31"/>
        <v>0</v>
      </c>
      <c r="C199" s="56">
        <f t="shared" si="32"/>
        <v>0</v>
      </c>
      <c r="D199" s="56">
        <f t="shared" si="28"/>
        <v>0</v>
      </c>
      <c r="E199" s="516">
        <v>5</v>
      </c>
      <c r="F199" s="10"/>
      <c r="H199" s="18"/>
      <c r="I199" s="18"/>
      <c r="J199" s="18"/>
      <c r="K199" s="18"/>
      <c r="L199" s="143"/>
      <c r="M199" s="685"/>
      <c r="N199" s="716"/>
      <c r="O199" s="138">
        <f t="shared" si="30"/>
        <v>0</v>
      </c>
      <c r="P199" s="138">
        <f t="shared" si="33"/>
        <v>0</v>
      </c>
      <c r="Q199" s="203"/>
      <c r="R199" s="135"/>
      <c r="S199" s="135"/>
      <c r="T199" s="135"/>
      <c r="U199" s="135"/>
      <c r="V199" s="135"/>
      <c r="W199" s="135"/>
      <c r="X199" s="135"/>
      <c r="Y199" s="135"/>
    </row>
    <row r="200" spans="1:25" x14ac:dyDescent="0.25">
      <c r="A200" s="20">
        <f t="shared" si="23"/>
        <v>45046</v>
      </c>
      <c r="B200" s="56">
        <f t="shared" si="31"/>
        <v>0</v>
      </c>
      <c r="C200" s="56">
        <f t="shared" si="32"/>
        <v>0</v>
      </c>
      <c r="D200" s="56">
        <f t="shared" si="28"/>
        <v>0</v>
      </c>
      <c r="E200" s="516">
        <v>5</v>
      </c>
      <c r="F200" s="10"/>
      <c r="H200" s="18"/>
      <c r="I200" s="18"/>
      <c r="J200" s="18"/>
      <c r="K200" s="18"/>
      <c r="L200" s="143"/>
      <c r="M200" s="685"/>
      <c r="N200" s="716"/>
      <c r="O200" s="138">
        <f t="shared" si="30"/>
        <v>0</v>
      </c>
      <c r="P200" s="138">
        <f t="shared" si="33"/>
        <v>0</v>
      </c>
      <c r="Q200" s="203"/>
      <c r="R200" s="135"/>
      <c r="S200" s="135"/>
      <c r="T200" s="135"/>
      <c r="U200" s="135"/>
      <c r="V200" s="135"/>
      <c r="W200" s="135"/>
      <c r="X200" s="135"/>
      <c r="Y200" s="135"/>
    </row>
    <row r="201" spans="1:25" x14ac:dyDescent="0.25">
      <c r="A201" s="20">
        <f t="shared" ref="A201:A238" si="34">A200+1</f>
        <v>45047</v>
      </c>
      <c r="B201" s="56">
        <f t="shared" si="31"/>
        <v>0</v>
      </c>
      <c r="C201" s="56">
        <f t="shared" si="32"/>
        <v>0</v>
      </c>
      <c r="D201" s="56">
        <f t="shared" si="28"/>
        <v>0</v>
      </c>
      <c r="E201" s="516">
        <v>5</v>
      </c>
      <c r="F201" s="10"/>
      <c r="H201" s="18"/>
      <c r="I201" s="18"/>
      <c r="J201" s="18"/>
      <c r="K201" s="18"/>
      <c r="L201" s="143"/>
      <c r="M201" s="685"/>
      <c r="N201" s="716"/>
      <c r="O201" s="138">
        <f t="shared" si="30"/>
        <v>0</v>
      </c>
      <c r="P201" s="138">
        <f t="shared" si="33"/>
        <v>0</v>
      </c>
      <c r="Q201" s="203"/>
      <c r="R201" s="135"/>
      <c r="S201" s="135"/>
      <c r="T201" s="135"/>
      <c r="U201" s="135"/>
      <c r="V201" s="135"/>
      <c r="W201" s="135"/>
      <c r="X201" s="135"/>
      <c r="Y201" s="135"/>
    </row>
    <row r="202" spans="1:25" x14ac:dyDescent="0.25">
      <c r="A202" s="20">
        <f t="shared" si="34"/>
        <v>45048</v>
      </c>
      <c r="B202" s="56">
        <f t="shared" si="31"/>
        <v>0</v>
      </c>
      <c r="C202" s="56">
        <f t="shared" si="32"/>
        <v>0</v>
      </c>
      <c r="D202" s="56">
        <f t="shared" si="28"/>
        <v>0</v>
      </c>
      <c r="E202" s="516">
        <v>5</v>
      </c>
      <c r="F202" s="10"/>
      <c r="H202" s="18"/>
      <c r="I202" s="18"/>
      <c r="J202" s="18"/>
      <c r="K202" s="18"/>
      <c r="L202" s="143"/>
      <c r="M202" s="685"/>
      <c r="N202" s="716"/>
      <c r="O202" s="138">
        <f t="shared" si="30"/>
        <v>0</v>
      </c>
      <c r="P202" s="138">
        <f t="shared" si="33"/>
        <v>0</v>
      </c>
      <c r="Q202" s="203"/>
      <c r="R202" s="135"/>
      <c r="S202" s="135"/>
      <c r="T202" s="135"/>
      <c r="U202" s="135"/>
      <c r="V202" s="135"/>
      <c r="W202" s="135"/>
      <c r="X202" s="135"/>
      <c r="Y202" s="135"/>
    </row>
    <row r="203" spans="1:25" x14ac:dyDescent="0.25">
      <c r="A203" s="20">
        <f t="shared" si="34"/>
        <v>45049</v>
      </c>
      <c r="B203" s="56">
        <f t="shared" si="31"/>
        <v>0</v>
      </c>
      <c r="C203" s="56">
        <f t="shared" si="32"/>
        <v>0</v>
      </c>
      <c r="D203" s="56">
        <f t="shared" si="28"/>
        <v>0</v>
      </c>
      <c r="E203" s="516">
        <v>5</v>
      </c>
      <c r="F203" s="10"/>
      <c r="H203" s="18"/>
      <c r="I203" s="18"/>
      <c r="J203" s="18"/>
      <c r="K203" s="18"/>
      <c r="L203" s="143"/>
      <c r="M203" s="685"/>
      <c r="N203" s="716"/>
      <c r="O203" s="138">
        <f t="shared" si="30"/>
        <v>0</v>
      </c>
      <c r="P203" s="138">
        <f t="shared" si="33"/>
        <v>0</v>
      </c>
      <c r="Q203" s="203"/>
      <c r="R203" s="135"/>
      <c r="S203" s="135"/>
      <c r="T203" s="135"/>
      <c r="U203" s="135"/>
      <c r="V203" s="135"/>
      <c r="W203" s="135"/>
      <c r="X203" s="135"/>
      <c r="Y203" s="135"/>
    </row>
    <row r="204" spans="1:25" x14ac:dyDescent="0.25">
      <c r="A204" s="20">
        <f t="shared" si="34"/>
        <v>45050</v>
      </c>
      <c r="B204" s="56">
        <f t="shared" si="31"/>
        <v>0</v>
      </c>
      <c r="C204" s="56">
        <f t="shared" si="32"/>
        <v>0</v>
      </c>
      <c r="D204" s="56">
        <f t="shared" si="28"/>
        <v>0</v>
      </c>
      <c r="E204" s="516">
        <v>5</v>
      </c>
      <c r="F204" s="10"/>
      <c r="H204" s="18"/>
      <c r="I204" s="18"/>
      <c r="J204" s="18"/>
      <c r="K204" s="18"/>
      <c r="L204" s="143"/>
      <c r="M204" s="685"/>
      <c r="N204" s="716"/>
      <c r="O204" s="138">
        <f t="shared" ref="O204:O238" si="35">M204*0.002228</f>
        <v>0</v>
      </c>
      <c r="P204" s="138">
        <f t="shared" si="33"/>
        <v>0</v>
      </c>
      <c r="Q204" s="203"/>
      <c r="R204" s="135"/>
      <c r="S204" s="135"/>
      <c r="T204" s="135"/>
      <c r="U204" s="135"/>
      <c r="V204" s="135"/>
      <c r="W204" s="135"/>
      <c r="X204" s="135"/>
      <c r="Y204" s="135"/>
    </row>
    <row r="205" spans="1:25" x14ac:dyDescent="0.25">
      <c r="A205" s="20">
        <f t="shared" si="34"/>
        <v>45051</v>
      </c>
      <c r="B205" s="56">
        <f t="shared" si="31"/>
        <v>0</v>
      </c>
      <c r="C205" s="56">
        <f t="shared" si="32"/>
        <v>0</v>
      </c>
      <c r="D205" s="56">
        <f t="shared" si="28"/>
        <v>0</v>
      </c>
      <c r="E205" s="516">
        <v>5</v>
      </c>
      <c r="F205" s="10"/>
      <c r="H205" s="18"/>
      <c r="I205" s="18"/>
      <c r="J205" s="18"/>
      <c r="K205" s="18"/>
      <c r="L205" s="143"/>
      <c r="M205" s="684"/>
      <c r="N205" s="716"/>
      <c r="O205" s="138">
        <f t="shared" si="35"/>
        <v>0</v>
      </c>
      <c r="P205" s="138">
        <f t="shared" si="33"/>
        <v>0</v>
      </c>
      <c r="Q205" s="203"/>
      <c r="R205" s="135"/>
      <c r="S205" s="135"/>
      <c r="T205" s="135"/>
      <c r="U205" s="135"/>
      <c r="V205" s="135"/>
      <c r="W205" s="135"/>
      <c r="X205" s="135"/>
      <c r="Y205" s="135"/>
    </row>
    <row r="206" spans="1:25" x14ac:dyDescent="0.25">
      <c r="A206" s="20">
        <f t="shared" si="34"/>
        <v>45052</v>
      </c>
      <c r="B206" s="56">
        <f t="shared" si="31"/>
        <v>0</v>
      </c>
      <c r="C206" s="56">
        <f t="shared" si="32"/>
        <v>0</v>
      </c>
      <c r="D206" s="56">
        <f t="shared" si="28"/>
        <v>0</v>
      </c>
      <c r="E206" s="516">
        <v>5</v>
      </c>
      <c r="F206" s="10"/>
      <c r="H206" s="18"/>
      <c r="I206" s="18"/>
      <c r="J206" s="18"/>
      <c r="K206" s="18"/>
      <c r="L206" s="143"/>
      <c r="M206" s="684"/>
      <c r="N206" s="716"/>
      <c r="O206" s="138">
        <f t="shared" si="35"/>
        <v>0</v>
      </c>
      <c r="P206" s="138">
        <f t="shared" si="33"/>
        <v>0</v>
      </c>
      <c r="Q206" s="203"/>
      <c r="R206" s="135"/>
      <c r="S206" s="135"/>
      <c r="T206" s="135"/>
      <c r="U206" s="135"/>
      <c r="V206" s="135"/>
      <c r="W206" s="135"/>
      <c r="X206" s="135"/>
      <c r="Y206" s="135"/>
    </row>
    <row r="207" spans="1:25" x14ac:dyDescent="0.25">
      <c r="A207" s="20">
        <f t="shared" si="34"/>
        <v>45053</v>
      </c>
      <c r="B207" s="56">
        <f t="shared" si="31"/>
        <v>0</v>
      </c>
      <c r="C207" s="56">
        <f t="shared" si="32"/>
        <v>0</v>
      </c>
      <c r="D207" s="56">
        <f t="shared" si="28"/>
        <v>0</v>
      </c>
      <c r="E207" s="516">
        <v>5</v>
      </c>
      <c r="F207" s="10"/>
      <c r="H207" s="18"/>
      <c r="I207" s="18"/>
      <c r="J207" s="18"/>
      <c r="K207" s="18"/>
      <c r="L207" s="143"/>
      <c r="M207" s="684"/>
      <c r="N207" s="716"/>
      <c r="O207" s="138">
        <f t="shared" si="35"/>
        <v>0</v>
      </c>
      <c r="P207" s="138">
        <f t="shared" si="33"/>
        <v>0</v>
      </c>
      <c r="Q207" s="203"/>
      <c r="R207" s="135"/>
      <c r="S207" s="135"/>
      <c r="T207" s="135"/>
      <c r="U207" s="135"/>
      <c r="V207" s="135"/>
      <c r="W207" s="135"/>
      <c r="X207" s="135"/>
      <c r="Y207" s="135"/>
    </row>
    <row r="208" spans="1:25" x14ac:dyDescent="0.25">
      <c r="A208" s="20">
        <f t="shared" si="34"/>
        <v>45054</v>
      </c>
      <c r="B208" s="56">
        <f t="shared" si="31"/>
        <v>0</v>
      </c>
      <c r="C208" s="56">
        <f t="shared" si="32"/>
        <v>0</v>
      </c>
      <c r="D208" s="56">
        <f t="shared" si="28"/>
        <v>0</v>
      </c>
      <c r="E208" s="516">
        <v>5</v>
      </c>
      <c r="F208" s="10"/>
      <c r="H208" s="18"/>
      <c r="I208" s="18"/>
      <c r="J208" s="18"/>
      <c r="K208" s="18"/>
      <c r="L208" s="143"/>
      <c r="M208" s="684"/>
      <c r="N208" s="716"/>
      <c r="O208" s="138">
        <f t="shared" si="35"/>
        <v>0</v>
      </c>
      <c r="P208" s="138">
        <f t="shared" si="33"/>
        <v>0</v>
      </c>
      <c r="Q208" s="203"/>
      <c r="R208" s="135"/>
      <c r="S208" s="135"/>
      <c r="T208" s="135"/>
      <c r="U208" s="135"/>
      <c r="V208" s="135"/>
      <c r="W208" s="135"/>
      <c r="X208" s="135"/>
      <c r="Y208" s="135"/>
    </row>
    <row r="209" spans="1:25" x14ac:dyDescent="0.25">
      <c r="A209" s="20">
        <f t="shared" si="34"/>
        <v>45055</v>
      </c>
      <c r="B209" s="56">
        <f t="shared" si="31"/>
        <v>0</v>
      </c>
      <c r="C209" s="56">
        <f t="shared" si="32"/>
        <v>0</v>
      </c>
      <c r="D209" s="56">
        <f t="shared" si="28"/>
        <v>0</v>
      </c>
      <c r="E209" s="516">
        <v>5</v>
      </c>
      <c r="F209" s="10"/>
      <c r="H209" s="18"/>
      <c r="I209" s="18"/>
      <c r="J209" s="18"/>
      <c r="K209" s="18"/>
      <c r="L209" s="143"/>
      <c r="M209" s="684"/>
      <c r="N209" s="716"/>
      <c r="O209" s="138">
        <f t="shared" si="35"/>
        <v>0</v>
      </c>
      <c r="P209" s="138">
        <f t="shared" si="33"/>
        <v>0</v>
      </c>
      <c r="Q209" s="203"/>
      <c r="R209" s="135"/>
      <c r="S209" s="135"/>
      <c r="T209" s="135"/>
      <c r="U209" s="135"/>
      <c r="V209" s="135"/>
      <c r="W209" s="135"/>
      <c r="X209" s="135"/>
      <c r="Y209" s="135"/>
    </row>
    <row r="210" spans="1:25" x14ac:dyDescent="0.25">
      <c r="A210" s="20">
        <f t="shared" si="34"/>
        <v>45056</v>
      </c>
      <c r="B210" s="56">
        <f t="shared" si="31"/>
        <v>0</v>
      </c>
      <c r="C210" s="56">
        <f t="shared" si="32"/>
        <v>0</v>
      </c>
      <c r="D210" s="56">
        <f t="shared" si="28"/>
        <v>0</v>
      </c>
      <c r="E210" s="516">
        <v>5</v>
      </c>
      <c r="F210" s="10"/>
      <c r="H210" s="18"/>
      <c r="I210" s="18"/>
      <c r="J210" s="18"/>
      <c r="K210" s="18"/>
      <c r="L210" s="143"/>
      <c r="M210" s="684"/>
      <c r="N210" s="716"/>
      <c r="O210" s="138">
        <f t="shared" si="35"/>
        <v>0</v>
      </c>
      <c r="P210" s="138">
        <f t="shared" si="33"/>
        <v>0</v>
      </c>
      <c r="Q210" s="203"/>
      <c r="R210" s="135"/>
      <c r="S210" s="135"/>
      <c r="T210" s="135"/>
      <c r="U210" s="135"/>
      <c r="V210" s="135"/>
      <c r="W210" s="135"/>
      <c r="X210" s="135"/>
      <c r="Y210" s="135"/>
    </row>
    <row r="211" spans="1:25" x14ac:dyDescent="0.25">
      <c r="A211" s="20">
        <f t="shared" si="34"/>
        <v>45057</v>
      </c>
      <c r="B211" s="56">
        <f t="shared" si="31"/>
        <v>0</v>
      </c>
      <c r="C211" s="56">
        <f t="shared" ref="C211" si="36">O211</f>
        <v>0</v>
      </c>
      <c r="D211" s="56">
        <f t="shared" ref="D211:D238" si="37">B211*E211</f>
        <v>0</v>
      </c>
      <c r="E211" s="516">
        <v>5</v>
      </c>
      <c r="F211" s="10"/>
      <c r="H211" s="18"/>
      <c r="I211" s="18"/>
      <c r="J211" s="18"/>
      <c r="K211" s="18"/>
      <c r="L211" s="143"/>
      <c r="M211" s="684"/>
      <c r="N211" s="716"/>
      <c r="O211" s="138">
        <f t="shared" si="35"/>
        <v>0</v>
      </c>
      <c r="P211" s="138">
        <f t="shared" si="33"/>
        <v>0</v>
      </c>
      <c r="Q211" s="203"/>
      <c r="R211" s="135"/>
      <c r="S211" s="135"/>
      <c r="T211" s="135"/>
      <c r="U211" s="135"/>
      <c r="V211" s="135"/>
      <c r="W211" s="135"/>
      <c r="X211" s="135"/>
      <c r="Y211" s="135"/>
    </row>
    <row r="212" spans="1:25" x14ac:dyDescent="0.25">
      <c r="A212" s="20">
        <f t="shared" si="34"/>
        <v>45058</v>
      </c>
      <c r="B212" s="56">
        <f t="shared" ref="B212:B224" si="38">C212*1.9835</f>
        <v>0</v>
      </c>
      <c r="C212" s="56">
        <f t="shared" ref="C212:C224" si="39">O212</f>
        <v>0</v>
      </c>
      <c r="D212" s="56">
        <f t="shared" si="37"/>
        <v>0</v>
      </c>
      <c r="E212" s="516">
        <v>5</v>
      </c>
      <c r="F212" s="10"/>
      <c r="H212" s="18"/>
      <c r="I212" s="18"/>
      <c r="J212" s="18"/>
      <c r="K212" s="18"/>
      <c r="L212" s="143"/>
      <c r="M212" s="684"/>
      <c r="N212" s="716"/>
      <c r="O212" s="138">
        <f t="shared" si="35"/>
        <v>0</v>
      </c>
      <c r="P212" s="138">
        <f t="shared" si="33"/>
        <v>0</v>
      </c>
      <c r="Q212" s="203"/>
      <c r="R212" s="135"/>
      <c r="S212" s="135"/>
      <c r="T212" s="135"/>
      <c r="U212" s="135"/>
      <c r="V212" s="135"/>
      <c r="W212" s="135"/>
      <c r="X212" s="135"/>
      <c r="Y212" s="135"/>
    </row>
    <row r="213" spans="1:25" x14ac:dyDescent="0.25">
      <c r="A213" s="20">
        <f t="shared" si="34"/>
        <v>45059</v>
      </c>
      <c r="B213" s="56">
        <f t="shared" si="38"/>
        <v>0</v>
      </c>
      <c r="C213" s="56">
        <f t="shared" si="39"/>
        <v>0</v>
      </c>
      <c r="D213" s="56">
        <f t="shared" si="37"/>
        <v>0</v>
      </c>
      <c r="E213" s="516">
        <v>5</v>
      </c>
      <c r="F213" s="10"/>
      <c r="H213" s="18"/>
      <c r="I213" s="18"/>
      <c r="J213" s="18"/>
      <c r="K213" s="18"/>
      <c r="L213" s="143"/>
      <c r="M213" s="135"/>
      <c r="N213" s="716"/>
      <c r="O213" s="138">
        <f t="shared" si="35"/>
        <v>0</v>
      </c>
      <c r="P213" s="138">
        <f t="shared" si="33"/>
        <v>0</v>
      </c>
      <c r="Q213" s="203"/>
      <c r="R213" s="135"/>
      <c r="S213" s="135"/>
      <c r="T213" s="135"/>
      <c r="U213" s="135"/>
      <c r="V213" s="135"/>
      <c r="W213" s="135"/>
      <c r="X213" s="135"/>
      <c r="Y213" s="135"/>
    </row>
    <row r="214" spans="1:25" x14ac:dyDescent="0.25">
      <c r="A214" s="20">
        <f t="shared" si="34"/>
        <v>45060</v>
      </c>
      <c r="B214" s="56">
        <f t="shared" si="38"/>
        <v>0</v>
      </c>
      <c r="C214" s="56">
        <f t="shared" si="39"/>
        <v>0</v>
      </c>
      <c r="D214" s="56">
        <f t="shared" si="37"/>
        <v>0</v>
      </c>
      <c r="E214" s="516">
        <v>5</v>
      </c>
      <c r="F214" s="10"/>
      <c r="H214" s="18"/>
      <c r="I214" s="18"/>
      <c r="J214" s="18"/>
      <c r="K214" s="18"/>
      <c r="L214" s="143"/>
      <c r="M214" s="135"/>
      <c r="N214" s="716"/>
      <c r="O214" s="138">
        <f t="shared" si="35"/>
        <v>0</v>
      </c>
      <c r="P214" s="138">
        <f t="shared" si="33"/>
        <v>0</v>
      </c>
      <c r="Q214" s="203"/>
      <c r="R214" s="135"/>
      <c r="S214" s="135"/>
      <c r="T214" s="135"/>
      <c r="U214" s="135"/>
      <c r="V214" s="135"/>
      <c r="W214" s="135"/>
      <c r="X214" s="135"/>
      <c r="Y214" s="135"/>
    </row>
    <row r="215" spans="1:25" x14ac:dyDescent="0.25">
      <c r="A215" s="20">
        <f t="shared" si="34"/>
        <v>45061</v>
      </c>
      <c r="B215" s="56">
        <f t="shared" si="38"/>
        <v>0</v>
      </c>
      <c r="C215" s="56">
        <f t="shared" si="39"/>
        <v>0</v>
      </c>
      <c r="D215" s="56">
        <f t="shared" si="37"/>
        <v>0</v>
      </c>
      <c r="E215" s="516">
        <v>5</v>
      </c>
      <c r="F215" s="10"/>
      <c r="H215" s="18"/>
      <c r="I215" s="18"/>
      <c r="J215" s="18"/>
      <c r="K215" s="18"/>
      <c r="L215" s="143"/>
      <c r="M215" s="135"/>
      <c r="N215" s="716"/>
      <c r="O215" s="138">
        <f t="shared" si="35"/>
        <v>0</v>
      </c>
      <c r="P215" s="138">
        <f t="shared" si="33"/>
        <v>0</v>
      </c>
      <c r="Q215" s="203"/>
      <c r="R215" s="135"/>
      <c r="S215" s="135"/>
      <c r="T215" s="135"/>
      <c r="U215" s="135"/>
      <c r="V215" s="135"/>
      <c r="W215" s="135"/>
      <c r="X215" s="135"/>
      <c r="Y215" s="135"/>
    </row>
    <row r="216" spans="1:25" x14ac:dyDescent="0.25">
      <c r="A216" s="20">
        <f t="shared" si="34"/>
        <v>45062</v>
      </c>
      <c r="B216" s="56">
        <f t="shared" si="38"/>
        <v>0</v>
      </c>
      <c r="C216" s="56">
        <f t="shared" si="39"/>
        <v>0</v>
      </c>
      <c r="D216" s="56">
        <f t="shared" si="37"/>
        <v>0</v>
      </c>
      <c r="E216" s="516">
        <v>5</v>
      </c>
      <c r="F216" s="10"/>
      <c r="H216" s="18"/>
      <c r="I216" s="18"/>
      <c r="J216" s="18"/>
      <c r="K216" s="18"/>
      <c r="L216" s="143"/>
      <c r="M216" s="135"/>
      <c r="N216" s="716"/>
      <c r="O216" s="138">
        <f t="shared" si="35"/>
        <v>0</v>
      </c>
      <c r="P216" s="138">
        <f t="shared" si="33"/>
        <v>0</v>
      </c>
      <c r="Q216" s="203"/>
      <c r="R216" s="135"/>
      <c r="S216" s="135"/>
      <c r="T216" s="135"/>
      <c r="U216" s="135"/>
      <c r="V216" s="135"/>
      <c r="W216" s="135"/>
      <c r="X216" s="135"/>
      <c r="Y216" s="135"/>
    </row>
    <row r="217" spans="1:25" x14ac:dyDescent="0.25">
      <c r="A217" s="20">
        <f t="shared" si="34"/>
        <v>45063</v>
      </c>
      <c r="B217" s="56">
        <f t="shared" si="38"/>
        <v>0</v>
      </c>
      <c r="C217" s="56">
        <f t="shared" si="39"/>
        <v>0</v>
      </c>
      <c r="D217" s="56">
        <f t="shared" si="37"/>
        <v>0</v>
      </c>
      <c r="E217" s="516">
        <v>5</v>
      </c>
      <c r="F217" s="10"/>
      <c r="H217" s="18"/>
      <c r="I217" s="18"/>
      <c r="J217" s="18"/>
      <c r="K217" s="18"/>
      <c r="L217" s="143"/>
      <c r="M217" s="135"/>
      <c r="N217" s="716"/>
      <c r="O217" s="138">
        <f t="shared" si="35"/>
        <v>0</v>
      </c>
      <c r="P217" s="138">
        <f t="shared" si="33"/>
        <v>0</v>
      </c>
      <c r="Q217" s="203"/>
      <c r="R217" s="135"/>
      <c r="S217" s="135"/>
      <c r="T217" s="135"/>
      <c r="U217" s="135"/>
      <c r="V217" s="135"/>
      <c r="W217" s="135"/>
      <c r="X217" s="135"/>
      <c r="Y217" s="135"/>
    </row>
    <row r="218" spans="1:25" x14ac:dyDescent="0.25">
      <c r="A218" s="20">
        <f t="shared" si="34"/>
        <v>45064</v>
      </c>
      <c r="B218" s="56">
        <f t="shared" si="38"/>
        <v>0</v>
      </c>
      <c r="C218" s="56">
        <f t="shared" si="39"/>
        <v>0</v>
      </c>
      <c r="D218" s="56">
        <f t="shared" si="37"/>
        <v>0</v>
      </c>
      <c r="E218" s="516">
        <v>5</v>
      </c>
      <c r="F218" s="10"/>
      <c r="H218" s="18"/>
      <c r="I218" s="18"/>
      <c r="J218" s="18"/>
      <c r="K218" s="18"/>
      <c r="L218" s="143"/>
      <c r="M218" s="135"/>
      <c r="N218" s="716"/>
      <c r="O218" s="138">
        <f t="shared" si="35"/>
        <v>0</v>
      </c>
      <c r="P218" s="138">
        <f t="shared" si="33"/>
        <v>0</v>
      </c>
      <c r="Q218" s="203"/>
      <c r="R218" s="135"/>
      <c r="S218" s="135"/>
      <c r="T218" s="135"/>
      <c r="U218" s="135"/>
      <c r="V218" s="135"/>
      <c r="W218" s="135"/>
      <c r="X218" s="135"/>
      <c r="Y218" s="135"/>
    </row>
    <row r="219" spans="1:25" x14ac:dyDescent="0.25">
      <c r="A219" s="20">
        <f t="shared" si="34"/>
        <v>45065</v>
      </c>
      <c r="B219" s="56">
        <f t="shared" si="38"/>
        <v>0</v>
      </c>
      <c r="C219" s="56">
        <f t="shared" si="39"/>
        <v>0</v>
      </c>
      <c r="D219" s="56">
        <f t="shared" si="37"/>
        <v>0</v>
      </c>
      <c r="E219" s="516">
        <v>5</v>
      </c>
      <c r="F219" s="10"/>
      <c r="H219" s="18"/>
      <c r="I219" s="18"/>
      <c r="J219" s="18"/>
      <c r="K219" s="18"/>
      <c r="L219" s="143"/>
      <c r="M219" s="135"/>
      <c r="N219" s="716"/>
      <c r="O219" s="138">
        <f t="shared" si="35"/>
        <v>0</v>
      </c>
      <c r="P219" s="138">
        <f t="shared" ref="P219:P238" si="40">O219*1.9835</f>
        <v>0</v>
      </c>
      <c r="Q219" s="203"/>
      <c r="R219" s="135"/>
      <c r="S219" s="135"/>
      <c r="T219" s="135"/>
      <c r="U219" s="135"/>
      <c r="V219" s="135"/>
      <c r="W219" s="135"/>
      <c r="X219" s="135"/>
      <c r="Y219" s="135"/>
    </row>
    <row r="220" spans="1:25" x14ac:dyDescent="0.25">
      <c r="A220" s="20">
        <f t="shared" si="34"/>
        <v>45066</v>
      </c>
      <c r="B220" s="56">
        <f t="shared" si="38"/>
        <v>0</v>
      </c>
      <c r="C220" s="56">
        <f t="shared" si="39"/>
        <v>0</v>
      </c>
      <c r="D220" s="56">
        <f t="shared" si="37"/>
        <v>0</v>
      </c>
      <c r="E220" s="516">
        <v>5</v>
      </c>
      <c r="F220" s="10"/>
      <c r="H220" s="18"/>
      <c r="I220" s="18"/>
      <c r="J220" s="18"/>
      <c r="K220" s="18"/>
      <c r="L220" s="143"/>
      <c r="M220" s="135"/>
      <c r="N220" s="716"/>
      <c r="O220" s="138">
        <f t="shared" si="35"/>
        <v>0</v>
      </c>
      <c r="P220" s="138">
        <f t="shared" si="40"/>
        <v>0</v>
      </c>
      <c r="Q220" s="203"/>
      <c r="R220" s="135"/>
      <c r="S220" s="135"/>
      <c r="T220" s="135"/>
      <c r="U220" s="135"/>
      <c r="V220" s="135"/>
      <c r="W220" s="135"/>
      <c r="X220" s="135"/>
      <c r="Y220" s="135"/>
    </row>
    <row r="221" spans="1:25" x14ac:dyDescent="0.25">
      <c r="A221" s="20">
        <f t="shared" si="34"/>
        <v>45067</v>
      </c>
      <c r="B221" s="56">
        <f t="shared" si="38"/>
        <v>0</v>
      </c>
      <c r="C221" s="56">
        <f t="shared" si="39"/>
        <v>0</v>
      </c>
      <c r="D221" s="56">
        <f t="shared" si="37"/>
        <v>0</v>
      </c>
      <c r="E221" s="516">
        <v>5</v>
      </c>
      <c r="F221" s="10"/>
      <c r="H221" s="18"/>
      <c r="I221" s="18"/>
      <c r="J221" s="18"/>
      <c r="K221" s="18"/>
      <c r="L221" s="143"/>
      <c r="M221" s="135"/>
      <c r="N221" s="716"/>
      <c r="O221" s="138">
        <f t="shared" si="35"/>
        <v>0</v>
      </c>
      <c r="P221" s="138">
        <f t="shared" si="40"/>
        <v>0</v>
      </c>
      <c r="Q221" s="203"/>
      <c r="R221" s="135"/>
      <c r="S221" s="135"/>
      <c r="T221" s="135"/>
      <c r="U221" s="135"/>
      <c r="V221" s="135"/>
      <c r="W221" s="135"/>
      <c r="X221" s="135"/>
      <c r="Y221" s="135"/>
    </row>
    <row r="222" spans="1:25" x14ac:dyDescent="0.25">
      <c r="A222" s="20">
        <f t="shared" si="34"/>
        <v>45068</v>
      </c>
      <c r="B222" s="56">
        <f t="shared" si="38"/>
        <v>0</v>
      </c>
      <c r="C222" s="56">
        <f t="shared" si="39"/>
        <v>0</v>
      </c>
      <c r="D222" s="56">
        <f t="shared" si="37"/>
        <v>0</v>
      </c>
      <c r="E222" s="516">
        <v>5</v>
      </c>
      <c r="F222" s="10"/>
      <c r="H222" s="18"/>
      <c r="I222" s="18"/>
      <c r="J222" s="18"/>
      <c r="K222" s="18"/>
      <c r="L222" s="143"/>
      <c r="M222" s="135"/>
      <c r="N222" s="716"/>
      <c r="O222" s="138">
        <f t="shared" si="35"/>
        <v>0</v>
      </c>
      <c r="P222" s="138">
        <f t="shared" si="40"/>
        <v>0</v>
      </c>
      <c r="Q222" s="203"/>
      <c r="R222" s="135"/>
      <c r="S222" s="135"/>
      <c r="T222" s="135"/>
      <c r="U222" s="135"/>
      <c r="V222" s="135"/>
      <c r="W222" s="135"/>
      <c r="X222" s="135"/>
      <c r="Y222" s="135"/>
    </row>
    <row r="223" spans="1:25" x14ac:dyDescent="0.25">
      <c r="A223" s="20">
        <f t="shared" si="34"/>
        <v>45069</v>
      </c>
      <c r="B223" s="56">
        <f t="shared" si="38"/>
        <v>0</v>
      </c>
      <c r="C223" s="56">
        <f t="shared" si="39"/>
        <v>0</v>
      </c>
      <c r="D223" s="56">
        <f t="shared" si="37"/>
        <v>0</v>
      </c>
      <c r="E223" s="516">
        <v>5</v>
      </c>
      <c r="F223" s="10"/>
      <c r="H223" s="18"/>
      <c r="I223" s="18"/>
      <c r="J223" s="18"/>
      <c r="K223" s="18"/>
      <c r="L223" s="143"/>
      <c r="M223" s="135"/>
      <c r="N223" s="716"/>
      <c r="O223" s="138">
        <f t="shared" si="35"/>
        <v>0</v>
      </c>
      <c r="P223" s="138">
        <f t="shared" si="40"/>
        <v>0</v>
      </c>
      <c r="Q223" s="203"/>
      <c r="R223" s="135"/>
      <c r="S223" s="135"/>
      <c r="T223" s="135"/>
      <c r="U223" s="135"/>
      <c r="V223" s="135"/>
      <c r="W223" s="135"/>
      <c r="X223" s="135"/>
      <c r="Y223" s="135"/>
    </row>
    <row r="224" spans="1:25" x14ac:dyDescent="0.25">
      <c r="A224" s="20">
        <f t="shared" si="34"/>
        <v>45070</v>
      </c>
      <c r="B224" s="56">
        <f t="shared" si="38"/>
        <v>0</v>
      </c>
      <c r="C224" s="56">
        <f t="shared" si="39"/>
        <v>0</v>
      </c>
      <c r="D224" s="56">
        <f t="shared" si="37"/>
        <v>0</v>
      </c>
      <c r="E224" s="516">
        <v>5</v>
      </c>
      <c r="F224" s="10"/>
      <c r="H224" s="18"/>
      <c r="I224" s="18"/>
      <c r="J224" s="18"/>
      <c r="K224" s="18"/>
      <c r="L224" s="143"/>
      <c r="M224" s="135"/>
      <c r="N224" s="716"/>
      <c r="O224" s="138">
        <f t="shared" si="35"/>
        <v>0</v>
      </c>
      <c r="P224" s="138">
        <f t="shared" si="40"/>
        <v>0</v>
      </c>
      <c r="Q224" s="203"/>
      <c r="R224" s="135"/>
      <c r="S224" s="135"/>
      <c r="T224" s="135"/>
      <c r="U224" s="135"/>
      <c r="V224" s="135"/>
      <c r="W224" s="135"/>
      <c r="X224" s="135"/>
      <c r="Y224" s="135"/>
    </row>
    <row r="225" spans="1:25" x14ac:dyDescent="0.25">
      <c r="A225" s="20">
        <f t="shared" si="34"/>
        <v>45071</v>
      </c>
      <c r="B225" s="56">
        <f t="shared" si="31"/>
        <v>0</v>
      </c>
      <c r="C225" s="56"/>
      <c r="D225" s="56">
        <f t="shared" si="37"/>
        <v>0</v>
      </c>
      <c r="E225" s="10"/>
      <c r="F225" s="10"/>
      <c r="H225" s="18"/>
      <c r="I225" s="18"/>
      <c r="J225" s="18"/>
      <c r="K225" s="18"/>
      <c r="L225" s="143"/>
      <c r="M225" s="135"/>
      <c r="N225" s="716"/>
      <c r="O225" s="138">
        <f t="shared" si="35"/>
        <v>0</v>
      </c>
      <c r="P225" s="138">
        <f t="shared" si="40"/>
        <v>0</v>
      </c>
      <c r="Q225" s="203"/>
      <c r="R225" s="135"/>
      <c r="S225" s="135"/>
      <c r="T225" s="135"/>
      <c r="U225" s="135"/>
      <c r="V225" s="135"/>
      <c r="W225" s="135"/>
      <c r="X225" s="135"/>
      <c r="Y225" s="135"/>
    </row>
    <row r="226" spans="1:25" x14ac:dyDescent="0.25">
      <c r="A226" s="20">
        <f t="shared" si="34"/>
        <v>45072</v>
      </c>
      <c r="B226" s="56">
        <f t="shared" si="31"/>
        <v>0</v>
      </c>
      <c r="C226" s="56"/>
      <c r="D226" s="56">
        <f t="shared" si="37"/>
        <v>0</v>
      </c>
      <c r="E226" s="10"/>
      <c r="F226" s="10"/>
      <c r="H226" s="18"/>
      <c r="I226" s="18"/>
      <c r="J226" s="18"/>
      <c r="K226" s="18"/>
      <c r="L226" s="143"/>
      <c r="M226" s="135"/>
      <c r="N226" s="716"/>
      <c r="O226" s="138">
        <f t="shared" si="35"/>
        <v>0</v>
      </c>
      <c r="P226" s="138">
        <f t="shared" si="40"/>
        <v>0</v>
      </c>
      <c r="Q226" s="203"/>
      <c r="R226" s="135"/>
      <c r="S226" s="135"/>
      <c r="T226" s="135"/>
      <c r="U226" s="135"/>
      <c r="V226" s="135"/>
      <c r="W226" s="135"/>
      <c r="X226" s="135"/>
      <c r="Y226" s="135"/>
    </row>
    <row r="227" spans="1:25" x14ac:dyDescent="0.25">
      <c r="A227" s="20">
        <f t="shared" si="34"/>
        <v>45073</v>
      </c>
      <c r="B227" s="56">
        <f t="shared" si="31"/>
        <v>0</v>
      </c>
      <c r="C227" s="56"/>
      <c r="D227" s="56">
        <f t="shared" si="37"/>
        <v>0</v>
      </c>
      <c r="E227" s="10"/>
      <c r="F227" s="10"/>
      <c r="H227" s="18"/>
      <c r="I227" s="18"/>
      <c r="J227" s="18"/>
      <c r="K227" s="18"/>
      <c r="L227" s="143"/>
      <c r="M227" s="135"/>
      <c r="N227" s="716"/>
      <c r="O227" s="138">
        <f t="shared" si="35"/>
        <v>0</v>
      </c>
      <c r="P227" s="138">
        <f t="shared" si="40"/>
        <v>0</v>
      </c>
      <c r="Q227" s="203"/>
      <c r="R227" s="135"/>
      <c r="S227" s="135"/>
      <c r="T227" s="135"/>
      <c r="U227" s="135"/>
      <c r="V227" s="135"/>
      <c r="W227" s="135"/>
      <c r="X227" s="135"/>
      <c r="Y227" s="135"/>
    </row>
    <row r="228" spans="1:25" x14ac:dyDescent="0.25">
      <c r="A228" s="20">
        <f t="shared" si="34"/>
        <v>45074</v>
      </c>
      <c r="B228" s="56">
        <f t="shared" si="31"/>
        <v>0</v>
      </c>
      <c r="C228" s="56"/>
      <c r="D228" s="56">
        <f t="shared" si="37"/>
        <v>0</v>
      </c>
      <c r="E228" s="10"/>
      <c r="F228" s="10"/>
      <c r="H228" s="18"/>
      <c r="I228" s="18"/>
      <c r="J228" s="18"/>
      <c r="K228" s="18"/>
      <c r="L228" s="143"/>
      <c r="M228" s="135"/>
      <c r="N228" s="716"/>
      <c r="O228" s="138">
        <f t="shared" si="35"/>
        <v>0</v>
      </c>
      <c r="P228" s="138">
        <f t="shared" si="40"/>
        <v>0</v>
      </c>
      <c r="Q228" s="203"/>
      <c r="R228" s="135"/>
      <c r="S228" s="135"/>
      <c r="T228" s="135"/>
      <c r="U228" s="135"/>
      <c r="V228" s="135"/>
      <c r="W228" s="135"/>
      <c r="X228" s="135"/>
      <c r="Y228" s="135"/>
    </row>
    <row r="229" spans="1:25" x14ac:dyDescent="0.25">
      <c r="A229" s="20">
        <f t="shared" si="34"/>
        <v>45075</v>
      </c>
      <c r="B229" s="56">
        <f t="shared" si="31"/>
        <v>0</v>
      </c>
      <c r="C229" s="56"/>
      <c r="D229" s="56">
        <f t="shared" si="37"/>
        <v>0</v>
      </c>
      <c r="E229" s="10"/>
      <c r="F229" s="10"/>
      <c r="H229" s="18"/>
      <c r="I229" s="18"/>
      <c r="J229" s="18"/>
      <c r="K229" s="18"/>
      <c r="L229" s="143"/>
      <c r="M229" s="135"/>
      <c r="N229" s="716"/>
      <c r="O229" s="138">
        <f t="shared" si="35"/>
        <v>0</v>
      </c>
      <c r="P229" s="138">
        <f t="shared" si="40"/>
        <v>0</v>
      </c>
      <c r="Q229" s="203"/>
      <c r="R229" s="135"/>
      <c r="S229" s="135"/>
      <c r="T229" s="135"/>
      <c r="U229" s="135"/>
      <c r="V229" s="135"/>
      <c r="W229" s="135"/>
      <c r="X229" s="135"/>
      <c r="Y229" s="135"/>
    </row>
    <row r="230" spans="1:25" x14ac:dyDescent="0.25">
      <c r="A230" s="20">
        <f t="shared" si="34"/>
        <v>45076</v>
      </c>
      <c r="B230" s="56">
        <f t="shared" si="31"/>
        <v>0</v>
      </c>
      <c r="C230" s="56"/>
      <c r="D230" s="56">
        <f t="shared" si="37"/>
        <v>0</v>
      </c>
      <c r="E230" s="10"/>
      <c r="F230" s="10"/>
      <c r="H230" s="18"/>
      <c r="I230" s="18"/>
      <c r="J230" s="18"/>
      <c r="K230" s="18"/>
      <c r="L230" s="143"/>
      <c r="M230" s="135"/>
      <c r="N230" s="716"/>
      <c r="O230" s="138">
        <f t="shared" si="35"/>
        <v>0</v>
      </c>
      <c r="P230" s="138">
        <f t="shared" si="40"/>
        <v>0</v>
      </c>
      <c r="Q230" s="203"/>
      <c r="R230" s="135"/>
      <c r="S230" s="135"/>
      <c r="T230" s="135"/>
      <c r="U230" s="135"/>
      <c r="V230" s="135"/>
      <c r="W230" s="135"/>
      <c r="X230" s="135"/>
      <c r="Y230" s="135"/>
    </row>
    <row r="231" spans="1:25" x14ac:dyDescent="0.25">
      <c r="A231" s="20">
        <f t="shared" si="34"/>
        <v>45077</v>
      </c>
      <c r="B231" s="56">
        <f t="shared" si="31"/>
        <v>0</v>
      </c>
      <c r="C231" s="56"/>
      <c r="D231" s="56">
        <f t="shared" si="37"/>
        <v>0</v>
      </c>
      <c r="E231" s="10"/>
      <c r="F231" s="10"/>
      <c r="H231" s="18"/>
      <c r="I231" s="18"/>
      <c r="J231" s="18"/>
      <c r="K231" s="18"/>
      <c r="L231" s="143"/>
      <c r="M231" s="135"/>
      <c r="N231" s="716"/>
      <c r="O231" s="138">
        <f t="shared" si="35"/>
        <v>0</v>
      </c>
      <c r="P231" s="138">
        <f t="shared" si="40"/>
        <v>0</v>
      </c>
      <c r="Q231" s="203"/>
      <c r="R231" s="135"/>
      <c r="S231" s="135"/>
      <c r="T231" s="135"/>
      <c r="U231" s="135"/>
      <c r="V231" s="135"/>
      <c r="W231" s="135"/>
      <c r="X231" s="135"/>
      <c r="Y231" s="135"/>
    </row>
    <row r="232" spans="1:25" x14ac:dyDescent="0.25">
      <c r="A232" s="20">
        <f t="shared" si="34"/>
        <v>45078</v>
      </c>
      <c r="B232" s="56">
        <f t="shared" si="31"/>
        <v>0</v>
      </c>
      <c r="C232" s="56"/>
      <c r="D232" s="56">
        <f t="shared" si="37"/>
        <v>0</v>
      </c>
      <c r="E232" s="10"/>
      <c r="F232" s="10"/>
      <c r="H232" s="18"/>
      <c r="I232" s="18"/>
      <c r="J232" s="18"/>
      <c r="K232" s="18"/>
      <c r="L232" s="143"/>
      <c r="M232" s="135"/>
      <c r="N232" s="716"/>
      <c r="O232" s="138">
        <f t="shared" si="35"/>
        <v>0</v>
      </c>
      <c r="P232" s="138">
        <f t="shared" si="40"/>
        <v>0</v>
      </c>
      <c r="Q232" s="203"/>
      <c r="R232" s="135"/>
      <c r="S232" s="135"/>
      <c r="T232" s="135"/>
      <c r="U232" s="135"/>
      <c r="V232" s="135"/>
      <c r="W232" s="135"/>
      <c r="X232" s="135"/>
      <c r="Y232" s="135"/>
    </row>
    <row r="233" spans="1:25" x14ac:dyDescent="0.25">
      <c r="A233" s="20">
        <f t="shared" si="34"/>
        <v>45079</v>
      </c>
      <c r="B233" s="56">
        <f t="shared" si="31"/>
        <v>0</v>
      </c>
      <c r="C233" s="56"/>
      <c r="D233" s="56">
        <f t="shared" si="37"/>
        <v>0</v>
      </c>
      <c r="E233" s="10"/>
      <c r="F233" s="10"/>
      <c r="H233" s="18"/>
      <c r="I233" s="18"/>
      <c r="J233" s="18"/>
      <c r="K233" s="18"/>
      <c r="L233" s="143"/>
      <c r="M233" s="135"/>
      <c r="N233" s="716"/>
      <c r="O233" s="138">
        <f t="shared" si="35"/>
        <v>0</v>
      </c>
      <c r="P233" s="138">
        <f t="shared" si="40"/>
        <v>0</v>
      </c>
      <c r="Q233" s="203"/>
      <c r="R233" s="135"/>
      <c r="S233" s="135"/>
      <c r="T233" s="135"/>
      <c r="U233" s="135"/>
      <c r="V233" s="135"/>
      <c r="W233" s="135"/>
      <c r="X233" s="135"/>
      <c r="Y233" s="135"/>
    </row>
    <row r="234" spans="1:25" x14ac:dyDescent="0.25">
      <c r="A234" s="20">
        <f t="shared" si="34"/>
        <v>45080</v>
      </c>
      <c r="B234" s="56">
        <f t="shared" si="31"/>
        <v>0</v>
      </c>
      <c r="C234" s="56"/>
      <c r="D234" s="56">
        <f t="shared" si="37"/>
        <v>0</v>
      </c>
      <c r="E234" s="10"/>
      <c r="F234" s="10"/>
      <c r="H234" s="18"/>
      <c r="I234" s="18"/>
      <c r="J234" s="18"/>
      <c r="K234" s="18"/>
      <c r="L234" s="143"/>
      <c r="M234" s="135"/>
      <c r="N234" s="716"/>
      <c r="O234" s="138">
        <f t="shared" si="35"/>
        <v>0</v>
      </c>
      <c r="P234" s="138">
        <f t="shared" si="40"/>
        <v>0</v>
      </c>
      <c r="Q234" s="203"/>
      <c r="R234" s="135"/>
      <c r="S234" s="135"/>
      <c r="T234" s="135"/>
      <c r="U234" s="135"/>
      <c r="V234" s="135"/>
      <c r="W234" s="135"/>
      <c r="X234" s="135"/>
      <c r="Y234" s="135"/>
    </row>
    <row r="235" spans="1:25" x14ac:dyDescent="0.25">
      <c r="A235" s="20">
        <f t="shared" si="34"/>
        <v>45081</v>
      </c>
      <c r="B235" s="56">
        <f t="shared" si="31"/>
        <v>0</v>
      </c>
      <c r="C235" s="56"/>
      <c r="D235" s="56">
        <f t="shared" si="37"/>
        <v>0</v>
      </c>
      <c r="E235" s="10"/>
      <c r="F235" s="10"/>
      <c r="H235" s="18"/>
      <c r="I235" s="18"/>
      <c r="J235" s="18"/>
      <c r="K235" s="18"/>
      <c r="L235" s="143"/>
      <c r="M235" s="135"/>
      <c r="N235" s="716"/>
      <c r="O235" s="138">
        <f t="shared" si="35"/>
        <v>0</v>
      </c>
      <c r="P235" s="138">
        <f t="shared" si="40"/>
        <v>0</v>
      </c>
      <c r="Q235" s="203"/>
      <c r="R235" s="135"/>
      <c r="S235" s="135"/>
      <c r="T235" s="135"/>
      <c r="U235" s="135"/>
      <c r="V235" s="135"/>
      <c r="W235" s="135"/>
      <c r="X235" s="135"/>
      <c r="Y235" s="135"/>
    </row>
    <row r="236" spans="1:25" x14ac:dyDescent="0.25">
      <c r="A236" s="20">
        <f t="shared" si="34"/>
        <v>45082</v>
      </c>
      <c r="B236" s="56">
        <f t="shared" si="31"/>
        <v>0</v>
      </c>
      <c r="C236" s="56"/>
      <c r="D236" s="56">
        <f t="shared" si="37"/>
        <v>0</v>
      </c>
      <c r="E236" s="10"/>
      <c r="F236" s="10"/>
      <c r="H236" s="18"/>
      <c r="I236" s="18"/>
      <c r="J236" s="18"/>
      <c r="K236" s="18"/>
      <c r="L236" s="143"/>
      <c r="M236" s="135"/>
      <c r="N236" s="716"/>
      <c r="O236" s="138">
        <f t="shared" si="35"/>
        <v>0</v>
      </c>
      <c r="P236" s="138">
        <f t="shared" si="40"/>
        <v>0</v>
      </c>
      <c r="Q236" s="203"/>
      <c r="R236" s="135"/>
      <c r="S236" s="135"/>
      <c r="T236" s="135"/>
      <c r="U236" s="135"/>
      <c r="V236" s="135"/>
      <c r="W236" s="135"/>
      <c r="X236" s="135"/>
      <c r="Y236" s="135"/>
    </row>
    <row r="237" spans="1:25" x14ac:dyDescent="0.25">
      <c r="A237" s="20">
        <f t="shared" si="34"/>
        <v>45083</v>
      </c>
      <c r="B237" s="56">
        <f>C237*1.9835</f>
        <v>0</v>
      </c>
      <c r="C237" s="56"/>
      <c r="D237" s="56">
        <f t="shared" si="37"/>
        <v>0</v>
      </c>
      <c r="E237" s="10"/>
      <c r="F237" s="10"/>
      <c r="H237" s="18"/>
      <c r="I237" s="18"/>
      <c r="J237" s="18"/>
      <c r="K237" s="18"/>
      <c r="L237" s="143"/>
      <c r="M237" s="135"/>
      <c r="N237" s="716"/>
      <c r="O237" s="138">
        <f t="shared" si="35"/>
        <v>0</v>
      </c>
      <c r="P237" s="138">
        <f t="shared" si="40"/>
        <v>0</v>
      </c>
      <c r="Q237" s="203"/>
      <c r="R237" s="135"/>
      <c r="S237" s="135"/>
      <c r="T237" s="135"/>
      <c r="U237" s="135"/>
      <c r="V237" s="135"/>
      <c r="W237" s="135"/>
      <c r="X237" s="135"/>
      <c r="Y237" s="135"/>
    </row>
    <row r="238" spans="1:25" x14ac:dyDescent="0.25">
      <c r="A238" s="20">
        <f t="shared" si="34"/>
        <v>45084</v>
      </c>
      <c r="B238" s="56">
        <f>C238*1.9835</f>
        <v>0</v>
      </c>
      <c r="C238" s="56"/>
      <c r="D238" s="56">
        <f t="shared" si="37"/>
        <v>0</v>
      </c>
      <c r="E238" s="10"/>
      <c r="F238" s="10"/>
      <c r="H238" s="18"/>
      <c r="I238" s="18"/>
      <c r="J238" s="18"/>
      <c r="K238" s="18"/>
      <c r="L238" s="143"/>
      <c r="M238" s="135"/>
      <c r="N238" s="716"/>
      <c r="O238" s="138">
        <f t="shared" si="35"/>
        <v>0</v>
      </c>
      <c r="P238" s="138">
        <f t="shared" si="40"/>
        <v>0</v>
      </c>
      <c r="Q238" s="203"/>
      <c r="R238" s="135"/>
      <c r="S238" s="135"/>
      <c r="T238" s="135"/>
      <c r="U238" s="135"/>
      <c r="V238" s="135"/>
      <c r="W238" s="135"/>
      <c r="X238" s="135"/>
      <c r="Y238" s="135"/>
    </row>
    <row r="239" spans="1:25" x14ac:dyDescent="0.25">
      <c r="A239" s="20"/>
      <c r="B239" s="56"/>
      <c r="C239" s="56"/>
      <c r="D239" s="56"/>
      <c r="E239" s="10"/>
      <c r="F239" s="10"/>
      <c r="H239" s="18"/>
      <c r="I239" s="18"/>
      <c r="J239" s="18"/>
      <c r="K239" s="18"/>
      <c r="L239" s="143"/>
      <c r="M239" s="135"/>
      <c r="N239" s="135"/>
      <c r="O239" s="138"/>
      <c r="P239" s="138"/>
      <c r="Q239" s="203"/>
      <c r="R239" s="135"/>
      <c r="S239" s="135"/>
      <c r="T239" s="135"/>
      <c r="U239" s="135"/>
      <c r="V239" s="135"/>
      <c r="W239" s="135"/>
      <c r="X239" s="135"/>
      <c r="Y239" s="135"/>
    </row>
    <row r="240" spans="1:25" x14ac:dyDescent="0.25">
      <c r="A240" s="20"/>
      <c r="B240" s="73">
        <f>SUM(B4:B238)</f>
        <v>1507.4877690000001</v>
      </c>
      <c r="C240" s="63">
        <f>AVERAGE(C3:C238)</f>
        <v>3.4389773755656106</v>
      </c>
      <c r="D240" s="73">
        <f>SUM(D3:D238)</f>
        <v>10552.414382999999</v>
      </c>
      <c r="E240" s="73"/>
      <c r="F240" s="73"/>
      <c r="H240" s="193"/>
      <c r="I240" s="193"/>
      <c r="J240" s="193"/>
      <c r="K240" s="193"/>
    </row>
    <row r="241" spans="1:16" x14ac:dyDescent="0.25">
      <c r="A241" s="20"/>
      <c r="B241" s="26" t="s">
        <v>12</v>
      </c>
      <c r="C241" s="26" t="s">
        <v>19</v>
      </c>
      <c r="D241" s="26" t="s">
        <v>8</v>
      </c>
      <c r="E241" s="26"/>
      <c r="F241" s="26"/>
      <c r="H241" s="187"/>
      <c r="I241" s="187"/>
      <c r="J241" s="187"/>
      <c r="K241" s="187"/>
      <c r="P241" s="138">
        <f>SUM(P11:P240)</f>
        <v>1369.634519</v>
      </c>
    </row>
    <row r="242" spans="1:16" x14ac:dyDescent="0.25">
      <c r="A242" s="20"/>
      <c r="B242" s="73"/>
      <c r="C242" s="26">
        <f>COUNT(C3:C238)</f>
        <v>221</v>
      </c>
      <c r="D242" s="32"/>
      <c r="E242" s="395"/>
      <c r="F242" s="32"/>
    </row>
    <row r="243" spans="1:16" x14ac:dyDescent="0.25">
      <c r="A243" s="20"/>
      <c r="B243" s="32"/>
      <c r="C243" s="26" t="s">
        <v>18</v>
      </c>
      <c r="D243" s="32"/>
      <c r="E243" s="74"/>
      <c r="F243" s="74"/>
      <c r="H243" s="194"/>
      <c r="I243" s="194"/>
      <c r="J243" s="194"/>
      <c r="K243" s="194"/>
    </row>
    <row r="244" spans="1:16" x14ac:dyDescent="0.25">
      <c r="A244" s="20"/>
      <c r="B244" s="32"/>
      <c r="C244" s="41"/>
      <c r="D244" s="32"/>
      <c r="E244" s="32"/>
      <c r="F244" s="32"/>
    </row>
    <row r="245" spans="1:16" x14ac:dyDescent="0.25">
      <c r="A245" s="20"/>
      <c r="B245" s="32"/>
      <c r="C245" s="396">
        <f>MEDIAN(C3:C238)</f>
        <v>0</v>
      </c>
      <c r="D245" s="32"/>
      <c r="E245" s="32"/>
      <c r="F245" s="32"/>
    </row>
    <row r="246" spans="1:16" x14ac:dyDescent="0.25">
      <c r="A246" s="20"/>
      <c r="B246" s="32"/>
      <c r="C246" s="397" t="s">
        <v>20</v>
      </c>
      <c r="D246" s="32"/>
      <c r="E246" s="32"/>
      <c r="F246" s="32"/>
    </row>
    <row r="247" spans="1:16" x14ac:dyDescent="0.25">
      <c r="A247" s="20"/>
    </row>
    <row r="248" spans="1:16" x14ac:dyDescent="0.25">
      <c r="A248" s="20"/>
      <c r="B248" s="394"/>
    </row>
    <row r="249" spans="1:16" x14ac:dyDescent="0.25">
      <c r="A249" s="20"/>
      <c r="B249" s="71"/>
    </row>
    <row r="250" spans="1:16" x14ac:dyDescent="0.25">
      <c r="A250" s="20" t="s">
        <v>347</v>
      </c>
    </row>
    <row r="251" spans="1:16" x14ac:dyDescent="0.25">
      <c r="A251" s="20"/>
      <c r="B251" s="4" t="s">
        <v>393</v>
      </c>
    </row>
    <row r="252" spans="1:16" x14ac:dyDescent="0.25">
      <c r="A252" s="20"/>
    </row>
    <row r="253" spans="1:16" x14ac:dyDescent="0.25">
      <c r="A253" s="20"/>
    </row>
    <row r="254" spans="1:16" x14ac:dyDescent="0.25">
      <c r="A254" s="20"/>
    </row>
    <row r="280" spans="10:11" x14ac:dyDescent="0.25">
      <c r="J280" s="61"/>
      <c r="K280" s="61"/>
    </row>
    <row r="281" spans="10:11" x14ac:dyDescent="0.25">
      <c r="J281" s="61"/>
      <c r="K281" s="61"/>
    </row>
    <row r="282" spans="10:11" x14ac:dyDescent="0.25">
      <c r="J282" s="61"/>
      <c r="K282" s="61"/>
    </row>
    <row r="283" spans="10:11" x14ac:dyDescent="0.25">
      <c r="J283" s="61"/>
      <c r="K283" s="61"/>
    </row>
    <row r="284" spans="10:11" x14ac:dyDescent="0.25">
      <c r="J284" s="61"/>
      <c r="K284" s="61"/>
    </row>
    <row r="285" spans="10:11" x14ac:dyDescent="0.25">
      <c r="J285" s="61"/>
      <c r="K285" s="61"/>
    </row>
    <row r="286" spans="10:11" x14ac:dyDescent="0.25">
      <c r="J286" s="61"/>
      <c r="K286" s="61"/>
    </row>
    <row r="287" spans="10:11" x14ac:dyDescent="0.25">
      <c r="J287" s="61"/>
      <c r="K287" s="61"/>
    </row>
    <row r="288" spans="10:11" x14ac:dyDescent="0.25">
      <c r="J288" s="61"/>
      <c r="K288" s="61"/>
    </row>
    <row r="289" spans="10:11" x14ac:dyDescent="0.25">
      <c r="J289" s="61"/>
      <c r="K289" s="61"/>
    </row>
    <row r="290" spans="10:11" x14ac:dyDescent="0.25">
      <c r="J290" s="61"/>
      <c r="K290" s="61"/>
    </row>
    <row r="291" spans="10:11" x14ac:dyDescent="0.25">
      <c r="J291" s="61"/>
      <c r="K291" s="61"/>
    </row>
    <row r="292" spans="10:11" x14ac:dyDescent="0.25">
      <c r="J292" s="61"/>
      <c r="K292" s="61"/>
    </row>
    <row r="293" spans="10:11" x14ac:dyDescent="0.25">
      <c r="J293" s="61"/>
      <c r="K293" s="61"/>
    </row>
    <row r="294" spans="10:11" x14ac:dyDescent="0.25">
      <c r="J294" s="61"/>
      <c r="K294" s="61"/>
    </row>
    <row r="295" spans="10:11" x14ac:dyDescent="0.25">
      <c r="J295" s="61"/>
      <c r="K295" s="61"/>
    </row>
    <row r="296" spans="10:11" x14ac:dyDescent="0.25">
      <c r="J296" s="61"/>
      <c r="K296" s="61"/>
    </row>
    <row r="297" spans="10:11" x14ac:dyDescent="0.25">
      <c r="J297" s="61"/>
      <c r="K297" s="61"/>
    </row>
    <row r="298" spans="10:11" x14ac:dyDescent="0.25">
      <c r="J298" s="61"/>
      <c r="K298" s="61"/>
    </row>
    <row r="299" spans="10:11" x14ac:dyDescent="0.25">
      <c r="J299" s="61"/>
      <c r="K299" s="61"/>
    </row>
    <row r="300" spans="10:11" x14ac:dyDescent="0.25">
      <c r="J300" s="61"/>
      <c r="K300" s="61"/>
    </row>
    <row r="301" spans="10:11" x14ac:dyDescent="0.25">
      <c r="J301" s="61"/>
      <c r="K301" s="61"/>
    </row>
    <row r="302" spans="10:11" x14ac:dyDescent="0.25">
      <c r="J302" s="61"/>
      <c r="K302" s="61"/>
    </row>
    <row r="303" spans="10:11" x14ac:dyDescent="0.25">
      <c r="J303" s="61"/>
      <c r="K303" s="61"/>
    </row>
    <row r="304" spans="10:11" x14ac:dyDescent="0.25">
      <c r="J304" s="61"/>
      <c r="K304" s="61"/>
    </row>
    <row r="305" spans="10:11" x14ac:dyDescent="0.25">
      <c r="J305" s="61"/>
      <c r="K305" s="61"/>
    </row>
    <row r="306" spans="10:11" x14ac:dyDescent="0.25">
      <c r="J306" s="61"/>
      <c r="K306" s="61"/>
    </row>
    <row r="307" spans="10:11" x14ac:dyDescent="0.25">
      <c r="J307" s="61"/>
      <c r="K307" s="61"/>
    </row>
    <row r="308" spans="10:11" x14ac:dyDescent="0.25">
      <c r="J308" s="61"/>
      <c r="K308" s="61"/>
    </row>
    <row r="309" spans="10:11" x14ac:dyDescent="0.25">
      <c r="J309" s="61"/>
      <c r="K309" s="61"/>
    </row>
    <row r="310" spans="10:11" x14ac:dyDescent="0.25">
      <c r="J310" s="61"/>
      <c r="K310" s="61"/>
    </row>
    <row r="311" spans="10:11" x14ac:dyDescent="0.25">
      <c r="J311" s="61"/>
      <c r="K311" s="61"/>
    </row>
    <row r="312" spans="10:11" x14ac:dyDescent="0.25">
      <c r="J312" s="61"/>
      <c r="K312" s="61"/>
    </row>
    <row r="313" spans="10:11" x14ac:dyDescent="0.25">
      <c r="J313" s="61"/>
      <c r="K313" s="61"/>
    </row>
    <row r="314" spans="10:11" x14ac:dyDescent="0.25">
      <c r="J314" s="61"/>
      <c r="K314" s="61"/>
    </row>
    <row r="315" spans="10:11" x14ac:dyDescent="0.25">
      <c r="J315" s="61"/>
      <c r="K315" s="61"/>
    </row>
    <row r="316" spans="10:11" x14ac:dyDescent="0.25">
      <c r="J316" s="61"/>
      <c r="K316" s="61"/>
    </row>
    <row r="317" spans="10:11" x14ac:dyDescent="0.25">
      <c r="J317" s="61"/>
      <c r="K317" s="61"/>
    </row>
    <row r="318" spans="10:11" x14ac:dyDescent="0.25">
      <c r="J318" s="61"/>
      <c r="K318" s="61"/>
    </row>
    <row r="319" spans="10:11" x14ac:dyDescent="0.25">
      <c r="J319" s="61"/>
      <c r="K319" s="61"/>
    </row>
    <row r="320" spans="10:11" x14ac:dyDescent="0.25">
      <c r="J320" s="61"/>
      <c r="K320" s="61"/>
    </row>
    <row r="321" spans="10:11" x14ac:dyDescent="0.25">
      <c r="J321" s="61"/>
      <c r="K321" s="61"/>
    </row>
    <row r="322" spans="10:11" x14ac:dyDescent="0.25">
      <c r="J322" s="61"/>
      <c r="K322" s="61"/>
    </row>
    <row r="323" spans="10:11" x14ac:dyDescent="0.25">
      <c r="J323" s="61"/>
      <c r="K323" s="61"/>
    </row>
    <row r="324" spans="10:11" x14ac:dyDescent="0.25">
      <c r="J324" s="61"/>
      <c r="K324" s="61"/>
    </row>
    <row r="325" spans="10:11" x14ac:dyDescent="0.25">
      <c r="J325" s="61"/>
      <c r="K325" s="61"/>
    </row>
    <row r="326" spans="10:11" x14ac:dyDescent="0.25">
      <c r="J326" s="61"/>
      <c r="K326" s="61"/>
    </row>
    <row r="327" spans="10:11" x14ac:dyDescent="0.25">
      <c r="J327" s="61"/>
      <c r="K327" s="61"/>
    </row>
    <row r="328" spans="10:11" x14ac:dyDescent="0.25">
      <c r="J328" s="61"/>
      <c r="K328" s="61"/>
    </row>
    <row r="329" spans="10:11" x14ac:dyDescent="0.25">
      <c r="J329" s="61"/>
      <c r="K329" s="61"/>
    </row>
    <row r="330" spans="10:11" x14ac:dyDescent="0.25">
      <c r="J330" s="61"/>
      <c r="K330" s="61"/>
    </row>
    <row r="331" spans="10:11" x14ac:dyDescent="0.25">
      <c r="J331" s="61"/>
      <c r="K331" s="61"/>
    </row>
    <row r="332" spans="10:11" x14ac:dyDescent="0.25">
      <c r="J332" s="61"/>
      <c r="K332" s="61"/>
    </row>
    <row r="333" spans="10:11" x14ac:dyDescent="0.25">
      <c r="J333" s="61"/>
      <c r="K333" s="61"/>
    </row>
    <row r="334" spans="10:11" x14ac:dyDescent="0.25">
      <c r="J334" s="61"/>
      <c r="K334" s="61"/>
    </row>
    <row r="335" spans="10:11" x14ac:dyDescent="0.25">
      <c r="J335" s="61"/>
      <c r="K335" s="61"/>
    </row>
    <row r="336" spans="10:11" x14ac:dyDescent="0.25">
      <c r="J336" s="61"/>
      <c r="K336" s="61"/>
    </row>
    <row r="337" spans="10:11" x14ac:dyDescent="0.25">
      <c r="J337" s="61"/>
      <c r="K337" s="61"/>
    </row>
    <row r="338" spans="10:11" x14ac:dyDescent="0.25">
      <c r="J338" s="61"/>
      <c r="K338" s="61"/>
    </row>
    <row r="339" spans="10:11" x14ac:dyDescent="0.25">
      <c r="J339" s="61"/>
      <c r="K339" s="61"/>
    </row>
    <row r="340" spans="10:11" x14ac:dyDescent="0.25">
      <c r="J340" s="61"/>
      <c r="K340" s="61"/>
    </row>
    <row r="341" spans="10:11" x14ac:dyDescent="0.25">
      <c r="J341" s="61"/>
      <c r="K341" s="61"/>
    </row>
    <row r="342" spans="10:11" x14ac:dyDescent="0.25">
      <c r="J342" s="61"/>
      <c r="K342" s="61"/>
    </row>
    <row r="343" spans="10:11" x14ac:dyDescent="0.25">
      <c r="J343" s="61"/>
      <c r="K343" s="61"/>
    </row>
    <row r="344" spans="10:11" x14ac:dyDescent="0.25">
      <c r="J344" s="61"/>
      <c r="K344" s="61"/>
    </row>
    <row r="345" spans="10:11" x14ac:dyDescent="0.25">
      <c r="J345" s="61"/>
      <c r="K345" s="61"/>
    </row>
    <row r="346" spans="10:11" x14ac:dyDescent="0.25">
      <c r="J346" s="61"/>
      <c r="K346" s="61"/>
    </row>
    <row r="347" spans="10:11" x14ac:dyDescent="0.25">
      <c r="J347" s="61"/>
      <c r="K347" s="61"/>
    </row>
    <row r="348" spans="10:11" x14ac:dyDescent="0.25">
      <c r="J348" s="61"/>
      <c r="K348" s="61"/>
    </row>
    <row r="349" spans="10:11" x14ac:dyDescent="0.25">
      <c r="J349" s="61"/>
      <c r="K349" s="61"/>
    </row>
    <row r="350" spans="10:11" x14ac:dyDescent="0.25">
      <c r="J350" s="61"/>
      <c r="K350" s="6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3004"/>
  <sheetViews>
    <sheetView workbookViewId="0">
      <pane xSplit="1" ySplit="4" topLeftCell="B32" activePane="bottomRight" state="frozen"/>
      <selection pane="topRight" activeCell="B1" sqref="B1"/>
      <selection pane="bottomLeft" activeCell="A5" sqref="A5"/>
      <selection pane="bottomRight" activeCell="I36" sqref="I36:I49"/>
    </sheetView>
  </sheetViews>
  <sheetFormatPr defaultColWidth="9.140625" defaultRowHeight="15" x14ac:dyDescent="0.25"/>
  <cols>
    <col min="1" max="1" width="16.140625" bestFit="1" customWidth="1"/>
    <col min="2" max="2" width="8.5703125" style="4" customWidth="1"/>
    <col min="3" max="4" width="9.5703125" style="4" customWidth="1"/>
    <col min="5" max="5" width="3" style="4" bestFit="1" customWidth="1"/>
    <col min="6" max="6" width="6.5703125" customWidth="1"/>
    <col min="7" max="7" width="25.85546875" customWidth="1"/>
    <col min="8" max="8" width="8.140625" style="17" customWidth="1"/>
    <col min="9" max="10" width="6.5703125" customWidth="1"/>
    <col min="11" max="11" width="10.140625" bestFit="1" customWidth="1"/>
    <col min="12" max="12" width="8.140625" customWidth="1"/>
    <col min="13" max="13" width="9.85546875" customWidth="1"/>
    <col min="14" max="14" width="6.28515625" bestFit="1" customWidth="1"/>
    <col min="15" max="16" width="8.85546875" customWidth="1"/>
    <col min="17" max="18" width="9.7109375" customWidth="1"/>
    <col min="19" max="19" width="6.5703125" customWidth="1"/>
    <col min="20" max="20" width="39.140625" customWidth="1"/>
    <col min="21" max="23" width="10.85546875" style="4" customWidth="1"/>
    <col min="24" max="24" width="11.5703125" style="4" bestFit="1" customWidth="1"/>
    <col min="25" max="25" width="11.5703125" customWidth="1"/>
  </cols>
  <sheetData>
    <row r="1" spans="1:25" ht="20.25" x14ac:dyDescent="0.3">
      <c r="B1" s="5" t="s">
        <v>396</v>
      </c>
      <c r="C1" s="5"/>
      <c r="D1" s="5"/>
      <c r="E1" s="5"/>
      <c r="F1" s="6"/>
      <c r="G1" s="6"/>
      <c r="H1"/>
      <c r="T1" s="6"/>
      <c r="U1"/>
      <c r="V1" s="120" t="s">
        <v>389</v>
      </c>
      <c r="W1">
        <v>-0.09</v>
      </c>
      <c r="X1"/>
    </row>
    <row r="2" spans="1:25" x14ac:dyDescent="0.25">
      <c r="B2" s="153" t="s">
        <v>384</v>
      </c>
      <c r="C2" s="6"/>
      <c r="D2" s="6"/>
      <c r="E2" s="6"/>
      <c r="F2" s="6"/>
      <c r="G2" s="6"/>
      <c r="H2"/>
      <c r="T2" s="6"/>
      <c r="U2">
        <v>13086530</v>
      </c>
      <c r="V2" s="679" t="s">
        <v>339</v>
      </c>
      <c r="W2"/>
      <c r="X2"/>
    </row>
    <row r="3" spans="1:25" ht="18.75" x14ac:dyDescent="0.3">
      <c r="B3" s="47" t="s">
        <v>2</v>
      </c>
      <c r="C3" s="47" t="s">
        <v>2</v>
      </c>
      <c r="D3" s="47" t="s">
        <v>2</v>
      </c>
      <c r="E3" s="48"/>
      <c r="G3" t="s">
        <v>25</v>
      </c>
      <c r="H3"/>
      <c r="J3" s="677" t="s">
        <v>55</v>
      </c>
      <c r="O3" s="424" t="s">
        <v>340</v>
      </c>
      <c r="T3" t="s">
        <v>374</v>
      </c>
      <c r="U3" s="148" t="s">
        <v>57</v>
      </c>
      <c r="V3" s="148"/>
      <c r="W3" s="148"/>
      <c r="X3" s="149"/>
      <c r="Y3" s="265"/>
    </row>
    <row r="4" spans="1:25" ht="48.75" customHeight="1" x14ac:dyDescent="0.25">
      <c r="A4" s="187" t="s">
        <v>0</v>
      </c>
      <c r="B4" s="47" t="s">
        <v>5</v>
      </c>
      <c r="C4" s="47" t="s">
        <v>4</v>
      </c>
      <c r="D4" s="47" t="s">
        <v>8</v>
      </c>
      <c r="E4" s="48"/>
      <c r="F4" s="7" t="s">
        <v>189</v>
      </c>
      <c r="G4" s="7"/>
      <c r="H4" s="7" t="s">
        <v>22</v>
      </c>
      <c r="I4" s="7" t="s">
        <v>4</v>
      </c>
      <c r="J4" s="7" t="s">
        <v>22</v>
      </c>
      <c r="K4" s="7" t="s">
        <v>4</v>
      </c>
      <c r="L4" s="7" t="s">
        <v>371</v>
      </c>
      <c r="M4" s="7" t="s">
        <v>342</v>
      </c>
      <c r="N4" s="7" t="s">
        <v>341</v>
      </c>
      <c r="O4" s="7" t="s">
        <v>406</v>
      </c>
      <c r="P4" s="7" t="s">
        <v>370</v>
      </c>
      <c r="Q4" s="7" t="s">
        <v>80</v>
      </c>
      <c r="R4" s="7" t="s">
        <v>42</v>
      </c>
      <c r="S4" s="7" t="s">
        <v>31</v>
      </c>
      <c r="T4" s="7"/>
      <c r="U4" s="150" t="s">
        <v>322</v>
      </c>
      <c r="V4" s="150" t="s">
        <v>323</v>
      </c>
      <c r="W4" s="150" t="s">
        <v>324</v>
      </c>
      <c r="X4" s="151" t="s">
        <v>325</v>
      </c>
      <c r="Y4" s="398"/>
    </row>
    <row r="5" spans="1:25" x14ac:dyDescent="0.25">
      <c r="A5" s="20">
        <v>44835</v>
      </c>
      <c r="B5" s="47"/>
      <c r="C5" s="47"/>
      <c r="D5" s="47"/>
      <c r="E5" s="48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50"/>
      <c r="V5" s="150"/>
      <c r="W5" s="150"/>
      <c r="X5" s="151"/>
      <c r="Y5" s="398"/>
    </row>
    <row r="6" spans="1:25" x14ac:dyDescent="0.25">
      <c r="A6" s="20">
        <f t="shared" ref="A6:A40" si="0">A5+1</f>
        <v>44836</v>
      </c>
      <c r="B6" s="47"/>
      <c r="C6" s="47"/>
      <c r="D6" s="47"/>
      <c r="E6" s="48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50"/>
      <c r="V6" s="150"/>
      <c r="W6" s="150"/>
      <c r="X6" s="151"/>
      <c r="Y6" s="398"/>
    </row>
    <row r="7" spans="1:25" x14ac:dyDescent="0.25">
      <c r="A7" s="20">
        <f t="shared" si="0"/>
        <v>44837</v>
      </c>
      <c r="B7" s="47"/>
      <c r="C7" s="47"/>
      <c r="D7" s="47"/>
      <c r="E7" s="4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150"/>
      <c r="V7" s="150"/>
      <c r="W7" s="150"/>
      <c r="X7" s="151"/>
      <c r="Y7" s="398"/>
    </row>
    <row r="8" spans="1:25" x14ac:dyDescent="0.25">
      <c r="A8" s="20">
        <f t="shared" si="0"/>
        <v>44838</v>
      </c>
      <c r="B8" s="47"/>
      <c r="C8" s="47"/>
      <c r="D8" s="47"/>
      <c r="E8" s="48"/>
      <c r="F8" s="7"/>
      <c r="G8" s="7" t="s">
        <v>388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50"/>
      <c r="V8" s="150"/>
      <c r="W8" s="150"/>
      <c r="X8" s="151"/>
      <c r="Y8" s="398"/>
    </row>
    <row r="9" spans="1:25" x14ac:dyDescent="0.25">
      <c r="A9" s="20">
        <f t="shared" si="0"/>
        <v>44839</v>
      </c>
      <c r="B9" s="47"/>
      <c r="C9" s="47"/>
      <c r="D9" s="47"/>
      <c r="E9" s="4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150"/>
      <c r="V9" s="150"/>
      <c r="W9" s="150"/>
      <c r="X9" s="151"/>
      <c r="Y9" s="398"/>
    </row>
    <row r="10" spans="1:25" x14ac:dyDescent="0.25">
      <c r="A10" s="20">
        <f t="shared" si="0"/>
        <v>44840</v>
      </c>
      <c r="B10" s="47"/>
      <c r="C10" s="47"/>
      <c r="D10" s="47"/>
      <c r="E10" s="4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150"/>
      <c r="V10" s="150"/>
      <c r="W10" s="150"/>
      <c r="X10" s="151"/>
      <c r="Y10" s="398"/>
    </row>
    <row r="11" spans="1:25" x14ac:dyDescent="0.25">
      <c r="A11" s="20">
        <f t="shared" si="0"/>
        <v>44841</v>
      </c>
      <c r="B11" s="47"/>
      <c r="C11" s="47"/>
      <c r="D11" s="47"/>
      <c r="E11" s="4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150"/>
      <c r="V11" s="150"/>
      <c r="W11" s="150"/>
      <c r="X11" s="151"/>
      <c r="Y11" s="398"/>
    </row>
    <row r="12" spans="1:25" x14ac:dyDescent="0.25">
      <c r="A12" s="20">
        <f t="shared" si="0"/>
        <v>44842</v>
      </c>
      <c r="B12" s="47"/>
      <c r="C12" s="47"/>
      <c r="D12" s="47"/>
      <c r="E12" s="48"/>
      <c r="F12" s="7"/>
      <c r="G12" s="7"/>
      <c r="H12" s="715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150"/>
      <c r="V12" s="150"/>
      <c r="W12" s="150"/>
      <c r="X12" s="151"/>
      <c r="Y12" s="398"/>
    </row>
    <row r="13" spans="1:25" x14ac:dyDescent="0.25">
      <c r="A13" s="20">
        <f t="shared" si="0"/>
        <v>44843</v>
      </c>
      <c r="B13" s="47"/>
      <c r="C13" s="47"/>
      <c r="D13" s="47"/>
      <c r="E13" s="48"/>
      <c r="F13" s="7"/>
      <c r="G13" s="7"/>
      <c r="H13" s="715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150"/>
      <c r="V13" s="150"/>
      <c r="W13" s="150"/>
      <c r="X13" s="151"/>
      <c r="Y13" s="398"/>
    </row>
    <row r="14" spans="1:25" x14ac:dyDescent="0.25">
      <c r="A14" s="20">
        <f t="shared" si="0"/>
        <v>44844</v>
      </c>
      <c r="B14" s="47"/>
      <c r="C14" s="47"/>
      <c r="D14" s="47"/>
      <c r="E14" s="48"/>
      <c r="F14" s="7"/>
      <c r="G14" s="7"/>
      <c r="H14" s="715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150"/>
      <c r="V14" s="150"/>
      <c r="W14" s="150"/>
      <c r="X14" s="151"/>
      <c r="Y14" s="398"/>
    </row>
    <row r="15" spans="1:25" x14ac:dyDescent="0.25">
      <c r="A15" s="20">
        <f t="shared" si="0"/>
        <v>44845</v>
      </c>
      <c r="B15" s="47"/>
      <c r="C15" s="47"/>
      <c r="D15" s="47"/>
      <c r="E15" s="48"/>
      <c r="F15" s="7"/>
      <c r="G15" s="7"/>
      <c r="H15" s="715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150"/>
      <c r="V15" s="150"/>
      <c r="W15" s="150"/>
      <c r="X15" s="151"/>
      <c r="Y15" s="398"/>
    </row>
    <row r="16" spans="1:25" x14ac:dyDescent="0.25">
      <c r="A16" s="20">
        <f t="shared" si="0"/>
        <v>44846</v>
      </c>
      <c r="B16" s="47"/>
      <c r="C16" s="47"/>
      <c r="D16" s="47"/>
      <c r="E16" s="48"/>
      <c r="F16" s="7"/>
      <c r="G16" s="7"/>
      <c r="H16" s="715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150"/>
      <c r="V16" s="150"/>
      <c r="W16" s="150"/>
      <c r="X16" s="151"/>
      <c r="Y16" s="398"/>
    </row>
    <row r="17" spans="1:25" x14ac:dyDescent="0.25">
      <c r="A17" s="20">
        <f t="shared" si="0"/>
        <v>44847</v>
      </c>
      <c r="B17" s="47"/>
      <c r="C17" s="47"/>
      <c r="D17" s="47"/>
      <c r="E17" s="48"/>
      <c r="F17" s="7"/>
      <c r="G17" s="7"/>
      <c r="H17" s="715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150"/>
      <c r="V17" s="150"/>
      <c r="W17" s="150"/>
      <c r="X17" s="151"/>
      <c r="Y17" s="398"/>
    </row>
    <row r="18" spans="1:25" x14ac:dyDescent="0.25">
      <c r="A18" s="20">
        <f t="shared" si="0"/>
        <v>44848</v>
      </c>
      <c r="B18" s="47"/>
      <c r="C18" s="47"/>
      <c r="D18" s="47"/>
      <c r="E18" s="48"/>
      <c r="F18" s="7"/>
      <c r="G18" s="7"/>
      <c r="H18" s="715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150"/>
      <c r="V18" s="150"/>
      <c r="W18" s="150"/>
      <c r="X18" s="151"/>
      <c r="Y18" s="398"/>
    </row>
    <row r="19" spans="1:25" x14ac:dyDescent="0.25">
      <c r="A19" s="20">
        <f t="shared" si="0"/>
        <v>44849</v>
      </c>
      <c r="B19" s="47"/>
      <c r="C19" s="47"/>
      <c r="D19" s="47"/>
      <c r="E19" s="48"/>
      <c r="F19" s="7"/>
      <c r="H19" s="715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150"/>
      <c r="V19" s="150"/>
      <c r="W19" s="150"/>
      <c r="X19" s="151"/>
      <c r="Y19" s="398"/>
    </row>
    <row r="20" spans="1:25" x14ac:dyDescent="0.25">
      <c r="A20" s="20">
        <f t="shared" si="0"/>
        <v>44850</v>
      </c>
      <c r="B20" s="47"/>
      <c r="C20" s="47"/>
      <c r="D20" s="47"/>
      <c r="E20" s="48"/>
      <c r="F20" s="7"/>
      <c r="G20" s="7"/>
      <c r="H20" s="715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150"/>
      <c r="V20" s="150"/>
      <c r="W20" s="150"/>
      <c r="X20" s="151"/>
      <c r="Y20" s="398"/>
    </row>
    <row r="21" spans="1:25" x14ac:dyDescent="0.25">
      <c r="A21" s="20">
        <f t="shared" si="0"/>
        <v>44851</v>
      </c>
      <c r="B21" s="47"/>
      <c r="C21" s="47"/>
      <c r="D21" s="47"/>
      <c r="E21" s="48"/>
      <c r="F21" s="7"/>
      <c r="G21" s="7"/>
      <c r="H21" s="715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150"/>
      <c r="V21" s="150"/>
      <c r="W21" s="150"/>
      <c r="X21" s="151"/>
      <c r="Y21" s="398"/>
    </row>
    <row r="22" spans="1:25" x14ac:dyDescent="0.25">
      <c r="A22" s="20">
        <f t="shared" si="0"/>
        <v>44852</v>
      </c>
      <c r="B22" s="47"/>
      <c r="C22" s="47"/>
      <c r="D22" s="47"/>
      <c r="E22" s="48"/>
      <c r="F22" s="7"/>
      <c r="G22" s="7"/>
      <c r="H22" s="71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150"/>
      <c r="V22" s="150"/>
      <c r="W22" s="150"/>
      <c r="X22" s="151"/>
      <c r="Y22" s="398"/>
    </row>
    <row r="23" spans="1:25" x14ac:dyDescent="0.25">
      <c r="A23" s="20">
        <f t="shared" si="0"/>
        <v>44853</v>
      </c>
      <c r="B23" s="47"/>
      <c r="C23" s="47"/>
      <c r="D23" s="47"/>
      <c r="E23" s="48"/>
      <c r="F23" s="7"/>
      <c r="G23" s="7"/>
      <c r="H23" s="715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150"/>
      <c r="V23" s="150"/>
      <c r="W23" s="150"/>
      <c r="X23" s="151"/>
      <c r="Y23" s="398"/>
    </row>
    <row r="24" spans="1:25" x14ac:dyDescent="0.25">
      <c r="A24" s="20">
        <f t="shared" si="0"/>
        <v>44854</v>
      </c>
      <c r="B24" s="48">
        <f t="shared" ref="B24:B25" si="1">C24*1.9835</f>
        <v>0</v>
      </c>
      <c r="C24" s="48"/>
      <c r="D24" s="48">
        <f t="shared" ref="D24:D25" si="2">B24*E24</f>
        <v>0</v>
      </c>
      <c r="E24" s="50">
        <v>7</v>
      </c>
      <c r="F24" s="7"/>
      <c r="I24" s="217"/>
      <c r="J24" s="7"/>
      <c r="K24" s="7"/>
      <c r="L24" s="7"/>
      <c r="M24" s="7"/>
      <c r="N24" s="17"/>
      <c r="O24" s="7"/>
      <c r="P24" s="7"/>
      <c r="Q24" s="7"/>
      <c r="R24" s="7"/>
      <c r="S24" s="7"/>
      <c r="T24" s="7"/>
      <c r="U24" s="150"/>
      <c r="V24" s="718"/>
      <c r="W24" s="129">
        <f>V24*1.9835</f>
        <v>0</v>
      </c>
      <c r="X24" s="154">
        <f>W24</f>
        <v>0</v>
      </c>
      <c r="Y24" s="398"/>
    </row>
    <row r="25" spans="1:25" x14ac:dyDescent="0.25">
      <c r="A25" s="20">
        <f t="shared" si="0"/>
        <v>44855</v>
      </c>
      <c r="B25" s="48">
        <f t="shared" si="1"/>
        <v>0</v>
      </c>
      <c r="C25" s="48"/>
      <c r="D25" s="48">
        <f t="shared" si="2"/>
        <v>0</v>
      </c>
      <c r="E25" s="50">
        <v>7</v>
      </c>
      <c r="F25" s="7"/>
      <c r="G25" s="7"/>
      <c r="I25" s="7"/>
      <c r="J25" s="7"/>
      <c r="K25" s="7"/>
      <c r="L25" s="7"/>
      <c r="M25" s="7"/>
      <c r="N25" s="17"/>
      <c r="O25" s="707"/>
      <c r="P25" s="707"/>
      <c r="Q25" s="7"/>
      <c r="R25" s="7"/>
      <c r="S25" s="7"/>
      <c r="T25" s="7"/>
      <c r="U25" s="150"/>
      <c r="V25" s="718"/>
      <c r="W25" s="129">
        <f t="shared" ref="W25:W30" si="3">V25*1.9835</f>
        <v>0</v>
      </c>
      <c r="X25" s="154">
        <f t="shared" ref="X25:X30" si="4">W25</f>
        <v>0</v>
      </c>
      <c r="Y25" s="398"/>
    </row>
    <row r="26" spans="1:25" x14ac:dyDescent="0.25">
      <c r="A26" s="20">
        <f t="shared" si="0"/>
        <v>44856</v>
      </c>
      <c r="B26" s="48">
        <f t="shared" ref="B26:B89" si="5">C26*1.9835</f>
        <v>0</v>
      </c>
      <c r="C26" s="48"/>
      <c r="D26" s="48">
        <f t="shared" ref="D26:D89" si="6">B26*E26</f>
        <v>0</v>
      </c>
      <c r="E26" s="50">
        <v>7</v>
      </c>
      <c r="N26" s="17"/>
      <c r="O26" s="707"/>
      <c r="P26" s="707"/>
      <c r="U26" s="154"/>
      <c r="V26" s="719"/>
      <c r="W26" s="129">
        <f t="shared" si="3"/>
        <v>0</v>
      </c>
      <c r="X26" s="154">
        <f t="shared" si="4"/>
        <v>0</v>
      </c>
      <c r="Y26" s="243"/>
    </row>
    <row r="27" spans="1:25" x14ac:dyDescent="0.25">
      <c r="A27" s="20">
        <f t="shared" si="0"/>
        <v>44857</v>
      </c>
      <c r="B27" s="48">
        <f t="shared" si="5"/>
        <v>0</v>
      </c>
      <c r="C27" s="48"/>
      <c r="D27" s="48">
        <f t="shared" si="6"/>
        <v>0</v>
      </c>
      <c r="E27" s="50">
        <v>7</v>
      </c>
      <c r="N27" s="17"/>
      <c r="O27" s="707"/>
      <c r="P27" s="707"/>
      <c r="U27" s="154"/>
      <c r="V27" s="719"/>
      <c r="W27" s="129">
        <f t="shared" si="3"/>
        <v>0</v>
      </c>
      <c r="X27" s="154">
        <f t="shared" si="4"/>
        <v>0</v>
      </c>
      <c r="Y27" s="243"/>
    </row>
    <row r="28" spans="1:25" x14ac:dyDescent="0.25">
      <c r="A28" s="20">
        <f t="shared" si="0"/>
        <v>44858</v>
      </c>
      <c r="B28" s="48">
        <f t="shared" si="5"/>
        <v>0</v>
      </c>
      <c r="C28" s="48"/>
      <c r="D28" s="48">
        <f t="shared" si="6"/>
        <v>0</v>
      </c>
      <c r="E28" s="50">
        <v>7</v>
      </c>
      <c r="N28" s="17"/>
      <c r="O28" s="707"/>
      <c r="P28" s="707"/>
      <c r="U28" s="154"/>
      <c r="V28" s="719"/>
      <c r="W28" s="129">
        <f t="shared" si="3"/>
        <v>0</v>
      </c>
      <c r="X28" s="154">
        <f t="shared" si="4"/>
        <v>0</v>
      </c>
      <c r="Y28" s="243"/>
    </row>
    <row r="29" spans="1:25" x14ac:dyDescent="0.25">
      <c r="A29" s="20">
        <f t="shared" si="0"/>
        <v>44859</v>
      </c>
      <c r="B29" s="48">
        <f t="shared" si="5"/>
        <v>0</v>
      </c>
      <c r="C29" s="48"/>
      <c r="D29" s="48">
        <f t="shared" si="6"/>
        <v>0</v>
      </c>
      <c r="E29" s="50">
        <v>7</v>
      </c>
      <c r="N29" s="17"/>
      <c r="O29" s="707"/>
      <c r="P29" s="707"/>
      <c r="U29" s="678"/>
      <c r="V29" s="719"/>
      <c r="W29" s="129">
        <f t="shared" si="3"/>
        <v>0</v>
      </c>
      <c r="X29" s="154">
        <f t="shared" si="4"/>
        <v>0</v>
      </c>
      <c r="Y29" s="243"/>
    </row>
    <row r="30" spans="1:25" x14ac:dyDescent="0.25">
      <c r="A30" s="20">
        <f t="shared" si="0"/>
        <v>44860</v>
      </c>
      <c r="B30" s="48">
        <f t="shared" si="5"/>
        <v>0</v>
      </c>
      <c r="C30" s="48"/>
      <c r="D30" s="48">
        <f t="shared" si="6"/>
        <v>0</v>
      </c>
      <c r="E30" s="50">
        <v>7</v>
      </c>
      <c r="N30" s="17"/>
      <c r="O30" s="707"/>
      <c r="P30" s="707"/>
      <c r="U30" s="678"/>
      <c r="V30" s="719"/>
      <c r="W30" s="129">
        <f t="shared" si="3"/>
        <v>0</v>
      </c>
      <c r="X30" s="154">
        <f t="shared" si="4"/>
        <v>0</v>
      </c>
      <c r="Y30" s="243"/>
    </row>
    <row r="31" spans="1:25" x14ac:dyDescent="0.25">
      <c r="A31" s="20">
        <f t="shared" si="0"/>
        <v>44861</v>
      </c>
      <c r="B31" s="48">
        <f t="shared" si="5"/>
        <v>0</v>
      </c>
      <c r="C31" s="48"/>
      <c r="D31" s="48">
        <f t="shared" si="6"/>
        <v>0</v>
      </c>
      <c r="E31" s="50">
        <v>7</v>
      </c>
      <c r="N31" s="17"/>
      <c r="O31" s="707"/>
      <c r="P31" s="707"/>
      <c r="U31" s="678"/>
      <c r="V31" s="719"/>
      <c r="W31" s="129">
        <f t="shared" ref="W31:W94" si="7">V31*1.9835</f>
        <v>0</v>
      </c>
      <c r="X31" s="154">
        <f>W31</f>
        <v>0</v>
      </c>
      <c r="Y31" s="243"/>
    </row>
    <row r="32" spans="1:25" x14ac:dyDescent="0.25">
      <c r="A32" s="20">
        <f t="shared" si="0"/>
        <v>44862</v>
      </c>
      <c r="B32" s="48">
        <f t="shared" si="5"/>
        <v>0</v>
      </c>
      <c r="C32" s="48"/>
      <c r="D32" s="48">
        <f t="shared" si="6"/>
        <v>0</v>
      </c>
      <c r="E32" s="50">
        <v>7</v>
      </c>
      <c r="H32" s="715"/>
      <c r="L32" s="707"/>
      <c r="N32" s="17"/>
      <c r="O32" s="707"/>
      <c r="P32" s="707"/>
      <c r="U32" s="678"/>
      <c r="V32" s="719"/>
      <c r="W32" s="129">
        <f t="shared" si="7"/>
        <v>0</v>
      </c>
      <c r="X32" s="129">
        <f t="shared" ref="X32:X95" si="8">X31+W32</f>
        <v>0</v>
      </c>
      <c r="Y32" s="243"/>
    </row>
    <row r="33" spans="1:25" x14ac:dyDescent="0.25">
      <c r="A33" s="20">
        <f t="shared" si="0"/>
        <v>44863</v>
      </c>
      <c r="B33" s="48">
        <f t="shared" si="5"/>
        <v>0</v>
      </c>
      <c r="C33" s="48"/>
      <c r="D33" s="48">
        <f t="shared" si="6"/>
        <v>0</v>
      </c>
      <c r="E33" s="50">
        <v>7</v>
      </c>
      <c r="I33" s="125"/>
      <c r="L33" s="707"/>
      <c r="N33" s="17"/>
      <c r="O33" s="707"/>
      <c r="P33" s="707"/>
      <c r="U33" s="678"/>
      <c r="V33" s="719"/>
      <c r="W33" s="129">
        <f t="shared" si="7"/>
        <v>0</v>
      </c>
      <c r="X33" s="129">
        <f t="shared" si="8"/>
        <v>0</v>
      </c>
      <c r="Y33" s="243"/>
    </row>
    <row r="34" spans="1:25" x14ac:dyDescent="0.25">
      <c r="A34" s="20">
        <f t="shared" si="0"/>
        <v>44864</v>
      </c>
      <c r="B34" s="48">
        <f t="shared" si="5"/>
        <v>0</v>
      </c>
      <c r="C34" s="48"/>
      <c r="D34" s="48">
        <f t="shared" si="6"/>
        <v>0</v>
      </c>
      <c r="E34" s="50">
        <v>7</v>
      </c>
      <c r="F34" s="34"/>
      <c r="I34" s="125"/>
      <c r="L34" s="707"/>
      <c r="N34" s="17"/>
      <c r="O34" s="707"/>
      <c r="P34" s="707"/>
      <c r="U34" s="678"/>
      <c r="V34" s="719"/>
      <c r="W34" s="129">
        <f t="shared" si="7"/>
        <v>0</v>
      </c>
      <c r="X34" s="129">
        <f t="shared" si="8"/>
        <v>0</v>
      </c>
      <c r="Y34" s="243"/>
    </row>
    <row r="35" spans="1:25" x14ac:dyDescent="0.25">
      <c r="A35" s="20">
        <f t="shared" si="0"/>
        <v>44865</v>
      </c>
      <c r="B35" s="48">
        <f t="shared" si="5"/>
        <v>0</v>
      </c>
      <c r="C35" s="48"/>
      <c r="D35" s="48">
        <f t="shared" si="6"/>
        <v>0</v>
      </c>
      <c r="E35" s="50">
        <v>7</v>
      </c>
      <c r="I35" s="125"/>
      <c r="L35" s="707"/>
      <c r="N35" s="17"/>
      <c r="O35" s="707"/>
      <c r="P35" s="707"/>
      <c r="U35" s="678"/>
      <c r="V35" s="719"/>
      <c r="W35" s="129">
        <f t="shared" si="7"/>
        <v>0</v>
      </c>
      <c r="X35" s="129">
        <f t="shared" si="8"/>
        <v>0</v>
      </c>
      <c r="Y35" s="243"/>
    </row>
    <row r="36" spans="1:25" x14ac:dyDescent="0.25">
      <c r="A36" s="20">
        <f t="shared" si="0"/>
        <v>44866</v>
      </c>
      <c r="B36" s="48">
        <f t="shared" si="5"/>
        <v>0</v>
      </c>
      <c r="C36" s="48"/>
      <c r="D36" s="48">
        <f t="shared" si="6"/>
        <v>0</v>
      </c>
      <c r="E36" s="50">
        <v>7</v>
      </c>
      <c r="I36" s="125"/>
      <c r="L36" s="707"/>
      <c r="N36" s="17"/>
      <c r="O36" s="707"/>
      <c r="P36" s="707"/>
      <c r="U36" s="678"/>
      <c r="V36" s="719"/>
      <c r="W36" s="129">
        <f t="shared" si="7"/>
        <v>0</v>
      </c>
      <c r="X36" s="129">
        <f t="shared" si="8"/>
        <v>0</v>
      </c>
      <c r="Y36" s="243"/>
    </row>
    <row r="37" spans="1:25" x14ac:dyDescent="0.25">
      <c r="A37" s="20">
        <f t="shared" si="0"/>
        <v>44867</v>
      </c>
      <c r="B37" s="48">
        <f t="shared" si="5"/>
        <v>612.90150000000006</v>
      </c>
      <c r="C37" s="48">
        <v>309</v>
      </c>
      <c r="D37" s="48">
        <f t="shared" si="6"/>
        <v>4290.3105000000005</v>
      </c>
      <c r="E37" s="50">
        <v>7</v>
      </c>
      <c r="G37" s="79" t="s">
        <v>400</v>
      </c>
      <c r="L37" s="707">
        <f>(0.0796*C37)+0.1894</f>
        <v>24.785800000000002</v>
      </c>
      <c r="N37" s="17"/>
      <c r="O37" s="125">
        <v>0</v>
      </c>
      <c r="P37" s="192"/>
      <c r="T37" t="s">
        <v>412</v>
      </c>
      <c r="U37" s="678"/>
      <c r="V37" s="129"/>
      <c r="W37" s="129">
        <f t="shared" si="7"/>
        <v>0</v>
      </c>
      <c r="X37" s="129">
        <f t="shared" si="8"/>
        <v>0</v>
      </c>
      <c r="Y37" s="243"/>
    </row>
    <row r="38" spans="1:25" x14ac:dyDescent="0.25">
      <c r="A38" s="20">
        <f t="shared" si="0"/>
        <v>44868</v>
      </c>
      <c r="B38" s="48">
        <f t="shared" si="5"/>
        <v>1023.76369</v>
      </c>
      <c r="C38" s="48">
        <v>516.14</v>
      </c>
      <c r="D38" s="48">
        <f t="shared" si="6"/>
        <v>7166.3458300000002</v>
      </c>
      <c r="E38" s="50">
        <v>7</v>
      </c>
      <c r="F38">
        <v>-0.41</v>
      </c>
      <c r="I38" s="233"/>
      <c r="J38" s="222"/>
      <c r="K38" s="222">
        <v>423.46</v>
      </c>
      <c r="L38" s="707">
        <f t="shared" ref="L38:L44" si="9">(0.0796*C38)+0.1894</f>
        <v>41.274144</v>
      </c>
      <c r="N38" s="17"/>
      <c r="O38" s="125">
        <v>3.35</v>
      </c>
      <c r="P38" s="192">
        <f>((O38)^2)*(38.907)+(21.148*(O38))+8.5889</f>
        <v>516.06850750000001</v>
      </c>
      <c r="T38" t="s">
        <v>405</v>
      </c>
      <c r="U38" s="678">
        <v>4.5599999999999996</v>
      </c>
      <c r="V38" s="129">
        <v>516</v>
      </c>
      <c r="W38" s="129">
        <f t="shared" si="7"/>
        <v>1023.486</v>
      </c>
      <c r="X38" s="129">
        <f t="shared" si="8"/>
        <v>1023.486</v>
      </c>
      <c r="Y38" s="243"/>
    </row>
    <row r="39" spans="1:25" x14ac:dyDescent="0.25">
      <c r="A39" s="20">
        <f t="shared" si="0"/>
        <v>44869</v>
      </c>
      <c r="B39" s="48">
        <f t="shared" si="5"/>
        <v>844.47512500000005</v>
      </c>
      <c r="C39" s="48">
        <v>425.75</v>
      </c>
      <c r="D39" s="48">
        <f t="shared" si="6"/>
        <v>5911.3258750000005</v>
      </c>
      <c r="E39" s="50">
        <v>7</v>
      </c>
      <c r="F39">
        <v>-0.41</v>
      </c>
      <c r="I39" s="233"/>
      <c r="J39" s="222"/>
      <c r="K39" s="222">
        <v>424.01</v>
      </c>
      <c r="L39" s="707">
        <f t="shared" si="9"/>
        <v>34.079100000000004</v>
      </c>
      <c r="N39" s="17"/>
      <c r="O39" s="125">
        <v>3.1</v>
      </c>
      <c r="P39" s="192">
        <f>((O39)^2)*(38.907)+(21.148*(O39))+8.5889</f>
        <v>448.04397000000006</v>
      </c>
      <c r="T39" t="s">
        <v>412</v>
      </c>
      <c r="U39" s="678">
        <v>3.97</v>
      </c>
      <c r="V39" s="129">
        <v>425.75</v>
      </c>
      <c r="W39" s="129">
        <f t="shared" si="7"/>
        <v>844.47512500000005</v>
      </c>
      <c r="X39" s="129">
        <f t="shared" si="8"/>
        <v>1867.961125</v>
      </c>
      <c r="Y39" s="243"/>
    </row>
    <row r="40" spans="1:25" x14ac:dyDescent="0.25">
      <c r="A40" s="20">
        <f t="shared" si="0"/>
        <v>44870</v>
      </c>
      <c r="B40" s="48">
        <f t="shared" si="5"/>
        <v>967.33311500000002</v>
      </c>
      <c r="C40" s="48">
        <v>487.69</v>
      </c>
      <c r="D40" s="48">
        <f t="shared" si="6"/>
        <v>6771.3318049999998</v>
      </c>
      <c r="E40" s="50">
        <v>7</v>
      </c>
      <c r="F40">
        <v>-0.41</v>
      </c>
      <c r="I40" s="233"/>
      <c r="J40" s="222"/>
      <c r="K40" s="222">
        <v>424.9</v>
      </c>
      <c r="L40" s="707">
        <f t="shared" si="9"/>
        <v>39.009523999999999</v>
      </c>
      <c r="N40" s="17"/>
      <c r="O40" s="125">
        <v>3.11</v>
      </c>
      <c r="P40" s="192">
        <f t="shared" ref="P40:P44" si="10">((O40)^2)*(38.907)+(21.148*(O40))+8.5889</f>
        <v>450.67157469999995</v>
      </c>
      <c r="T40" t="s">
        <v>412</v>
      </c>
      <c r="U40" s="678">
        <v>4.38</v>
      </c>
      <c r="V40" s="129">
        <v>487.69</v>
      </c>
      <c r="W40" s="129">
        <f t="shared" si="7"/>
        <v>967.33311500000002</v>
      </c>
      <c r="X40" s="129">
        <f t="shared" si="8"/>
        <v>2835.2942400000002</v>
      </c>
      <c r="Y40" s="243"/>
    </row>
    <row r="41" spans="1:25" x14ac:dyDescent="0.25">
      <c r="A41" s="20">
        <f t="shared" ref="A41:A94" si="11">A40+1</f>
        <v>44871</v>
      </c>
      <c r="B41" s="48">
        <f t="shared" si="5"/>
        <v>998.51373500000011</v>
      </c>
      <c r="C41" s="48">
        <v>503.41</v>
      </c>
      <c r="D41" s="48">
        <f t="shared" si="6"/>
        <v>9985.1373500000009</v>
      </c>
      <c r="E41" s="50">
        <v>10</v>
      </c>
      <c r="F41">
        <v>-0.41</v>
      </c>
      <c r="I41" s="233"/>
      <c r="J41" s="222"/>
      <c r="K41" s="222">
        <v>422.45</v>
      </c>
      <c r="L41" s="707">
        <f t="shared" si="9"/>
        <v>40.260836000000005</v>
      </c>
      <c r="N41" s="17"/>
      <c r="O41" s="125">
        <v>2.75</v>
      </c>
      <c r="P41" s="192">
        <f t="shared" si="10"/>
        <v>360.98008749999997</v>
      </c>
      <c r="T41" t="s">
        <v>412</v>
      </c>
      <c r="U41" s="678">
        <v>4.4800000000000004</v>
      </c>
      <c r="V41" s="129">
        <v>503.41</v>
      </c>
      <c r="W41" s="129">
        <f t="shared" si="7"/>
        <v>998.51373500000011</v>
      </c>
      <c r="X41" s="129">
        <f t="shared" si="8"/>
        <v>3833.8079750000002</v>
      </c>
      <c r="Y41" s="243"/>
    </row>
    <row r="42" spans="1:25" x14ac:dyDescent="0.25">
      <c r="A42" s="20">
        <f t="shared" si="11"/>
        <v>44872</v>
      </c>
      <c r="B42" s="48">
        <f t="shared" si="5"/>
        <v>1121.0345299999999</v>
      </c>
      <c r="C42" s="48">
        <v>565.17999999999995</v>
      </c>
      <c r="D42" s="48">
        <f t="shared" si="6"/>
        <v>11210.345299999999</v>
      </c>
      <c r="E42" s="50">
        <v>10</v>
      </c>
      <c r="F42">
        <v>-0.41</v>
      </c>
      <c r="I42" s="233"/>
      <c r="J42" s="222"/>
      <c r="K42" s="222">
        <v>425</v>
      </c>
      <c r="L42" s="707">
        <f t="shared" si="9"/>
        <v>45.177727999999995</v>
      </c>
      <c r="N42" s="17"/>
      <c r="O42" s="125">
        <v>3.14</v>
      </c>
      <c r="P42" s="192">
        <f t="shared" si="10"/>
        <v>458.60107720000002</v>
      </c>
      <c r="T42" t="s">
        <v>412</v>
      </c>
      <c r="U42" s="678">
        <v>4.8600000000000003</v>
      </c>
      <c r="V42" s="129">
        <v>565.17999999999995</v>
      </c>
      <c r="W42" s="129">
        <f t="shared" si="7"/>
        <v>1121.0345299999999</v>
      </c>
      <c r="X42" s="129">
        <f t="shared" si="8"/>
        <v>4954.8425050000005</v>
      </c>
      <c r="Y42" s="243"/>
    </row>
    <row r="43" spans="1:25" x14ac:dyDescent="0.25">
      <c r="A43" s="20">
        <f t="shared" si="11"/>
        <v>44873</v>
      </c>
      <c r="B43" s="48">
        <f t="shared" si="5"/>
        <v>1138.529</v>
      </c>
      <c r="C43" s="48">
        <v>574</v>
      </c>
      <c r="D43" s="48">
        <f t="shared" si="6"/>
        <v>11385.29</v>
      </c>
      <c r="E43" s="50">
        <v>10</v>
      </c>
      <c r="F43">
        <v>-0.41</v>
      </c>
      <c r="I43" s="233"/>
      <c r="J43" s="222">
        <v>4.51</v>
      </c>
      <c r="K43" s="222">
        <v>444.78</v>
      </c>
      <c r="L43" s="707">
        <f t="shared" si="9"/>
        <v>45.879800000000003</v>
      </c>
      <c r="N43" s="17"/>
      <c r="O43" s="125">
        <v>3.1</v>
      </c>
      <c r="P43" s="192">
        <f t="shared" si="10"/>
        <v>448.04397000000006</v>
      </c>
      <c r="T43" t="s">
        <v>412</v>
      </c>
      <c r="U43" s="678">
        <v>4.62</v>
      </c>
      <c r="V43" s="129">
        <v>574</v>
      </c>
      <c r="W43" s="129">
        <f t="shared" si="7"/>
        <v>1138.529</v>
      </c>
      <c r="X43" s="129">
        <f t="shared" si="8"/>
        <v>6093.371505000001</v>
      </c>
      <c r="Y43" s="243"/>
    </row>
    <row r="44" spans="1:25" x14ac:dyDescent="0.25">
      <c r="A44" s="20">
        <f t="shared" si="11"/>
        <v>44874</v>
      </c>
      <c r="B44" s="48">
        <f t="shared" si="5"/>
        <v>1011.585</v>
      </c>
      <c r="C44" s="48">
        <v>510</v>
      </c>
      <c r="D44" s="48">
        <f t="shared" si="6"/>
        <v>10115.85</v>
      </c>
      <c r="E44" s="50">
        <v>10</v>
      </c>
      <c r="F44">
        <v>-0.41</v>
      </c>
      <c r="I44" s="233"/>
      <c r="J44" s="222">
        <v>4.62</v>
      </c>
      <c r="K44" s="222">
        <v>10907.26</v>
      </c>
      <c r="L44" s="707">
        <f t="shared" si="9"/>
        <v>40.785400000000003</v>
      </c>
      <c r="N44" s="17"/>
      <c r="O44" s="125">
        <v>3.24</v>
      </c>
      <c r="P44" s="192">
        <f t="shared" si="10"/>
        <v>485.53854320000005</v>
      </c>
      <c r="T44" t="s">
        <v>413</v>
      </c>
      <c r="U44" s="678"/>
      <c r="V44" s="129">
        <v>510</v>
      </c>
      <c r="W44" s="129">
        <f t="shared" si="7"/>
        <v>1011.585</v>
      </c>
      <c r="X44" s="129">
        <f t="shared" si="8"/>
        <v>7104.956505000001</v>
      </c>
      <c r="Y44" s="243"/>
    </row>
    <row r="45" spans="1:25" x14ac:dyDescent="0.25">
      <c r="A45" s="20">
        <f t="shared" si="11"/>
        <v>44875</v>
      </c>
      <c r="B45" s="48">
        <f t="shared" si="5"/>
        <v>0</v>
      </c>
      <c r="C45" s="48"/>
      <c r="D45" s="48">
        <f t="shared" si="6"/>
        <v>0</v>
      </c>
      <c r="E45" s="50">
        <v>10</v>
      </c>
      <c r="F45" s="17"/>
      <c r="I45" s="233"/>
      <c r="J45" s="222">
        <v>4.57</v>
      </c>
      <c r="K45" s="222">
        <v>516.80999999999995</v>
      </c>
      <c r="L45" s="707"/>
      <c r="N45" s="17"/>
      <c r="O45" s="125"/>
      <c r="P45" s="192"/>
      <c r="U45" s="678"/>
      <c r="V45" s="129"/>
      <c r="W45" s="129">
        <f t="shared" si="7"/>
        <v>0</v>
      </c>
      <c r="X45" s="129">
        <f t="shared" si="8"/>
        <v>7104.956505000001</v>
      </c>
      <c r="Y45" s="243"/>
    </row>
    <row r="46" spans="1:25" x14ac:dyDescent="0.25">
      <c r="A46" s="20">
        <f t="shared" si="11"/>
        <v>44876</v>
      </c>
      <c r="B46" s="48">
        <f t="shared" si="5"/>
        <v>0</v>
      </c>
      <c r="C46" s="48"/>
      <c r="D46" s="48">
        <f t="shared" si="6"/>
        <v>0</v>
      </c>
      <c r="E46" s="50">
        <v>10</v>
      </c>
      <c r="F46" s="17"/>
      <c r="I46" s="233"/>
      <c r="J46" s="222">
        <v>4.6100000000000003</v>
      </c>
      <c r="K46" s="222">
        <v>523.79999999999995</v>
      </c>
      <c r="L46" s="707"/>
      <c r="N46" s="17"/>
      <c r="O46" s="125"/>
      <c r="P46" s="192"/>
      <c r="U46" s="678"/>
      <c r="V46" s="129"/>
      <c r="W46" s="129">
        <f t="shared" si="7"/>
        <v>0</v>
      </c>
      <c r="X46" s="129">
        <f t="shared" si="8"/>
        <v>7104.956505000001</v>
      </c>
      <c r="Y46" s="243"/>
    </row>
    <row r="47" spans="1:25" x14ac:dyDescent="0.25">
      <c r="A47" s="20">
        <f t="shared" si="11"/>
        <v>44877</v>
      </c>
      <c r="B47" s="48">
        <f t="shared" si="5"/>
        <v>0</v>
      </c>
      <c r="C47" s="48"/>
      <c r="D47" s="48">
        <f t="shared" si="6"/>
        <v>0</v>
      </c>
      <c r="E47" s="50">
        <v>10</v>
      </c>
      <c r="F47" s="17"/>
      <c r="I47" s="233"/>
      <c r="J47" s="222">
        <v>4.6500000000000004</v>
      </c>
      <c r="K47" s="222">
        <v>530.86</v>
      </c>
      <c r="L47" s="707"/>
      <c r="N47" s="17"/>
      <c r="O47" s="125"/>
      <c r="P47" s="192"/>
      <c r="U47" s="678"/>
      <c r="V47" s="129"/>
      <c r="W47" s="129">
        <f t="shared" si="7"/>
        <v>0</v>
      </c>
      <c r="X47" s="129">
        <f t="shared" si="8"/>
        <v>7104.956505000001</v>
      </c>
      <c r="Y47" s="243"/>
    </row>
    <row r="48" spans="1:25" x14ac:dyDescent="0.25">
      <c r="A48" s="20">
        <f t="shared" si="11"/>
        <v>44878</v>
      </c>
      <c r="B48" s="48">
        <f t="shared" si="5"/>
        <v>0</v>
      </c>
      <c r="C48" s="48"/>
      <c r="D48" s="48">
        <f t="shared" si="6"/>
        <v>0</v>
      </c>
      <c r="E48" s="50">
        <v>10</v>
      </c>
      <c r="F48" s="17"/>
      <c r="I48" s="233"/>
      <c r="J48" s="222">
        <v>4.59</v>
      </c>
      <c r="K48" s="222">
        <v>520.80999999999995</v>
      </c>
      <c r="L48" s="707"/>
      <c r="N48" s="17"/>
      <c r="O48" s="125"/>
      <c r="P48" s="192"/>
      <c r="U48" s="678"/>
      <c r="V48" s="129"/>
      <c r="W48" s="129">
        <f t="shared" si="7"/>
        <v>0</v>
      </c>
      <c r="X48" s="129">
        <f t="shared" si="8"/>
        <v>7104.956505000001</v>
      </c>
      <c r="Y48" s="243"/>
    </row>
    <row r="49" spans="1:25" x14ac:dyDescent="0.25">
      <c r="A49" s="20">
        <f t="shared" si="11"/>
        <v>44879</v>
      </c>
      <c r="B49" s="48">
        <f t="shared" si="5"/>
        <v>0</v>
      </c>
      <c r="C49" s="48"/>
      <c r="D49" s="48">
        <f t="shared" si="6"/>
        <v>0</v>
      </c>
      <c r="E49" s="50">
        <v>10</v>
      </c>
      <c r="F49" s="17"/>
      <c r="G49" s="188"/>
      <c r="K49" s="693"/>
      <c r="L49" s="707"/>
      <c r="N49" s="17"/>
      <c r="O49" s="125"/>
      <c r="P49" s="192"/>
      <c r="T49" s="188"/>
      <c r="U49" s="678"/>
      <c r="V49" s="129"/>
      <c r="W49" s="129">
        <f t="shared" si="7"/>
        <v>0</v>
      </c>
      <c r="X49" s="129">
        <f t="shared" si="8"/>
        <v>7104.956505000001</v>
      </c>
      <c r="Y49" s="243"/>
    </row>
    <row r="50" spans="1:25" x14ac:dyDescent="0.25">
      <c r="A50" s="20">
        <f t="shared" si="11"/>
        <v>44880</v>
      </c>
      <c r="B50" s="48">
        <f t="shared" si="5"/>
        <v>0</v>
      </c>
      <c r="C50" s="48"/>
      <c r="D50" s="48">
        <f t="shared" si="6"/>
        <v>0</v>
      </c>
      <c r="E50" s="50">
        <v>10</v>
      </c>
      <c r="F50" s="17"/>
      <c r="K50" s="693"/>
      <c r="L50" s="707"/>
      <c r="N50" s="17"/>
      <c r="O50" s="125"/>
      <c r="P50" s="192"/>
      <c r="U50" s="678"/>
      <c r="V50" s="129"/>
      <c r="W50" s="129">
        <f t="shared" si="7"/>
        <v>0</v>
      </c>
      <c r="X50" s="129">
        <f t="shared" si="8"/>
        <v>7104.956505000001</v>
      </c>
      <c r="Y50" s="243"/>
    </row>
    <row r="51" spans="1:25" x14ac:dyDescent="0.25">
      <c r="A51" s="20">
        <f t="shared" si="11"/>
        <v>44881</v>
      </c>
      <c r="B51" s="48">
        <f t="shared" si="5"/>
        <v>0</v>
      </c>
      <c r="C51" s="48"/>
      <c r="D51" s="48">
        <f t="shared" si="6"/>
        <v>0</v>
      </c>
      <c r="E51" s="50">
        <v>10</v>
      </c>
      <c r="F51" s="17"/>
      <c r="K51" s="693"/>
      <c r="L51" s="707"/>
      <c r="N51" s="17"/>
      <c r="O51" s="125"/>
      <c r="P51" s="192"/>
      <c r="U51" s="678"/>
      <c r="V51" s="129"/>
      <c r="W51" s="129">
        <f t="shared" si="7"/>
        <v>0</v>
      </c>
      <c r="X51" s="129">
        <f t="shared" si="8"/>
        <v>7104.956505000001</v>
      </c>
      <c r="Y51" s="243"/>
    </row>
    <row r="52" spans="1:25" x14ac:dyDescent="0.25">
      <c r="A52" s="20">
        <f t="shared" si="11"/>
        <v>44882</v>
      </c>
      <c r="B52" s="48">
        <f t="shared" si="5"/>
        <v>0</v>
      </c>
      <c r="C52" s="48"/>
      <c r="D52" s="48">
        <f t="shared" si="6"/>
        <v>0</v>
      </c>
      <c r="E52" s="50">
        <v>10</v>
      </c>
      <c r="F52" s="17"/>
      <c r="K52" s="693"/>
      <c r="L52" s="707"/>
      <c r="N52" s="17"/>
      <c r="O52" s="125"/>
      <c r="P52" s="192"/>
      <c r="U52" s="678"/>
      <c r="V52" s="129"/>
      <c r="W52" s="129">
        <f t="shared" si="7"/>
        <v>0</v>
      </c>
      <c r="X52" s="129">
        <f t="shared" si="8"/>
        <v>7104.956505000001</v>
      </c>
      <c r="Y52" s="243"/>
    </row>
    <row r="53" spans="1:25" x14ac:dyDescent="0.25">
      <c r="A53" s="20">
        <f t="shared" si="11"/>
        <v>44883</v>
      </c>
      <c r="B53" s="48">
        <f t="shared" si="5"/>
        <v>0</v>
      </c>
      <c r="C53" s="48"/>
      <c r="D53" s="48">
        <f t="shared" si="6"/>
        <v>0</v>
      </c>
      <c r="E53" s="50">
        <v>10</v>
      </c>
      <c r="F53" s="17"/>
      <c r="K53" s="693"/>
      <c r="L53" s="707"/>
      <c r="N53" s="17"/>
      <c r="O53" s="125"/>
      <c r="P53" s="192"/>
      <c r="U53" s="678"/>
      <c r="V53" s="129"/>
      <c r="W53" s="129">
        <f t="shared" si="7"/>
        <v>0</v>
      </c>
      <c r="X53" s="129">
        <f t="shared" si="8"/>
        <v>7104.956505000001</v>
      </c>
      <c r="Y53" s="243"/>
    </row>
    <row r="54" spans="1:25" x14ac:dyDescent="0.25">
      <c r="A54" s="20">
        <f t="shared" si="11"/>
        <v>44884</v>
      </c>
      <c r="B54" s="48">
        <f t="shared" si="5"/>
        <v>0</v>
      </c>
      <c r="C54" s="48"/>
      <c r="D54" s="48">
        <f t="shared" si="6"/>
        <v>0</v>
      </c>
      <c r="E54" s="50">
        <v>10</v>
      </c>
      <c r="F54" s="17"/>
      <c r="K54" s="693"/>
      <c r="L54" s="707"/>
      <c r="N54" s="17"/>
      <c r="O54" s="125"/>
      <c r="P54" s="192"/>
      <c r="U54" s="678"/>
      <c r="V54" s="129"/>
      <c r="W54" s="129">
        <f t="shared" si="7"/>
        <v>0</v>
      </c>
      <c r="X54" s="129">
        <f t="shared" si="8"/>
        <v>7104.956505000001</v>
      </c>
      <c r="Y54" s="243"/>
    </row>
    <row r="55" spans="1:25" x14ac:dyDescent="0.25">
      <c r="A55" s="20">
        <f t="shared" si="11"/>
        <v>44885</v>
      </c>
      <c r="B55" s="48">
        <f t="shared" si="5"/>
        <v>0</v>
      </c>
      <c r="C55" s="48"/>
      <c r="D55" s="48">
        <f t="shared" si="6"/>
        <v>0</v>
      </c>
      <c r="E55" s="50">
        <v>10</v>
      </c>
      <c r="F55" s="17"/>
      <c r="K55" s="693"/>
      <c r="L55" s="707"/>
      <c r="N55" s="17"/>
      <c r="O55" s="125"/>
      <c r="P55" s="192"/>
      <c r="U55" s="678"/>
      <c r="V55" s="129"/>
      <c r="W55" s="129">
        <f t="shared" si="7"/>
        <v>0</v>
      </c>
      <c r="X55" s="129">
        <f t="shared" si="8"/>
        <v>7104.956505000001</v>
      </c>
      <c r="Y55" s="243"/>
    </row>
    <row r="56" spans="1:25" x14ac:dyDescent="0.25">
      <c r="A56" s="20">
        <f t="shared" si="11"/>
        <v>44886</v>
      </c>
      <c r="B56" s="48">
        <f t="shared" si="5"/>
        <v>0</v>
      </c>
      <c r="C56" s="48"/>
      <c r="D56" s="48">
        <f t="shared" si="6"/>
        <v>0</v>
      </c>
      <c r="E56" s="50">
        <v>10</v>
      </c>
      <c r="F56" s="17"/>
      <c r="K56" s="693"/>
      <c r="L56" s="707"/>
      <c r="N56" s="17"/>
      <c r="O56" s="125"/>
      <c r="P56" s="61"/>
      <c r="U56" s="678"/>
      <c r="V56" s="129"/>
      <c r="W56" s="129">
        <f t="shared" si="7"/>
        <v>0</v>
      </c>
      <c r="X56" s="129">
        <f t="shared" si="8"/>
        <v>7104.956505000001</v>
      </c>
      <c r="Y56" s="243"/>
    </row>
    <row r="57" spans="1:25" x14ac:dyDescent="0.25">
      <c r="A57" s="20">
        <f t="shared" si="11"/>
        <v>44887</v>
      </c>
      <c r="B57" s="48">
        <f t="shared" si="5"/>
        <v>0</v>
      </c>
      <c r="C57" s="48"/>
      <c r="D57" s="48">
        <f t="shared" si="6"/>
        <v>0</v>
      </c>
      <c r="E57" s="50">
        <v>10</v>
      </c>
      <c r="F57" s="17"/>
      <c r="L57" s="707"/>
      <c r="N57" s="17"/>
      <c r="O57" s="125"/>
      <c r="P57" s="17"/>
      <c r="U57" s="678"/>
      <c r="V57" s="129"/>
      <c r="W57" s="129">
        <f t="shared" si="7"/>
        <v>0</v>
      </c>
      <c r="X57" s="129">
        <f t="shared" si="8"/>
        <v>7104.956505000001</v>
      </c>
      <c r="Y57" s="243"/>
    </row>
    <row r="58" spans="1:25" x14ac:dyDescent="0.25">
      <c r="A58" s="20">
        <f t="shared" si="11"/>
        <v>44888</v>
      </c>
      <c r="B58" s="48">
        <f t="shared" si="5"/>
        <v>0</v>
      </c>
      <c r="C58" s="48"/>
      <c r="D58" s="48">
        <f t="shared" si="6"/>
        <v>0</v>
      </c>
      <c r="E58" s="50">
        <v>10</v>
      </c>
      <c r="F58" s="17"/>
      <c r="L58" s="707"/>
      <c r="N58" s="17"/>
      <c r="O58" s="125"/>
      <c r="P58" s="17"/>
      <c r="U58" s="678"/>
      <c r="V58" s="129"/>
      <c r="W58" s="129">
        <f t="shared" si="7"/>
        <v>0</v>
      </c>
      <c r="X58" s="129">
        <f t="shared" si="8"/>
        <v>7104.956505000001</v>
      </c>
      <c r="Y58" s="243"/>
    </row>
    <row r="59" spans="1:25" x14ac:dyDescent="0.25">
      <c r="A59" s="20">
        <f t="shared" si="11"/>
        <v>44889</v>
      </c>
      <c r="B59" s="48">
        <f t="shared" si="5"/>
        <v>0</v>
      </c>
      <c r="C59" s="48"/>
      <c r="D59" s="48">
        <f t="shared" si="6"/>
        <v>0</v>
      </c>
      <c r="E59" s="50">
        <v>10</v>
      </c>
      <c r="F59" s="17"/>
      <c r="L59" s="707"/>
      <c r="N59" s="17"/>
      <c r="O59" s="125"/>
      <c r="P59" s="17"/>
      <c r="U59" s="678"/>
      <c r="V59" s="129"/>
      <c r="W59" s="129">
        <f t="shared" si="7"/>
        <v>0</v>
      </c>
      <c r="X59" s="129">
        <f t="shared" si="8"/>
        <v>7104.956505000001</v>
      </c>
      <c r="Y59" s="243"/>
    </row>
    <row r="60" spans="1:25" x14ac:dyDescent="0.25">
      <c r="A60" s="20">
        <f t="shared" si="11"/>
        <v>44890</v>
      </c>
      <c r="B60" s="48">
        <f t="shared" si="5"/>
        <v>0</v>
      </c>
      <c r="C60" s="48"/>
      <c r="D60" s="48">
        <f t="shared" si="6"/>
        <v>0</v>
      </c>
      <c r="E60" s="50">
        <v>10</v>
      </c>
      <c r="F60" s="17"/>
      <c r="L60" s="707"/>
      <c r="N60" s="17"/>
      <c r="O60" s="125"/>
      <c r="P60" s="17"/>
      <c r="U60" s="678"/>
      <c r="V60" s="129"/>
      <c r="W60" s="129">
        <f t="shared" si="7"/>
        <v>0</v>
      </c>
      <c r="X60" s="129">
        <f t="shared" si="8"/>
        <v>7104.956505000001</v>
      </c>
      <c r="Y60" s="243"/>
    </row>
    <row r="61" spans="1:25" x14ac:dyDescent="0.25">
      <c r="A61" s="20">
        <f t="shared" si="11"/>
        <v>44891</v>
      </c>
      <c r="B61" s="48">
        <f t="shared" si="5"/>
        <v>0</v>
      </c>
      <c r="C61" s="48"/>
      <c r="D61" s="48">
        <f t="shared" si="6"/>
        <v>0</v>
      </c>
      <c r="E61" s="50">
        <v>10</v>
      </c>
      <c r="F61" s="17"/>
      <c r="L61" s="707"/>
      <c r="N61" s="17"/>
      <c r="O61" s="125"/>
      <c r="P61" s="17"/>
      <c r="U61" s="678"/>
      <c r="V61" s="129"/>
      <c r="W61" s="129">
        <f t="shared" si="7"/>
        <v>0</v>
      </c>
      <c r="X61" s="129">
        <f t="shared" si="8"/>
        <v>7104.956505000001</v>
      </c>
      <c r="Y61" s="243"/>
    </row>
    <row r="62" spans="1:25" x14ac:dyDescent="0.25">
      <c r="A62" s="20">
        <f t="shared" si="11"/>
        <v>44892</v>
      </c>
      <c r="B62" s="48">
        <f t="shared" si="5"/>
        <v>0</v>
      </c>
      <c r="C62" s="48"/>
      <c r="D62" s="48">
        <f t="shared" si="6"/>
        <v>0</v>
      </c>
      <c r="E62" s="50">
        <v>10</v>
      </c>
      <c r="F62" s="17"/>
      <c r="L62" s="707"/>
      <c r="N62" s="17"/>
      <c r="O62" s="125"/>
      <c r="P62" s="17"/>
      <c r="U62" s="678"/>
      <c r="V62" s="129"/>
      <c r="W62" s="129">
        <f t="shared" si="7"/>
        <v>0</v>
      </c>
      <c r="X62" s="129">
        <f t="shared" si="8"/>
        <v>7104.956505000001</v>
      </c>
      <c r="Y62" s="243"/>
    </row>
    <row r="63" spans="1:25" x14ac:dyDescent="0.25">
      <c r="A63" s="20">
        <f t="shared" si="11"/>
        <v>44893</v>
      </c>
      <c r="B63" s="48">
        <f t="shared" si="5"/>
        <v>0</v>
      </c>
      <c r="C63" s="48"/>
      <c r="D63" s="48">
        <f t="shared" si="6"/>
        <v>0</v>
      </c>
      <c r="E63" s="50">
        <v>10</v>
      </c>
      <c r="F63" s="17"/>
      <c r="L63" s="707"/>
      <c r="N63" s="17"/>
      <c r="O63" s="125"/>
      <c r="P63" s="17"/>
      <c r="U63" s="678"/>
      <c r="V63" s="129"/>
      <c r="W63" s="129">
        <f t="shared" si="7"/>
        <v>0</v>
      </c>
      <c r="X63" s="129">
        <f t="shared" si="8"/>
        <v>7104.956505000001</v>
      </c>
      <c r="Y63" s="243"/>
    </row>
    <row r="64" spans="1:25" x14ac:dyDescent="0.25">
      <c r="A64" s="20">
        <f t="shared" si="11"/>
        <v>44894</v>
      </c>
      <c r="B64" s="48">
        <f t="shared" si="5"/>
        <v>0</v>
      </c>
      <c r="C64" s="48"/>
      <c r="D64" s="48">
        <f t="shared" si="6"/>
        <v>0</v>
      </c>
      <c r="E64" s="50">
        <v>10</v>
      </c>
      <c r="F64" s="17"/>
      <c r="L64" s="707"/>
      <c r="N64" s="17"/>
      <c r="O64" s="125"/>
      <c r="P64" s="17"/>
      <c r="U64" s="678"/>
      <c r="V64" s="129"/>
      <c r="W64" s="129">
        <f t="shared" si="7"/>
        <v>0</v>
      </c>
      <c r="X64" s="129">
        <f t="shared" si="8"/>
        <v>7104.956505000001</v>
      </c>
      <c r="Y64" s="243"/>
    </row>
    <row r="65" spans="1:25" x14ac:dyDescent="0.25">
      <c r="A65" s="20">
        <f t="shared" si="11"/>
        <v>44895</v>
      </c>
      <c r="B65" s="48">
        <f t="shared" si="5"/>
        <v>0</v>
      </c>
      <c r="C65" s="48"/>
      <c r="D65" s="48">
        <f t="shared" si="6"/>
        <v>0</v>
      </c>
      <c r="E65" s="50">
        <v>10</v>
      </c>
      <c r="F65" s="17"/>
      <c r="L65" s="707"/>
      <c r="N65" s="17"/>
      <c r="O65" s="125"/>
      <c r="P65" s="17"/>
      <c r="U65" s="678"/>
      <c r="V65" s="129"/>
      <c r="W65" s="129">
        <f t="shared" si="7"/>
        <v>0</v>
      </c>
      <c r="X65" s="129">
        <f t="shared" si="8"/>
        <v>7104.956505000001</v>
      </c>
      <c r="Y65" s="243"/>
    </row>
    <row r="66" spans="1:25" x14ac:dyDescent="0.25">
      <c r="A66" s="20">
        <f t="shared" si="11"/>
        <v>44896</v>
      </c>
      <c r="B66" s="48">
        <f t="shared" si="5"/>
        <v>0</v>
      </c>
      <c r="C66" s="48"/>
      <c r="D66" s="48">
        <f t="shared" si="6"/>
        <v>0</v>
      </c>
      <c r="E66" s="50">
        <v>10</v>
      </c>
      <c r="F66" s="17"/>
      <c r="L66" s="707"/>
      <c r="N66" s="17"/>
      <c r="O66" s="125"/>
      <c r="P66" s="17"/>
      <c r="U66" s="678"/>
      <c r="V66" s="129"/>
      <c r="W66" s="129">
        <f t="shared" si="7"/>
        <v>0</v>
      </c>
      <c r="X66" s="129">
        <f t="shared" si="8"/>
        <v>7104.956505000001</v>
      </c>
      <c r="Y66" s="243"/>
    </row>
    <row r="67" spans="1:25" x14ac:dyDescent="0.25">
      <c r="A67" s="20">
        <f t="shared" si="11"/>
        <v>44897</v>
      </c>
      <c r="B67" s="48">
        <f t="shared" si="5"/>
        <v>0</v>
      </c>
      <c r="C67" s="48"/>
      <c r="D67" s="48">
        <f t="shared" si="6"/>
        <v>0</v>
      </c>
      <c r="E67" s="50">
        <v>10</v>
      </c>
      <c r="F67" s="17"/>
      <c r="L67" s="707"/>
      <c r="N67" s="17"/>
      <c r="O67" s="125"/>
      <c r="P67" s="17"/>
      <c r="U67" s="678"/>
      <c r="V67" s="129"/>
      <c r="W67" s="129">
        <f t="shared" si="7"/>
        <v>0</v>
      </c>
      <c r="X67" s="129">
        <f t="shared" si="8"/>
        <v>7104.956505000001</v>
      </c>
      <c r="Y67" s="243"/>
    </row>
    <row r="68" spans="1:25" x14ac:dyDescent="0.25">
      <c r="A68" s="20">
        <f t="shared" si="11"/>
        <v>44898</v>
      </c>
      <c r="B68" s="48">
        <f t="shared" si="5"/>
        <v>0</v>
      </c>
      <c r="C68" s="48"/>
      <c r="D68" s="48">
        <f t="shared" si="6"/>
        <v>0</v>
      </c>
      <c r="E68" s="50">
        <v>10</v>
      </c>
      <c r="F68" s="17"/>
      <c r="L68" s="707"/>
      <c r="N68" s="17"/>
      <c r="O68" s="125"/>
      <c r="P68" s="17"/>
      <c r="U68" s="678"/>
      <c r="V68" s="129"/>
      <c r="W68" s="129">
        <f t="shared" si="7"/>
        <v>0</v>
      </c>
      <c r="X68" s="129">
        <f t="shared" si="8"/>
        <v>7104.956505000001</v>
      </c>
      <c r="Y68" s="243"/>
    </row>
    <row r="69" spans="1:25" x14ac:dyDescent="0.25">
      <c r="A69" s="20">
        <f t="shared" si="11"/>
        <v>44899</v>
      </c>
      <c r="B69" s="48">
        <f t="shared" si="5"/>
        <v>0</v>
      </c>
      <c r="C69" s="48"/>
      <c r="D69" s="48">
        <f t="shared" si="6"/>
        <v>0</v>
      </c>
      <c r="E69" s="50">
        <v>10</v>
      </c>
      <c r="F69" s="17"/>
      <c r="L69" s="707"/>
      <c r="N69" s="17"/>
      <c r="O69" s="125"/>
      <c r="P69" s="17"/>
      <c r="U69" s="678"/>
      <c r="V69" s="129"/>
      <c r="W69" s="129">
        <f t="shared" si="7"/>
        <v>0</v>
      </c>
      <c r="X69" s="129">
        <f t="shared" si="8"/>
        <v>7104.956505000001</v>
      </c>
      <c r="Y69" s="243"/>
    </row>
    <row r="70" spans="1:25" x14ac:dyDescent="0.25">
      <c r="A70" s="20">
        <f t="shared" si="11"/>
        <v>44900</v>
      </c>
      <c r="B70" s="48">
        <f t="shared" si="5"/>
        <v>0</v>
      </c>
      <c r="C70" s="48"/>
      <c r="D70" s="48">
        <f t="shared" si="6"/>
        <v>0</v>
      </c>
      <c r="E70" s="50">
        <v>10</v>
      </c>
      <c r="F70" s="17"/>
      <c r="L70" s="707"/>
      <c r="N70" s="17"/>
      <c r="O70" s="125"/>
      <c r="P70" s="17"/>
      <c r="U70" s="678"/>
      <c r="V70" s="129"/>
      <c r="W70" s="129">
        <f t="shared" si="7"/>
        <v>0</v>
      </c>
      <c r="X70" s="129">
        <f t="shared" si="8"/>
        <v>7104.956505000001</v>
      </c>
      <c r="Y70" s="243"/>
    </row>
    <row r="71" spans="1:25" x14ac:dyDescent="0.25">
      <c r="A71" s="20">
        <f t="shared" si="11"/>
        <v>44901</v>
      </c>
      <c r="B71" s="48">
        <f t="shared" si="5"/>
        <v>0</v>
      </c>
      <c r="C71" s="48"/>
      <c r="D71" s="48">
        <f t="shared" si="6"/>
        <v>0</v>
      </c>
      <c r="E71" s="50">
        <v>10</v>
      </c>
      <c r="F71" s="17"/>
      <c r="L71" s="707"/>
      <c r="N71" s="17"/>
      <c r="O71" s="125"/>
      <c r="P71" s="17"/>
      <c r="U71" s="678"/>
      <c r="V71" s="129"/>
      <c r="W71" s="129">
        <f t="shared" si="7"/>
        <v>0</v>
      </c>
      <c r="X71" s="129">
        <f t="shared" si="8"/>
        <v>7104.956505000001</v>
      </c>
      <c r="Y71" s="243"/>
    </row>
    <row r="72" spans="1:25" x14ac:dyDescent="0.25">
      <c r="A72" s="20">
        <f t="shared" si="11"/>
        <v>44902</v>
      </c>
      <c r="B72" s="48">
        <f t="shared" si="5"/>
        <v>0</v>
      </c>
      <c r="C72" s="48"/>
      <c r="D72" s="48">
        <f t="shared" si="6"/>
        <v>0</v>
      </c>
      <c r="E72" s="50">
        <v>10</v>
      </c>
      <c r="F72" s="17"/>
      <c r="K72" s="17"/>
      <c r="L72" s="707"/>
      <c r="N72" s="17"/>
      <c r="O72" s="125"/>
      <c r="P72" s="17"/>
      <c r="U72" s="678"/>
      <c r="V72" s="129"/>
      <c r="W72" s="129">
        <f t="shared" si="7"/>
        <v>0</v>
      </c>
      <c r="X72" s="129">
        <f t="shared" si="8"/>
        <v>7104.956505000001</v>
      </c>
      <c r="Y72" s="243"/>
    </row>
    <row r="73" spans="1:25" x14ac:dyDescent="0.25">
      <c r="A73" s="20">
        <f t="shared" si="11"/>
        <v>44903</v>
      </c>
      <c r="B73" s="48">
        <f t="shared" si="5"/>
        <v>0</v>
      </c>
      <c r="C73" s="48"/>
      <c r="D73" s="48">
        <f t="shared" si="6"/>
        <v>0</v>
      </c>
      <c r="E73" s="50">
        <v>10</v>
      </c>
      <c r="F73" s="17"/>
      <c r="L73" s="707"/>
      <c r="N73" s="17"/>
      <c r="O73" s="125"/>
      <c r="P73" s="17"/>
      <c r="U73" s="678"/>
      <c r="V73" s="129"/>
      <c r="W73" s="129">
        <f t="shared" si="7"/>
        <v>0</v>
      </c>
      <c r="X73" s="129">
        <f t="shared" si="8"/>
        <v>7104.956505000001</v>
      </c>
      <c r="Y73" s="243"/>
    </row>
    <row r="74" spans="1:25" x14ac:dyDescent="0.25">
      <c r="A74" s="20">
        <f t="shared" si="11"/>
        <v>44904</v>
      </c>
      <c r="B74" s="48">
        <f t="shared" si="5"/>
        <v>0</v>
      </c>
      <c r="C74" s="48"/>
      <c r="D74" s="48">
        <f t="shared" si="6"/>
        <v>0</v>
      </c>
      <c r="E74" s="50">
        <v>10</v>
      </c>
      <c r="F74" s="17"/>
      <c r="L74" s="707"/>
      <c r="N74" s="17"/>
      <c r="O74" s="125"/>
      <c r="P74" s="17"/>
      <c r="U74" s="678"/>
      <c r="V74" s="129"/>
      <c r="W74" s="129">
        <f t="shared" si="7"/>
        <v>0</v>
      </c>
      <c r="X74" s="129">
        <f t="shared" si="8"/>
        <v>7104.956505000001</v>
      </c>
      <c r="Y74" s="243"/>
    </row>
    <row r="75" spans="1:25" x14ac:dyDescent="0.25">
      <c r="A75" s="20">
        <f t="shared" si="11"/>
        <v>44905</v>
      </c>
      <c r="B75" s="48">
        <f t="shared" si="5"/>
        <v>0</v>
      </c>
      <c r="C75" s="48"/>
      <c r="D75" s="48">
        <f t="shared" si="6"/>
        <v>0</v>
      </c>
      <c r="E75" s="50">
        <v>10</v>
      </c>
      <c r="F75" s="17"/>
      <c r="L75" s="707"/>
      <c r="N75" s="17"/>
      <c r="O75" s="125"/>
      <c r="P75" s="17"/>
      <c r="U75" s="678"/>
      <c r="V75" s="129"/>
      <c r="W75" s="129">
        <f t="shared" si="7"/>
        <v>0</v>
      </c>
      <c r="X75" s="129">
        <f t="shared" si="8"/>
        <v>7104.956505000001</v>
      </c>
      <c r="Y75" s="243"/>
    </row>
    <row r="76" spans="1:25" x14ac:dyDescent="0.25">
      <c r="A76" s="20">
        <f t="shared" si="11"/>
        <v>44906</v>
      </c>
      <c r="B76" s="48">
        <f t="shared" si="5"/>
        <v>0</v>
      </c>
      <c r="C76" s="48"/>
      <c r="D76" s="48">
        <f t="shared" si="6"/>
        <v>0</v>
      </c>
      <c r="E76" s="50">
        <v>10</v>
      </c>
      <c r="F76" s="17"/>
      <c r="L76" s="707"/>
      <c r="N76" s="17"/>
      <c r="O76" s="125"/>
      <c r="P76" s="17"/>
      <c r="U76" s="678"/>
      <c r="V76" s="129"/>
      <c r="W76" s="129">
        <f t="shared" si="7"/>
        <v>0</v>
      </c>
      <c r="X76" s="129">
        <f t="shared" si="8"/>
        <v>7104.956505000001</v>
      </c>
      <c r="Y76" s="243"/>
    </row>
    <row r="77" spans="1:25" x14ac:dyDescent="0.25">
      <c r="A77" s="20">
        <f t="shared" si="11"/>
        <v>44907</v>
      </c>
      <c r="B77" s="48">
        <f t="shared" si="5"/>
        <v>0</v>
      </c>
      <c r="C77" s="48"/>
      <c r="D77" s="48">
        <f t="shared" si="6"/>
        <v>0</v>
      </c>
      <c r="E77" s="50">
        <v>10</v>
      </c>
      <c r="F77" s="17"/>
      <c r="L77" s="707"/>
      <c r="N77" s="17"/>
      <c r="O77" s="125"/>
      <c r="P77" s="17"/>
      <c r="U77" s="678"/>
      <c r="V77" s="129"/>
      <c r="W77" s="129">
        <f t="shared" si="7"/>
        <v>0</v>
      </c>
      <c r="X77" s="129">
        <f t="shared" si="8"/>
        <v>7104.956505000001</v>
      </c>
      <c r="Y77" s="243"/>
    </row>
    <row r="78" spans="1:25" x14ac:dyDescent="0.25">
      <c r="A78" s="20">
        <f t="shared" si="11"/>
        <v>44908</v>
      </c>
      <c r="B78" s="48">
        <f t="shared" si="5"/>
        <v>0</v>
      </c>
      <c r="C78" s="48"/>
      <c r="D78" s="48">
        <f t="shared" si="6"/>
        <v>0</v>
      </c>
      <c r="E78" s="50">
        <v>10</v>
      </c>
      <c r="F78" s="17"/>
      <c r="L78" s="707"/>
      <c r="N78" s="17"/>
      <c r="O78" s="125"/>
      <c r="P78" s="17"/>
      <c r="U78" s="678"/>
      <c r="V78" s="129"/>
      <c r="W78" s="129">
        <f t="shared" si="7"/>
        <v>0</v>
      </c>
      <c r="X78" s="129">
        <f t="shared" si="8"/>
        <v>7104.956505000001</v>
      </c>
      <c r="Y78" s="243"/>
    </row>
    <row r="79" spans="1:25" x14ac:dyDescent="0.25">
      <c r="A79" s="20">
        <f t="shared" si="11"/>
        <v>44909</v>
      </c>
      <c r="B79" s="48">
        <f t="shared" si="5"/>
        <v>0</v>
      </c>
      <c r="C79" s="48"/>
      <c r="D79" s="48">
        <f t="shared" si="6"/>
        <v>0</v>
      </c>
      <c r="E79" s="50">
        <v>10</v>
      </c>
      <c r="F79" s="17"/>
      <c r="L79" s="707"/>
      <c r="N79" s="17"/>
      <c r="O79" s="125"/>
      <c r="P79" s="17"/>
      <c r="U79" s="678"/>
      <c r="V79" s="129"/>
      <c r="W79" s="129">
        <f t="shared" si="7"/>
        <v>0</v>
      </c>
      <c r="X79" s="129">
        <f t="shared" si="8"/>
        <v>7104.956505000001</v>
      </c>
      <c r="Y79" s="243"/>
    </row>
    <row r="80" spans="1:25" x14ac:dyDescent="0.25">
      <c r="A80" s="20">
        <f t="shared" si="11"/>
        <v>44910</v>
      </c>
      <c r="B80" s="48">
        <f t="shared" si="5"/>
        <v>0</v>
      </c>
      <c r="C80" s="48"/>
      <c r="D80" s="48">
        <f t="shared" si="6"/>
        <v>0</v>
      </c>
      <c r="E80" s="50">
        <v>10</v>
      </c>
      <c r="F80" s="17"/>
      <c r="L80" s="707"/>
      <c r="N80" s="17"/>
      <c r="O80" s="125"/>
      <c r="P80" s="17"/>
      <c r="U80" s="678"/>
      <c r="V80" s="129"/>
      <c r="W80" s="129">
        <f t="shared" si="7"/>
        <v>0</v>
      </c>
      <c r="X80" s="129">
        <f t="shared" si="8"/>
        <v>7104.956505000001</v>
      </c>
      <c r="Y80" s="243"/>
    </row>
    <row r="81" spans="1:25" x14ac:dyDescent="0.25">
      <c r="A81" s="20">
        <f t="shared" si="11"/>
        <v>44911</v>
      </c>
      <c r="B81" s="48">
        <f t="shared" si="5"/>
        <v>0</v>
      </c>
      <c r="C81" s="48"/>
      <c r="D81" s="48">
        <f t="shared" si="6"/>
        <v>0</v>
      </c>
      <c r="E81" s="50">
        <v>10</v>
      </c>
      <c r="F81" s="17"/>
      <c r="L81" s="707"/>
      <c r="N81" s="17"/>
      <c r="O81" s="125"/>
      <c r="P81" s="17"/>
      <c r="U81" s="678"/>
      <c r="V81" s="129"/>
      <c r="W81" s="129">
        <f t="shared" si="7"/>
        <v>0</v>
      </c>
      <c r="X81" s="129">
        <f t="shared" si="8"/>
        <v>7104.956505000001</v>
      </c>
      <c r="Y81" s="243"/>
    </row>
    <row r="82" spans="1:25" x14ac:dyDescent="0.25">
      <c r="A82" s="20">
        <f t="shared" si="11"/>
        <v>44912</v>
      </c>
      <c r="B82" s="48">
        <f t="shared" si="5"/>
        <v>0</v>
      </c>
      <c r="C82" s="48"/>
      <c r="D82" s="48">
        <f t="shared" si="6"/>
        <v>0</v>
      </c>
      <c r="E82" s="50">
        <v>10</v>
      </c>
      <c r="F82" s="17"/>
      <c r="L82" s="707"/>
      <c r="N82" s="17"/>
      <c r="O82" s="125"/>
      <c r="P82" s="17"/>
      <c r="U82" s="678"/>
      <c r="V82" s="129"/>
      <c r="W82" s="129">
        <f t="shared" si="7"/>
        <v>0</v>
      </c>
      <c r="X82" s="129">
        <f t="shared" si="8"/>
        <v>7104.956505000001</v>
      </c>
      <c r="Y82" s="243"/>
    </row>
    <row r="83" spans="1:25" x14ac:dyDescent="0.25">
      <c r="A83" s="20">
        <f t="shared" si="11"/>
        <v>44913</v>
      </c>
      <c r="B83" s="48">
        <f t="shared" si="5"/>
        <v>0</v>
      </c>
      <c r="C83" s="48"/>
      <c r="D83" s="48">
        <f t="shared" si="6"/>
        <v>0</v>
      </c>
      <c r="E83" s="50">
        <v>10</v>
      </c>
      <c r="L83" s="707"/>
      <c r="N83" s="17"/>
      <c r="O83" s="125"/>
      <c r="P83" s="17"/>
      <c r="U83" s="678"/>
      <c r="V83" s="129"/>
      <c r="W83" s="129">
        <f t="shared" si="7"/>
        <v>0</v>
      </c>
      <c r="X83" s="129">
        <f t="shared" si="8"/>
        <v>7104.956505000001</v>
      </c>
      <c r="Y83" s="243"/>
    </row>
    <row r="84" spans="1:25" x14ac:dyDescent="0.25">
      <c r="A84" s="20">
        <f t="shared" si="11"/>
        <v>44914</v>
      </c>
      <c r="B84" s="48">
        <f t="shared" si="5"/>
        <v>0</v>
      </c>
      <c r="C84" s="48"/>
      <c r="D84" s="48">
        <f t="shared" si="6"/>
        <v>0</v>
      </c>
      <c r="E84" s="50">
        <v>10</v>
      </c>
      <c r="L84" s="707"/>
      <c r="N84" s="17"/>
      <c r="O84" s="125"/>
      <c r="P84" s="192"/>
      <c r="U84" s="678"/>
      <c r="V84" s="129"/>
      <c r="W84" s="129">
        <f t="shared" si="7"/>
        <v>0</v>
      </c>
      <c r="X84" s="129">
        <f t="shared" si="8"/>
        <v>7104.956505000001</v>
      </c>
      <c r="Y84" s="243"/>
    </row>
    <row r="85" spans="1:25" x14ac:dyDescent="0.25">
      <c r="A85" s="20">
        <f t="shared" si="11"/>
        <v>44915</v>
      </c>
      <c r="B85" s="48">
        <f t="shared" si="5"/>
        <v>0</v>
      </c>
      <c r="C85" s="48"/>
      <c r="D85" s="48">
        <f t="shared" si="6"/>
        <v>0</v>
      </c>
      <c r="E85" s="50">
        <v>10</v>
      </c>
      <c r="L85" s="707"/>
      <c r="M85" s="17"/>
      <c r="N85" s="17"/>
      <c r="O85" s="125"/>
      <c r="P85" s="192"/>
      <c r="U85" s="678"/>
      <c r="V85" s="129"/>
      <c r="W85" s="129">
        <f t="shared" si="7"/>
        <v>0</v>
      </c>
      <c r="X85" s="129">
        <f t="shared" si="8"/>
        <v>7104.956505000001</v>
      </c>
      <c r="Y85" s="243"/>
    </row>
    <row r="86" spans="1:25" x14ac:dyDescent="0.25">
      <c r="A86" s="20">
        <f t="shared" si="11"/>
        <v>44916</v>
      </c>
      <c r="B86" s="48">
        <f t="shared" si="5"/>
        <v>0</v>
      </c>
      <c r="C86" s="48"/>
      <c r="D86" s="48">
        <f t="shared" si="6"/>
        <v>0</v>
      </c>
      <c r="E86" s="50">
        <v>10</v>
      </c>
      <c r="L86" s="707"/>
      <c r="M86" s="17"/>
      <c r="N86" s="17"/>
      <c r="O86" s="125"/>
      <c r="P86" s="192"/>
      <c r="U86" s="678"/>
      <c r="V86" s="129"/>
      <c r="W86" s="129">
        <f t="shared" si="7"/>
        <v>0</v>
      </c>
      <c r="X86" s="129">
        <f t="shared" si="8"/>
        <v>7104.956505000001</v>
      </c>
      <c r="Y86" s="243"/>
    </row>
    <row r="87" spans="1:25" x14ac:dyDescent="0.25">
      <c r="A87" s="20">
        <f t="shared" si="11"/>
        <v>44917</v>
      </c>
      <c r="B87" s="48">
        <f t="shared" si="5"/>
        <v>0</v>
      </c>
      <c r="C87" s="48"/>
      <c r="D87" s="48">
        <f t="shared" si="6"/>
        <v>0</v>
      </c>
      <c r="E87" s="50">
        <v>10</v>
      </c>
      <c r="L87" s="707"/>
      <c r="M87" s="17"/>
      <c r="N87" s="17"/>
      <c r="O87" s="125"/>
      <c r="P87" s="192"/>
      <c r="U87" s="678"/>
      <c r="V87" s="129"/>
      <c r="W87" s="129">
        <f t="shared" si="7"/>
        <v>0</v>
      </c>
      <c r="X87" s="129">
        <f t="shared" si="8"/>
        <v>7104.956505000001</v>
      </c>
      <c r="Y87" s="243"/>
    </row>
    <row r="88" spans="1:25" x14ac:dyDescent="0.25">
      <c r="A88" s="20">
        <f t="shared" si="11"/>
        <v>44918</v>
      </c>
      <c r="B88" s="48">
        <f t="shared" si="5"/>
        <v>0</v>
      </c>
      <c r="C88" s="48"/>
      <c r="D88" s="48">
        <f t="shared" si="6"/>
        <v>0</v>
      </c>
      <c r="E88" s="50">
        <v>10</v>
      </c>
      <c r="L88" s="707"/>
      <c r="M88" s="17"/>
      <c r="N88" s="17"/>
      <c r="O88" s="125"/>
      <c r="P88" s="192"/>
      <c r="U88" s="678"/>
      <c r="V88" s="129"/>
      <c r="W88" s="129">
        <f t="shared" si="7"/>
        <v>0</v>
      </c>
      <c r="X88" s="129">
        <f t="shared" si="8"/>
        <v>7104.956505000001</v>
      </c>
      <c r="Y88" s="243"/>
    </row>
    <row r="89" spans="1:25" x14ac:dyDescent="0.25">
      <c r="A89" s="20">
        <f t="shared" si="11"/>
        <v>44919</v>
      </c>
      <c r="B89" s="48">
        <f t="shared" si="5"/>
        <v>0</v>
      </c>
      <c r="C89" s="48"/>
      <c r="D89" s="48">
        <f t="shared" si="6"/>
        <v>0</v>
      </c>
      <c r="E89" s="50">
        <v>10</v>
      </c>
      <c r="L89" s="707"/>
      <c r="M89" s="17"/>
      <c r="N89" s="17"/>
      <c r="O89" s="125"/>
      <c r="P89" s="192"/>
      <c r="U89" s="678"/>
      <c r="V89" s="129"/>
      <c r="W89" s="129">
        <f t="shared" si="7"/>
        <v>0</v>
      </c>
      <c r="X89" s="129">
        <f t="shared" si="8"/>
        <v>7104.956505000001</v>
      </c>
      <c r="Y89" s="243"/>
    </row>
    <row r="90" spans="1:25" x14ac:dyDescent="0.25">
      <c r="A90" s="20">
        <f t="shared" si="11"/>
        <v>44920</v>
      </c>
      <c r="B90" s="48">
        <f t="shared" ref="B90:B141" si="12">C90*1.9835</f>
        <v>0</v>
      </c>
      <c r="C90" s="48"/>
      <c r="D90" s="48">
        <f t="shared" ref="D90:D153" si="13">B90*E90</f>
        <v>0</v>
      </c>
      <c r="E90" s="50">
        <v>10</v>
      </c>
      <c r="L90" s="707"/>
      <c r="M90" s="17"/>
      <c r="N90" s="17"/>
      <c r="O90" s="125"/>
      <c r="P90" s="192"/>
      <c r="U90" s="678"/>
      <c r="V90" s="129"/>
      <c r="W90" s="129">
        <f t="shared" si="7"/>
        <v>0</v>
      </c>
      <c r="X90" s="129">
        <f t="shared" si="8"/>
        <v>7104.956505000001</v>
      </c>
      <c r="Y90" s="243"/>
    </row>
    <row r="91" spans="1:25" x14ac:dyDescent="0.25">
      <c r="A91" s="20">
        <f t="shared" si="11"/>
        <v>44921</v>
      </c>
      <c r="B91" s="48">
        <f t="shared" si="12"/>
        <v>0</v>
      </c>
      <c r="C91" s="48"/>
      <c r="D91" s="48">
        <f t="shared" si="13"/>
        <v>0</v>
      </c>
      <c r="E91" s="50">
        <v>10</v>
      </c>
      <c r="L91" s="707"/>
      <c r="M91" s="17"/>
      <c r="N91" s="17"/>
      <c r="O91" s="125"/>
      <c r="P91" s="192"/>
      <c r="U91" s="678"/>
      <c r="V91" s="129"/>
      <c r="W91" s="129">
        <f t="shared" si="7"/>
        <v>0</v>
      </c>
      <c r="X91" s="129">
        <f t="shared" si="8"/>
        <v>7104.956505000001</v>
      </c>
      <c r="Y91" s="243"/>
    </row>
    <row r="92" spans="1:25" x14ac:dyDescent="0.25">
      <c r="A92" s="20">
        <f t="shared" si="11"/>
        <v>44922</v>
      </c>
      <c r="B92" s="48">
        <f t="shared" si="12"/>
        <v>0</v>
      </c>
      <c r="C92" s="48"/>
      <c r="D92" s="48">
        <f t="shared" si="13"/>
        <v>0</v>
      </c>
      <c r="E92" s="50">
        <v>10</v>
      </c>
      <c r="L92" s="707"/>
      <c r="M92" s="17"/>
      <c r="N92" s="17"/>
      <c r="O92" s="125"/>
      <c r="P92" s="192"/>
      <c r="U92" s="678"/>
      <c r="V92" s="129"/>
      <c r="W92" s="129">
        <f t="shared" si="7"/>
        <v>0</v>
      </c>
      <c r="X92" s="129">
        <f t="shared" si="8"/>
        <v>7104.956505000001</v>
      </c>
      <c r="Y92" s="243"/>
    </row>
    <row r="93" spans="1:25" x14ac:dyDescent="0.25">
      <c r="A93" s="20">
        <f t="shared" si="11"/>
        <v>44923</v>
      </c>
      <c r="B93" s="48">
        <f t="shared" si="12"/>
        <v>0</v>
      </c>
      <c r="C93" s="48"/>
      <c r="D93" s="48">
        <f t="shared" si="13"/>
        <v>0</v>
      </c>
      <c r="E93" s="50">
        <v>10</v>
      </c>
      <c r="L93" s="707"/>
      <c r="M93" s="17"/>
      <c r="N93" s="17"/>
      <c r="O93" s="125"/>
      <c r="P93" s="192"/>
      <c r="U93" s="678"/>
      <c r="V93" s="129"/>
      <c r="W93" s="129">
        <f t="shared" si="7"/>
        <v>0</v>
      </c>
      <c r="X93" s="129">
        <f t="shared" si="8"/>
        <v>7104.956505000001</v>
      </c>
      <c r="Y93" s="243"/>
    </row>
    <row r="94" spans="1:25" x14ac:dyDescent="0.25">
      <c r="A94" s="20">
        <f t="shared" si="11"/>
        <v>44924</v>
      </c>
      <c r="B94" s="48">
        <f t="shared" si="12"/>
        <v>0</v>
      </c>
      <c r="C94" s="48"/>
      <c r="D94" s="48">
        <f t="shared" si="13"/>
        <v>0</v>
      </c>
      <c r="E94" s="50">
        <v>10</v>
      </c>
      <c r="L94" s="707"/>
      <c r="M94" s="17"/>
      <c r="N94" s="17"/>
      <c r="O94" s="125"/>
      <c r="P94" s="17"/>
      <c r="U94" s="678"/>
      <c r="V94" s="129"/>
      <c r="W94" s="129">
        <f t="shared" si="7"/>
        <v>0</v>
      </c>
      <c r="X94" s="129">
        <f t="shared" si="8"/>
        <v>7104.956505000001</v>
      </c>
      <c r="Y94" s="243"/>
    </row>
    <row r="95" spans="1:25" x14ac:dyDescent="0.25">
      <c r="A95" s="20">
        <f t="shared" ref="A95:A158" si="14">A94+1</f>
        <v>44925</v>
      </c>
      <c r="B95" s="48">
        <f t="shared" si="12"/>
        <v>0</v>
      </c>
      <c r="C95" s="48"/>
      <c r="D95" s="48">
        <f t="shared" si="13"/>
        <v>0</v>
      </c>
      <c r="E95" s="50">
        <v>10</v>
      </c>
      <c r="L95" s="707"/>
      <c r="M95" s="17"/>
      <c r="N95" s="17"/>
      <c r="O95" s="125"/>
      <c r="P95" s="17"/>
      <c r="U95" s="678"/>
      <c r="V95" s="129"/>
      <c r="W95" s="129">
        <f t="shared" ref="W95:W109" si="15">V95*1.9835</f>
        <v>0</v>
      </c>
      <c r="X95" s="129">
        <f t="shared" si="8"/>
        <v>7104.956505000001</v>
      </c>
      <c r="Y95" s="243"/>
    </row>
    <row r="96" spans="1:25" x14ac:dyDescent="0.25">
      <c r="A96" s="20">
        <f t="shared" si="14"/>
        <v>44926</v>
      </c>
      <c r="B96" s="48">
        <f t="shared" si="12"/>
        <v>0</v>
      </c>
      <c r="C96" s="48"/>
      <c r="D96" s="48">
        <f t="shared" si="13"/>
        <v>0</v>
      </c>
      <c r="E96" s="50">
        <v>10</v>
      </c>
      <c r="L96" s="707"/>
      <c r="M96" s="17"/>
      <c r="N96" s="17"/>
      <c r="O96" s="125"/>
      <c r="P96" s="17"/>
      <c r="U96" s="678"/>
      <c r="V96" s="129"/>
      <c r="W96" s="129">
        <f t="shared" si="15"/>
        <v>0</v>
      </c>
      <c r="X96" s="129">
        <f t="shared" ref="X96:X110" si="16">X95+W96</f>
        <v>7104.956505000001</v>
      </c>
      <c r="Y96" s="243"/>
    </row>
    <row r="97" spans="1:25" x14ac:dyDescent="0.25">
      <c r="A97" s="20">
        <f t="shared" si="14"/>
        <v>44927</v>
      </c>
      <c r="B97" s="48">
        <f t="shared" si="12"/>
        <v>0</v>
      </c>
      <c r="C97" s="48"/>
      <c r="D97" s="48">
        <f t="shared" si="13"/>
        <v>0</v>
      </c>
      <c r="E97" s="50">
        <v>10</v>
      </c>
      <c r="L97" s="707"/>
      <c r="M97" s="17"/>
      <c r="N97" s="17"/>
      <c r="O97" s="125"/>
      <c r="P97" s="17"/>
      <c r="U97" s="678"/>
      <c r="V97" s="129"/>
      <c r="W97" s="129">
        <f t="shared" si="15"/>
        <v>0</v>
      </c>
      <c r="X97" s="129">
        <f t="shared" si="16"/>
        <v>7104.956505000001</v>
      </c>
      <c r="Y97" s="243"/>
    </row>
    <row r="98" spans="1:25" x14ac:dyDescent="0.25">
      <c r="A98" s="20">
        <f t="shared" si="14"/>
        <v>44928</v>
      </c>
      <c r="B98" s="48">
        <f t="shared" si="12"/>
        <v>0</v>
      </c>
      <c r="C98" s="48"/>
      <c r="D98" s="48">
        <f t="shared" si="13"/>
        <v>0</v>
      </c>
      <c r="E98" s="50">
        <v>10</v>
      </c>
      <c r="L98" s="707"/>
      <c r="M98" s="17"/>
      <c r="N98" s="17"/>
      <c r="O98" s="125"/>
      <c r="P98" s="17"/>
      <c r="U98" s="678"/>
      <c r="V98" s="129"/>
      <c r="W98" s="129">
        <f t="shared" si="15"/>
        <v>0</v>
      </c>
      <c r="X98" s="129">
        <f t="shared" si="16"/>
        <v>7104.956505000001</v>
      </c>
      <c r="Y98" s="243"/>
    </row>
    <row r="99" spans="1:25" x14ac:dyDescent="0.25">
      <c r="A99" s="20">
        <f t="shared" si="14"/>
        <v>44929</v>
      </c>
      <c r="B99" s="48">
        <f t="shared" si="12"/>
        <v>0</v>
      </c>
      <c r="C99" s="48"/>
      <c r="D99" s="48">
        <f t="shared" si="13"/>
        <v>0</v>
      </c>
      <c r="E99" s="50">
        <v>10</v>
      </c>
      <c r="L99" s="707"/>
      <c r="M99" s="17"/>
      <c r="N99" s="17"/>
      <c r="O99" s="125"/>
      <c r="P99" s="17"/>
      <c r="U99" s="678"/>
      <c r="V99" s="129"/>
      <c r="W99" s="129">
        <f t="shared" si="15"/>
        <v>0</v>
      </c>
      <c r="X99" s="129">
        <f t="shared" si="16"/>
        <v>7104.956505000001</v>
      </c>
      <c r="Y99" s="243"/>
    </row>
    <row r="100" spans="1:25" x14ac:dyDescent="0.25">
      <c r="A100" s="20">
        <f t="shared" si="14"/>
        <v>44930</v>
      </c>
      <c r="B100" s="48">
        <f t="shared" si="12"/>
        <v>0</v>
      </c>
      <c r="C100" s="48"/>
      <c r="D100" s="48">
        <f t="shared" si="13"/>
        <v>0</v>
      </c>
      <c r="E100" s="50">
        <v>10</v>
      </c>
      <c r="L100" s="707"/>
      <c r="M100" s="17"/>
      <c r="N100" s="17"/>
      <c r="O100" s="125"/>
      <c r="P100" s="17"/>
      <c r="U100" s="678"/>
      <c r="V100" s="129"/>
      <c r="W100" s="129">
        <f t="shared" si="15"/>
        <v>0</v>
      </c>
      <c r="X100" s="129">
        <f t="shared" si="16"/>
        <v>7104.956505000001</v>
      </c>
      <c r="Y100" s="243"/>
    </row>
    <row r="101" spans="1:25" x14ac:dyDescent="0.25">
      <c r="A101" s="20">
        <f t="shared" si="14"/>
        <v>44931</v>
      </c>
      <c r="B101" s="48">
        <f t="shared" si="12"/>
        <v>0</v>
      </c>
      <c r="C101" s="48"/>
      <c r="D101" s="48">
        <f t="shared" si="13"/>
        <v>0</v>
      </c>
      <c r="E101" s="50">
        <v>10</v>
      </c>
      <c r="L101" s="707"/>
      <c r="M101" s="17"/>
      <c r="N101" s="17"/>
      <c r="O101" s="125"/>
      <c r="P101" s="17"/>
      <c r="U101" s="678"/>
      <c r="V101" s="129"/>
      <c r="W101" s="129">
        <f t="shared" si="15"/>
        <v>0</v>
      </c>
      <c r="X101" s="129">
        <f t="shared" si="16"/>
        <v>7104.956505000001</v>
      </c>
      <c r="Y101" s="243"/>
    </row>
    <row r="102" spans="1:25" x14ac:dyDescent="0.25">
      <c r="A102" s="20">
        <f t="shared" si="14"/>
        <v>44932</v>
      </c>
      <c r="B102" s="48">
        <f t="shared" si="12"/>
        <v>0</v>
      </c>
      <c r="C102" s="48"/>
      <c r="D102" s="48">
        <f t="shared" si="13"/>
        <v>0</v>
      </c>
      <c r="E102" s="50">
        <v>10</v>
      </c>
      <c r="L102" s="707"/>
      <c r="M102" s="17"/>
      <c r="N102" s="17"/>
      <c r="O102" s="125"/>
      <c r="P102" s="17"/>
      <c r="U102" s="678"/>
      <c r="V102" s="129"/>
      <c r="W102" s="129">
        <f t="shared" si="15"/>
        <v>0</v>
      </c>
      <c r="X102" s="129">
        <f t="shared" si="16"/>
        <v>7104.956505000001</v>
      </c>
      <c r="Y102" s="243"/>
    </row>
    <row r="103" spans="1:25" x14ac:dyDescent="0.25">
      <c r="A103" s="20">
        <f t="shared" si="14"/>
        <v>44933</v>
      </c>
      <c r="B103" s="48">
        <f t="shared" si="12"/>
        <v>0</v>
      </c>
      <c r="C103" s="48"/>
      <c r="D103" s="48">
        <f t="shared" si="13"/>
        <v>0</v>
      </c>
      <c r="E103" s="50">
        <v>10</v>
      </c>
      <c r="K103" s="17"/>
      <c r="L103" s="707"/>
      <c r="M103" s="17"/>
      <c r="N103" s="17"/>
      <c r="O103" s="125"/>
      <c r="P103" s="17"/>
      <c r="U103" s="678"/>
      <c r="V103" s="129"/>
      <c r="W103" s="129">
        <f t="shared" si="15"/>
        <v>0</v>
      </c>
      <c r="X103" s="129">
        <f t="shared" si="16"/>
        <v>7104.956505000001</v>
      </c>
      <c r="Y103" s="243"/>
    </row>
    <row r="104" spans="1:25" x14ac:dyDescent="0.25">
      <c r="A104" s="20">
        <f t="shared" si="14"/>
        <v>44934</v>
      </c>
      <c r="B104" s="48">
        <f t="shared" si="12"/>
        <v>0</v>
      </c>
      <c r="C104" s="48"/>
      <c r="D104" s="48">
        <f t="shared" si="13"/>
        <v>0</v>
      </c>
      <c r="E104" s="50">
        <v>10</v>
      </c>
      <c r="L104" s="707"/>
      <c r="M104" s="17"/>
      <c r="N104" s="17"/>
      <c r="O104" s="125"/>
      <c r="P104" s="17"/>
      <c r="U104" s="678"/>
      <c r="V104" s="129"/>
      <c r="W104" s="129">
        <f t="shared" si="15"/>
        <v>0</v>
      </c>
      <c r="X104" s="129">
        <f t="shared" si="16"/>
        <v>7104.956505000001</v>
      </c>
      <c r="Y104" s="243"/>
    </row>
    <row r="105" spans="1:25" x14ac:dyDescent="0.25">
      <c r="A105" s="20">
        <f t="shared" si="14"/>
        <v>44935</v>
      </c>
      <c r="B105" s="48">
        <f t="shared" si="12"/>
        <v>0</v>
      </c>
      <c r="C105" s="48"/>
      <c r="D105" s="48">
        <f t="shared" si="13"/>
        <v>0</v>
      </c>
      <c r="E105" s="50">
        <v>10</v>
      </c>
      <c r="L105" s="707"/>
      <c r="M105" s="17"/>
      <c r="N105" s="17"/>
      <c r="O105" s="125"/>
      <c r="P105" s="17"/>
      <c r="U105" s="678"/>
      <c r="V105" s="129"/>
      <c r="W105" s="129">
        <f t="shared" si="15"/>
        <v>0</v>
      </c>
      <c r="X105" s="129">
        <f t="shared" si="16"/>
        <v>7104.956505000001</v>
      </c>
      <c r="Y105" s="243"/>
    </row>
    <row r="106" spans="1:25" x14ac:dyDescent="0.25">
      <c r="A106" s="20">
        <f t="shared" si="14"/>
        <v>44936</v>
      </c>
      <c r="B106" s="48">
        <f t="shared" si="12"/>
        <v>0</v>
      </c>
      <c r="C106" s="48"/>
      <c r="D106" s="48">
        <f t="shared" si="13"/>
        <v>0</v>
      </c>
      <c r="E106" s="50">
        <v>10</v>
      </c>
      <c r="L106" s="707"/>
      <c r="M106" s="17"/>
      <c r="N106" s="17"/>
      <c r="O106" s="125"/>
      <c r="P106" s="17"/>
      <c r="U106" s="678"/>
      <c r="V106" s="129"/>
      <c r="W106" s="129">
        <f t="shared" si="15"/>
        <v>0</v>
      </c>
      <c r="X106" s="129">
        <f t="shared" si="16"/>
        <v>7104.956505000001</v>
      </c>
      <c r="Y106" s="243"/>
    </row>
    <row r="107" spans="1:25" x14ac:dyDescent="0.25">
      <c r="A107" s="20">
        <f t="shared" si="14"/>
        <v>44937</v>
      </c>
      <c r="B107" s="48">
        <f t="shared" si="12"/>
        <v>0</v>
      </c>
      <c r="C107" s="48"/>
      <c r="D107" s="48">
        <f t="shared" si="13"/>
        <v>0</v>
      </c>
      <c r="E107" s="50">
        <v>10</v>
      </c>
      <c r="L107" s="707"/>
      <c r="M107" s="17"/>
      <c r="N107" s="17"/>
      <c r="O107" s="125"/>
      <c r="P107" s="17"/>
      <c r="U107" s="678"/>
      <c r="V107" s="129"/>
      <c r="W107" s="129">
        <f t="shared" si="15"/>
        <v>0</v>
      </c>
      <c r="X107" s="129">
        <f t="shared" si="16"/>
        <v>7104.956505000001</v>
      </c>
      <c r="Y107" s="243"/>
    </row>
    <row r="108" spans="1:25" x14ac:dyDescent="0.25">
      <c r="A108" s="20">
        <f t="shared" si="14"/>
        <v>44938</v>
      </c>
      <c r="B108" s="48">
        <f t="shared" si="12"/>
        <v>0</v>
      </c>
      <c r="C108" s="48"/>
      <c r="D108" s="48">
        <f t="shared" si="13"/>
        <v>0</v>
      </c>
      <c r="E108" s="50">
        <v>10</v>
      </c>
      <c r="L108" s="707"/>
      <c r="M108" s="17"/>
      <c r="N108" s="17"/>
      <c r="O108" s="125"/>
      <c r="P108" s="17"/>
      <c r="U108" s="678"/>
      <c r="V108" s="129"/>
      <c r="W108" s="129">
        <f t="shared" si="15"/>
        <v>0</v>
      </c>
      <c r="X108" s="129">
        <f t="shared" si="16"/>
        <v>7104.956505000001</v>
      </c>
      <c r="Y108" s="243"/>
    </row>
    <row r="109" spans="1:25" x14ac:dyDescent="0.25">
      <c r="A109" s="20">
        <f t="shared" si="14"/>
        <v>44939</v>
      </c>
      <c r="B109" s="48">
        <f t="shared" si="12"/>
        <v>0</v>
      </c>
      <c r="C109" s="48"/>
      <c r="D109" s="48">
        <f t="shared" si="13"/>
        <v>0</v>
      </c>
      <c r="E109" s="50">
        <v>10</v>
      </c>
      <c r="L109" s="707"/>
      <c r="M109" s="17"/>
      <c r="N109" s="17"/>
      <c r="O109" s="125"/>
      <c r="P109" s="17"/>
      <c r="U109" s="678"/>
      <c r="V109" s="154"/>
      <c r="W109" s="129">
        <f t="shared" si="15"/>
        <v>0</v>
      </c>
      <c r="X109" s="129">
        <f t="shared" si="16"/>
        <v>7104.956505000001</v>
      </c>
      <c r="Y109" s="243"/>
    </row>
    <row r="110" spans="1:25" x14ac:dyDescent="0.25">
      <c r="A110" s="20">
        <f t="shared" si="14"/>
        <v>44940</v>
      </c>
      <c r="B110" s="48">
        <f t="shared" si="12"/>
        <v>0</v>
      </c>
      <c r="C110" s="48"/>
      <c r="D110" s="48">
        <f t="shared" si="13"/>
        <v>0</v>
      </c>
      <c r="E110" s="50">
        <v>10</v>
      </c>
      <c r="L110" s="707"/>
      <c r="M110" s="17"/>
      <c r="N110" s="17"/>
      <c r="O110" s="125"/>
      <c r="P110" s="17"/>
      <c r="U110" s="678"/>
      <c r="V110" s="154"/>
      <c r="W110" s="129">
        <f>V110*1.9835</f>
        <v>0</v>
      </c>
      <c r="X110" s="129">
        <f t="shared" si="16"/>
        <v>7104.956505000001</v>
      </c>
    </row>
    <row r="111" spans="1:25" x14ac:dyDescent="0.25">
      <c r="A111" s="20">
        <f t="shared" si="14"/>
        <v>44941</v>
      </c>
      <c r="B111" s="48">
        <f t="shared" si="12"/>
        <v>0</v>
      </c>
      <c r="C111" s="48"/>
      <c r="D111" s="48">
        <f t="shared" si="13"/>
        <v>0</v>
      </c>
      <c r="E111" s="50">
        <v>10</v>
      </c>
      <c r="L111" s="707"/>
      <c r="M111" s="17"/>
      <c r="N111" s="17"/>
      <c r="O111" s="125"/>
      <c r="P111" s="17"/>
      <c r="U111" s="678"/>
      <c r="V111" s="154"/>
      <c r="W111" s="129">
        <f t="shared" ref="W111:W166" si="17">V111*1.9835</f>
        <v>0</v>
      </c>
      <c r="X111" s="129">
        <f>X110+W111</f>
        <v>7104.956505000001</v>
      </c>
      <c r="Y111" s="243"/>
    </row>
    <row r="112" spans="1:25" x14ac:dyDescent="0.25">
      <c r="A112" s="20">
        <f t="shared" si="14"/>
        <v>44942</v>
      </c>
      <c r="B112" s="48">
        <f t="shared" si="12"/>
        <v>0</v>
      </c>
      <c r="C112" s="48"/>
      <c r="D112" s="48">
        <f t="shared" si="13"/>
        <v>0</v>
      </c>
      <c r="E112" s="50">
        <v>10</v>
      </c>
      <c r="L112" s="707"/>
      <c r="M112" s="17"/>
      <c r="N112" s="17"/>
      <c r="O112" s="125"/>
      <c r="P112" s="17"/>
      <c r="U112" s="678"/>
      <c r="V112" s="154"/>
      <c r="W112" s="129">
        <f t="shared" si="17"/>
        <v>0</v>
      </c>
      <c r="X112" s="129">
        <f t="shared" ref="X112:X152" si="18">X111+W112</f>
        <v>7104.956505000001</v>
      </c>
      <c r="Y112" s="243"/>
    </row>
    <row r="113" spans="1:25" x14ac:dyDescent="0.25">
      <c r="A113" s="20">
        <f t="shared" si="14"/>
        <v>44943</v>
      </c>
      <c r="B113" s="48">
        <f t="shared" si="12"/>
        <v>0</v>
      </c>
      <c r="C113" s="48"/>
      <c r="D113" s="48">
        <f t="shared" si="13"/>
        <v>0</v>
      </c>
      <c r="E113" s="50">
        <v>10</v>
      </c>
      <c r="L113" s="707"/>
      <c r="M113" s="17"/>
      <c r="N113" s="17"/>
      <c r="O113" s="125"/>
      <c r="P113" s="17"/>
      <c r="U113" s="678"/>
      <c r="V113" s="154"/>
      <c r="W113" s="129">
        <f t="shared" si="17"/>
        <v>0</v>
      </c>
      <c r="X113" s="129">
        <f t="shared" si="18"/>
        <v>7104.956505000001</v>
      </c>
      <c r="Y113" s="243"/>
    </row>
    <row r="114" spans="1:25" x14ac:dyDescent="0.25">
      <c r="A114" s="20">
        <f t="shared" si="14"/>
        <v>44944</v>
      </c>
      <c r="B114" s="48">
        <f t="shared" si="12"/>
        <v>0</v>
      </c>
      <c r="C114" s="48"/>
      <c r="D114" s="48">
        <f t="shared" si="13"/>
        <v>0</v>
      </c>
      <c r="E114" s="50">
        <v>10</v>
      </c>
      <c r="L114" s="707"/>
      <c r="M114" s="17"/>
      <c r="N114" s="17"/>
      <c r="O114" s="125"/>
      <c r="P114" s="17"/>
      <c r="U114" s="678"/>
      <c r="V114" s="154"/>
      <c r="W114" s="129">
        <f t="shared" si="17"/>
        <v>0</v>
      </c>
      <c r="X114" s="129">
        <f t="shared" si="18"/>
        <v>7104.956505000001</v>
      </c>
      <c r="Y114" s="243"/>
    </row>
    <row r="115" spans="1:25" x14ac:dyDescent="0.25">
      <c r="A115" s="20">
        <f t="shared" si="14"/>
        <v>44945</v>
      </c>
      <c r="B115" s="48">
        <f t="shared" si="12"/>
        <v>0</v>
      </c>
      <c r="C115" s="48"/>
      <c r="D115" s="48">
        <f t="shared" si="13"/>
        <v>0</v>
      </c>
      <c r="E115" s="50">
        <v>10</v>
      </c>
      <c r="L115" s="707"/>
      <c r="M115" s="17"/>
      <c r="N115" s="17"/>
      <c r="O115" s="125"/>
      <c r="P115" s="17"/>
      <c r="U115" s="678"/>
      <c r="V115" s="154"/>
      <c r="W115" s="129">
        <f t="shared" si="17"/>
        <v>0</v>
      </c>
      <c r="X115" s="129">
        <f t="shared" si="18"/>
        <v>7104.956505000001</v>
      </c>
      <c r="Y115" s="243"/>
    </row>
    <row r="116" spans="1:25" x14ac:dyDescent="0.25">
      <c r="A116" s="20">
        <f t="shared" si="14"/>
        <v>44946</v>
      </c>
      <c r="B116" s="48">
        <f t="shared" si="12"/>
        <v>0</v>
      </c>
      <c r="C116" s="48"/>
      <c r="D116" s="48">
        <f t="shared" si="13"/>
        <v>0</v>
      </c>
      <c r="E116" s="50">
        <v>10</v>
      </c>
      <c r="L116" s="707"/>
      <c r="M116" s="17"/>
      <c r="N116" s="17"/>
      <c r="O116" s="125"/>
      <c r="P116" s="17"/>
      <c r="U116" s="678"/>
      <c r="V116" s="154"/>
      <c r="W116" s="129">
        <f t="shared" si="17"/>
        <v>0</v>
      </c>
      <c r="X116" s="129">
        <f t="shared" si="18"/>
        <v>7104.956505000001</v>
      </c>
      <c r="Y116" s="243"/>
    </row>
    <row r="117" spans="1:25" x14ac:dyDescent="0.25">
      <c r="A117" s="20">
        <f t="shared" si="14"/>
        <v>44947</v>
      </c>
      <c r="B117" s="48">
        <f t="shared" si="12"/>
        <v>0</v>
      </c>
      <c r="C117" s="48"/>
      <c r="D117" s="48">
        <f t="shared" si="13"/>
        <v>0</v>
      </c>
      <c r="E117" s="50">
        <v>10</v>
      </c>
      <c r="F117" s="17"/>
      <c r="L117" s="707"/>
      <c r="M117" s="17"/>
      <c r="N117" s="17"/>
      <c r="O117" s="125"/>
      <c r="P117" s="17"/>
      <c r="U117" s="678"/>
      <c r="V117" s="154"/>
      <c r="W117" s="129">
        <f t="shared" si="17"/>
        <v>0</v>
      </c>
      <c r="X117" s="129">
        <f t="shared" si="18"/>
        <v>7104.956505000001</v>
      </c>
      <c r="Y117" s="243"/>
    </row>
    <row r="118" spans="1:25" x14ac:dyDescent="0.25">
      <c r="A118" s="20">
        <f t="shared" si="14"/>
        <v>44948</v>
      </c>
      <c r="B118" s="48">
        <f t="shared" si="12"/>
        <v>0</v>
      </c>
      <c r="C118" s="48"/>
      <c r="D118" s="48">
        <f t="shared" si="13"/>
        <v>0</v>
      </c>
      <c r="E118" s="50">
        <v>10</v>
      </c>
      <c r="F118" s="17"/>
      <c r="L118" s="707"/>
      <c r="M118" s="17"/>
      <c r="N118" s="17"/>
      <c r="O118" s="125"/>
      <c r="P118" s="17"/>
      <c r="U118" s="678"/>
      <c r="V118" s="154"/>
      <c r="W118" s="129">
        <f t="shared" si="17"/>
        <v>0</v>
      </c>
      <c r="X118" s="129">
        <f t="shared" si="18"/>
        <v>7104.956505000001</v>
      </c>
      <c r="Y118" s="243"/>
    </row>
    <row r="119" spans="1:25" x14ac:dyDescent="0.25">
      <c r="A119" s="20">
        <f t="shared" si="14"/>
        <v>44949</v>
      </c>
      <c r="B119" s="48">
        <f t="shared" si="12"/>
        <v>0</v>
      </c>
      <c r="C119" s="48"/>
      <c r="D119" s="48">
        <f t="shared" si="13"/>
        <v>0</v>
      </c>
      <c r="E119" s="50">
        <v>10</v>
      </c>
      <c r="F119" s="17"/>
      <c r="L119" s="707"/>
      <c r="M119" s="17"/>
      <c r="N119" s="17"/>
      <c r="O119" s="125"/>
      <c r="P119" s="17"/>
      <c r="U119" s="678"/>
      <c r="V119" s="154"/>
      <c r="W119" s="129">
        <f t="shared" si="17"/>
        <v>0</v>
      </c>
      <c r="X119" s="129">
        <f t="shared" si="18"/>
        <v>7104.956505000001</v>
      </c>
      <c r="Y119" s="243"/>
    </row>
    <row r="120" spans="1:25" x14ac:dyDescent="0.25">
      <c r="A120" s="20">
        <f t="shared" si="14"/>
        <v>44950</v>
      </c>
      <c r="B120" s="48">
        <f t="shared" si="12"/>
        <v>0</v>
      </c>
      <c r="C120" s="48"/>
      <c r="D120" s="48">
        <f t="shared" si="13"/>
        <v>0</v>
      </c>
      <c r="E120" s="50">
        <v>10</v>
      </c>
      <c r="F120" s="17"/>
      <c r="L120" s="707"/>
      <c r="M120" s="17"/>
      <c r="N120" s="17"/>
      <c r="O120" s="125"/>
      <c r="P120" s="17"/>
      <c r="U120" s="678"/>
      <c r="V120" s="154"/>
      <c r="W120" s="129">
        <f t="shared" si="17"/>
        <v>0</v>
      </c>
      <c r="X120" s="129">
        <f t="shared" si="18"/>
        <v>7104.956505000001</v>
      </c>
      <c r="Y120" s="243"/>
    </row>
    <row r="121" spans="1:25" x14ac:dyDescent="0.25">
      <c r="A121" s="20">
        <f t="shared" si="14"/>
        <v>44951</v>
      </c>
      <c r="B121" s="48">
        <f t="shared" si="12"/>
        <v>0</v>
      </c>
      <c r="C121" s="48"/>
      <c r="D121" s="48">
        <f t="shared" si="13"/>
        <v>0</v>
      </c>
      <c r="E121" s="50">
        <v>10</v>
      </c>
      <c r="F121" s="17"/>
      <c r="L121" s="707"/>
      <c r="M121" s="17"/>
      <c r="N121" s="17"/>
      <c r="O121" s="125"/>
      <c r="P121" s="17"/>
      <c r="U121" s="678"/>
      <c r="V121" s="154"/>
      <c r="W121" s="129">
        <f t="shared" si="17"/>
        <v>0</v>
      </c>
      <c r="X121" s="129">
        <f t="shared" si="18"/>
        <v>7104.956505000001</v>
      </c>
      <c r="Y121" s="243"/>
    </row>
    <row r="122" spans="1:25" x14ac:dyDescent="0.25">
      <c r="A122" s="20">
        <f t="shared" si="14"/>
        <v>44952</v>
      </c>
      <c r="B122" s="48">
        <f t="shared" si="12"/>
        <v>0</v>
      </c>
      <c r="C122" s="48"/>
      <c r="D122" s="48">
        <f t="shared" si="13"/>
        <v>0</v>
      </c>
      <c r="E122" s="50">
        <v>10</v>
      </c>
      <c r="F122" s="17"/>
      <c r="L122" s="707"/>
      <c r="M122" s="17"/>
      <c r="N122" s="17"/>
      <c r="O122" s="125"/>
      <c r="P122" s="17"/>
      <c r="U122" s="678"/>
      <c r="V122" s="154"/>
      <c r="W122" s="129">
        <f t="shared" si="17"/>
        <v>0</v>
      </c>
      <c r="X122" s="129">
        <f t="shared" si="18"/>
        <v>7104.956505000001</v>
      </c>
      <c r="Y122" s="243"/>
    </row>
    <row r="123" spans="1:25" x14ac:dyDescent="0.25">
      <c r="A123" s="20">
        <f t="shared" si="14"/>
        <v>44953</v>
      </c>
      <c r="B123" s="48">
        <f t="shared" si="12"/>
        <v>0</v>
      </c>
      <c r="C123" s="48"/>
      <c r="D123" s="48">
        <f t="shared" si="13"/>
        <v>0</v>
      </c>
      <c r="E123" s="50">
        <v>10</v>
      </c>
      <c r="F123" s="17"/>
      <c r="L123" s="707"/>
      <c r="M123" s="17"/>
      <c r="N123" s="17"/>
      <c r="O123" s="125"/>
      <c r="P123" s="17"/>
      <c r="U123" s="678"/>
      <c r="V123" s="154"/>
      <c r="W123" s="129">
        <f t="shared" si="17"/>
        <v>0</v>
      </c>
      <c r="X123" s="129">
        <f t="shared" si="18"/>
        <v>7104.956505000001</v>
      </c>
      <c r="Y123" s="243"/>
    </row>
    <row r="124" spans="1:25" x14ac:dyDescent="0.25">
      <c r="A124" s="20">
        <f t="shared" si="14"/>
        <v>44954</v>
      </c>
      <c r="B124" s="48">
        <f t="shared" si="12"/>
        <v>0</v>
      </c>
      <c r="C124" s="48"/>
      <c r="D124" s="48">
        <f t="shared" si="13"/>
        <v>0</v>
      </c>
      <c r="E124" s="50">
        <v>10</v>
      </c>
      <c r="F124" s="17"/>
      <c r="L124" s="707"/>
      <c r="M124" s="17"/>
      <c r="N124" s="17"/>
      <c r="O124" s="125"/>
      <c r="P124" s="17"/>
      <c r="U124" s="678"/>
      <c r="V124" s="154"/>
      <c r="W124" s="129">
        <f t="shared" si="17"/>
        <v>0</v>
      </c>
      <c r="X124" s="129">
        <f t="shared" si="18"/>
        <v>7104.956505000001</v>
      </c>
      <c r="Y124" s="243"/>
    </row>
    <row r="125" spans="1:25" x14ac:dyDescent="0.25">
      <c r="A125" s="20">
        <f t="shared" si="14"/>
        <v>44955</v>
      </c>
      <c r="B125" s="48">
        <f t="shared" si="12"/>
        <v>0</v>
      </c>
      <c r="C125" s="48"/>
      <c r="D125" s="48">
        <f t="shared" si="13"/>
        <v>0</v>
      </c>
      <c r="E125" s="50">
        <v>10</v>
      </c>
      <c r="L125" s="707"/>
      <c r="M125" s="17"/>
      <c r="N125" s="17"/>
      <c r="O125" s="125"/>
      <c r="P125" s="17"/>
      <c r="U125" s="678"/>
      <c r="V125" s="154"/>
      <c r="W125" s="129">
        <f t="shared" si="17"/>
        <v>0</v>
      </c>
      <c r="X125" s="129">
        <f t="shared" si="18"/>
        <v>7104.956505000001</v>
      </c>
      <c r="Y125" s="243"/>
    </row>
    <row r="126" spans="1:25" x14ac:dyDescent="0.25">
      <c r="A126" s="20">
        <f t="shared" si="14"/>
        <v>44956</v>
      </c>
      <c r="B126" s="48">
        <f t="shared" si="12"/>
        <v>0</v>
      </c>
      <c r="C126" s="48"/>
      <c r="D126" s="48">
        <f t="shared" si="13"/>
        <v>0</v>
      </c>
      <c r="E126" s="50">
        <v>10</v>
      </c>
      <c r="L126" s="707"/>
      <c r="M126" s="17"/>
      <c r="N126" s="17"/>
      <c r="O126" s="125"/>
      <c r="P126" s="17"/>
      <c r="U126" s="678"/>
      <c r="V126" s="154"/>
      <c r="W126" s="129">
        <f t="shared" si="17"/>
        <v>0</v>
      </c>
      <c r="X126" s="129">
        <f t="shared" si="18"/>
        <v>7104.956505000001</v>
      </c>
      <c r="Y126" s="243"/>
    </row>
    <row r="127" spans="1:25" x14ac:dyDescent="0.25">
      <c r="A127" s="20">
        <f t="shared" si="14"/>
        <v>44957</v>
      </c>
      <c r="B127" s="48">
        <f t="shared" si="12"/>
        <v>0</v>
      </c>
      <c r="C127" s="48"/>
      <c r="D127" s="48">
        <f t="shared" si="13"/>
        <v>0</v>
      </c>
      <c r="E127" s="50">
        <v>10</v>
      </c>
      <c r="L127" s="707"/>
      <c r="M127" s="17"/>
      <c r="N127" s="17"/>
      <c r="O127" s="125"/>
      <c r="P127" s="17"/>
      <c r="U127" s="678"/>
      <c r="V127" s="154"/>
      <c r="W127" s="129">
        <f t="shared" si="17"/>
        <v>0</v>
      </c>
      <c r="X127" s="129">
        <f t="shared" si="18"/>
        <v>7104.956505000001</v>
      </c>
      <c r="Y127" s="243"/>
    </row>
    <row r="128" spans="1:25" x14ac:dyDescent="0.25">
      <c r="A128" s="20">
        <f t="shared" si="14"/>
        <v>44958</v>
      </c>
      <c r="B128" s="48">
        <f t="shared" si="12"/>
        <v>0</v>
      </c>
      <c r="C128" s="48"/>
      <c r="D128" s="48">
        <f t="shared" si="13"/>
        <v>0</v>
      </c>
      <c r="E128" s="50">
        <v>10</v>
      </c>
      <c r="L128" s="707"/>
      <c r="M128" s="17"/>
      <c r="N128" s="17"/>
      <c r="O128" s="125"/>
      <c r="P128" s="17"/>
      <c r="U128" s="678"/>
      <c r="V128" s="154"/>
      <c r="W128" s="129">
        <f t="shared" si="17"/>
        <v>0</v>
      </c>
      <c r="X128" s="129">
        <f t="shared" si="18"/>
        <v>7104.956505000001</v>
      </c>
      <c r="Y128" s="243"/>
    </row>
    <row r="129" spans="1:25" x14ac:dyDescent="0.25">
      <c r="A129" s="20">
        <f t="shared" si="14"/>
        <v>44959</v>
      </c>
      <c r="B129" s="48">
        <f t="shared" si="12"/>
        <v>0</v>
      </c>
      <c r="C129" s="48"/>
      <c r="D129" s="48">
        <f t="shared" si="13"/>
        <v>0</v>
      </c>
      <c r="E129" s="50">
        <v>10</v>
      </c>
      <c r="L129" s="17"/>
      <c r="M129" s="17"/>
      <c r="N129" s="17"/>
      <c r="O129" s="125"/>
      <c r="P129" s="17"/>
      <c r="U129" s="678"/>
      <c r="V129" s="154"/>
      <c r="W129" s="129">
        <f t="shared" si="17"/>
        <v>0</v>
      </c>
      <c r="X129" s="129">
        <f t="shared" si="18"/>
        <v>7104.956505000001</v>
      </c>
      <c r="Y129" s="243"/>
    </row>
    <row r="130" spans="1:25" x14ac:dyDescent="0.25">
      <c r="A130" s="20">
        <f t="shared" si="14"/>
        <v>44960</v>
      </c>
      <c r="B130" s="48">
        <f t="shared" si="12"/>
        <v>0</v>
      </c>
      <c r="C130" s="48"/>
      <c r="D130" s="48">
        <f t="shared" si="13"/>
        <v>0</v>
      </c>
      <c r="E130" s="50">
        <v>10</v>
      </c>
      <c r="L130" s="17"/>
      <c r="M130" s="17"/>
      <c r="N130" s="17"/>
      <c r="O130" s="125"/>
      <c r="P130" s="17"/>
      <c r="U130" s="678"/>
      <c r="V130" s="154"/>
      <c r="W130" s="129">
        <f t="shared" si="17"/>
        <v>0</v>
      </c>
      <c r="X130" s="129">
        <f t="shared" si="18"/>
        <v>7104.956505000001</v>
      </c>
      <c r="Y130" s="243"/>
    </row>
    <row r="131" spans="1:25" x14ac:dyDescent="0.25">
      <c r="A131" s="20">
        <f t="shared" si="14"/>
        <v>44961</v>
      </c>
      <c r="B131" s="48">
        <f t="shared" si="12"/>
        <v>0</v>
      </c>
      <c r="C131" s="48"/>
      <c r="D131" s="48">
        <f t="shared" si="13"/>
        <v>0</v>
      </c>
      <c r="E131" s="50">
        <v>10</v>
      </c>
      <c r="L131" s="17"/>
      <c r="M131" s="17"/>
      <c r="N131" s="17"/>
      <c r="O131" s="125"/>
      <c r="P131" s="17"/>
      <c r="U131" s="678"/>
      <c r="V131" s="154"/>
      <c r="W131" s="129">
        <f t="shared" si="17"/>
        <v>0</v>
      </c>
      <c r="X131" s="129">
        <f t="shared" si="18"/>
        <v>7104.956505000001</v>
      </c>
      <c r="Y131" s="243"/>
    </row>
    <row r="132" spans="1:25" x14ac:dyDescent="0.25">
      <c r="A132" s="20">
        <f t="shared" si="14"/>
        <v>44962</v>
      </c>
      <c r="B132" s="48">
        <f t="shared" si="12"/>
        <v>0</v>
      </c>
      <c r="C132" s="48"/>
      <c r="D132" s="48">
        <f t="shared" si="13"/>
        <v>0</v>
      </c>
      <c r="E132" s="50">
        <v>10</v>
      </c>
      <c r="L132" s="17"/>
      <c r="M132" s="17"/>
      <c r="N132" s="17"/>
      <c r="O132" s="125"/>
      <c r="P132" s="17"/>
      <c r="U132" s="678"/>
      <c r="V132" s="154"/>
      <c r="W132" s="129">
        <f t="shared" si="17"/>
        <v>0</v>
      </c>
      <c r="X132" s="129">
        <f t="shared" si="18"/>
        <v>7104.956505000001</v>
      </c>
      <c r="Y132" s="243"/>
    </row>
    <row r="133" spans="1:25" x14ac:dyDescent="0.25">
      <c r="A133" s="20">
        <f t="shared" si="14"/>
        <v>44963</v>
      </c>
      <c r="B133" s="48">
        <f t="shared" si="12"/>
        <v>0</v>
      </c>
      <c r="C133" s="48"/>
      <c r="D133" s="48">
        <f t="shared" si="13"/>
        <v>0</v>
      </c>
      <c r="E133" s="50">
        <v>5</v>
      </c>
      <c r="L133" s="17"/>
      <c r="M133" s="17"/>
      <c r="N133" s="17"/>
      <c r="O133" s="125"/>
      <c r="P133" s="17"/>
      <c r="U133" s="678"/>
      <c r="V133" s="154"/>
      <c r="W133" s="129">
        <f t="shared" si="17"/>
        <v>0</v>
      </c>
      <c r="X133" s="129">
        <f t="shared" si="18"/>
        <v>7104.956505000001</v>
      </c>
      <c r="Y133" s="243"/>
    </row>
    <row r="134" spans="1:25" x14ac:dyDescent="0.25">
      <c r="A134" s="20">
        <f t="shared" si="14"/>
        <v>44964</v>
      </c>
      <c r="B134" s="48">
        <f t="shared" si="12"/>
        <v>0</v>
      </c>
      <c r="C134" s="48"/>
      <c r="D134" s="48">
        <f t="shared" si="13"/>
        <v>0</v>
      </c>
      <c r="E134" s="50">
        <v>5</v>
      </c>
      <c r="K134" s="17"/>
      <c r="L134" s="17"/>
      <c r="M134" s="17"/>
      <c r="N134" s="17"/>
      <c r="O134" s="125"/>
      <c r="P134" s="17"/>
      <c r="U134" s="678"/>
      <c r="V134" s="154"/>
      <c r="W134" s="129">
        <f t="shared" si="17"/>
        <v>0</v>
      </c>
      <c r="X134" s="129">
        <f t="shared" si="18"/>
        <v>7104.956505000001</v>
      </c>
      <c r="Y134" s="243"/>
    </row>
    <row r="135" spans="1:25" x14ac:dyDescent="0.25">
      <c r="A135" s="20">
        <f t="shared" si="14"/>
        <v>44965</v>
      </c>
      <c r="B135" s="48">
        <f t="shared" si="12"/>
        <v>0</v>
      </c>
      <c r="C135" s="48"/>
      <c r="D135" s="48">
        <f t="shared" si="13"/>
        <v>0</v>
      </c>
      <c r="E135" s="50">
        <v>5</v>
      </c>
      <c r="L135" s="17"/>
      <c r="M135" s="17"/>
      <c r="N135" s="17"/>
      <c r="O135" s="125"/>
      <c r="P135" s="17"/>
      <c r="U135" s="678"/>
      <c r="V135" s="154"/>
      <c r="W135" s="129">
        <f t="shared" si="17"/>
        <v>0</v>
      </c>
      <c r="X135" s="129">
        <f t="shared" si="18"/>
        <v>7104.956505000001</v>
      </c>
      <c r="Y135" s="243"/>
    </row>
    <row r="136" spans="1:25" x14ac:dyDescent="0.25">
      <c r="A136" s="20">
        <f t="shared" si="14"/>
        <v>44966</v>
      </c>
      <c r="B136" s="48">
        <f t="shared" si="12"/>
        <v>0</v>
      </c>
      <c r="C136" s="48"/>
      <c r="D136" s="48">
        <f t="shared" si="13"/>
        <v>0</v>
      </c>
      <c r="E136" s="50">
        <v>5</v>
      </c>
      <c r="L136" s="17"/>
      <c r="M136" s="17"/>
      <c r="N136" s="17"/>
      <c r="O136" s="125"/>
      <c r="P136" s="17"/>
      <c r="U136" s="678"/>
      <c r="V136" s="154"/>
      <c r="W136" s="129">
        <f t="shared" si="17"/>
        <v>0</v>
      </c>
      <c r="X136" s="129">
        <f t="shared" si="18"/>
        <v>7104.956505000001</v>
      </c>
      <c r="Y136" s="243"/>
    </row>
    <row r="137" spans="1:25" x14ac:dyDescent="0.25">
      <c r="A137" s="20">
        <f t="shared" si="14"/>
        <v>44967</v>
      </c>
      <c r="B137" s="48">
        <f t="shared" si="12"/>
        <v>0</v>
      </c>
      <c r="C137" s="48"/>
      <c r="D137" s="48">
        <f t="shared" si="13"/>
        <v>0</v>
      </c>
      <c r="E137" s="50">
        <v>5</v>
      </c>
      <c r="L137" s="17"/>
      <c r="M137" s="17"/>
      <c r="N137" s="17"/>
      <c r="O137" s="125"/>
      <c r="P137" s="17"/>
      <c r="U137" s="678"/>
      <c r="V137" s="154"/>
      <c r="W137" s="129">
        <f t="shared" si="17"/>
        <v>0</v>
      </c>
      <c r="X137" s="129">
        <f t="shared" si="18"/>
        <v>7104.956505000001</v>
      </c>
      <c r="Y137" s="243"/>
    </row>
    <row r="138" spans="1:25" x14ac:dyDescent="0.25">
      <c r="A138" s="20">
        <f t="shared" si="14"/>
        <v>44968</v>
      </c>
      <c r="B138" s="48">
        <f t="shared" si="12"/>
        <v>0</v>
      </c>
      <c r="C138" s="48"/>
      <c r="D138" s="48">
        <f t="shared" si="13"/>
        <v>0</v>
      </c>
      <c r="E138" s="50">
        <v>5</v>
      </c>
      <c r="L138" s="17"/>
      <c r="M138" s="17"/>
      <c r="N138" s="17"/>
      <c r="O138" s="125"/>
      <c r="P138" s="17"/>
      <c r="U138" s="678"/>
      <c r="V138" s="154"/>
      <c r="W138" s="129">
        <f t="shared" si="17"/>
        <v>0</v>
      </c>
      <c r="X138" s="129">
        <f t="shared" si="18"/>
        <v>7104.956505000001</v>
      </c>
      <c r="Y138" s="243"/>
    </row>
    <row r="139" spans="1:25" x14ac:dyDescent="0.25">
      <c r="A139" s="20">
        <f t="shared" si="14"/>
        <v>44969</v>
      </c>
      <c r="B139" s="48">
        <f t="shared" si="12"/>
        <v>0</v>
      </c>
      <c r="C139" s="48"/>
      <c r="D139" s="48">
        <f t="shared" si="13"/>
        <v>0</v>
      </c>
      <c r="E139" s="50">
        <v>5</v>
      </c>
      <c r="L139" s="17"/>
      <c r="M139" s="17"/>
      <c r="N139" s="17"/>
      <c r="O139" s="125"/>
      <c r="P139" s="17"/>
      <c r="U139" s="678"/>
      <c r="V139" s="154"/>
      <c r="W139" s="129">
        <f t="shared" si="17"/>
        <v>0</v>
      </c>
      <c r="X139" s="129">
        <f t="shared" si="18"/>
        <v>7104.956505000001</v>
      </c>
      <c r="Y139" s="243"/>
    </row>
    <row r="140" spans="1:25" x14ac:dyDescent="0.25">
      <c r="A140" s="20">
        <f t="shared" si="14"/>
        <v>44970</v>
      </c>
      <c r="B140" s="48">
        <f t="shared" si="12"/>
        <v>0</v>
      </c>
      <c r="C140" s="48"/>
      <c r="D140" s="48">
        <f t="shared" si="13"/>
        <v>0</v>
      </c>
      <c r="E140" s="50">
        <v>5</v>
      </c>
      <c r="L140" s="17"/>
      <c r="M140" s="17"/>
      <c r="N140" s="17"/>
      <c r="O140" s="125"/>
      <c r="P140" s="17"/>
      <c r="U140" s="678"/>
      <c r="V140" s="154"/>
      <c r="W140" s="129">
        <f t="shared" si="17"/>
        <v>0</v>
      </c>
      <c r="X140" s="129">
        <f t="shared" si="18"/>
        <v>7104.956505000001</v>
      </c>
      <c r="Y140" s="243"/>
    </row>
    <row r="141" spans="1:25" x14ac:dyDescent="0.25">
      <c r="A141" s="20">
        <f t="shared" si="14"/>
        <v>44971</v>
      </c>
      <c r="B141" s="48">
        <f t="shared" si="12"/>
        <v>0</v>
      </c>
      <c r="C141" s="48"/>
      <c r="D141" s="48">
        <f t="shared" si="13"/>
        <v>0</v>
      </c>
      <c r="E141" s="50">
        <v>5</v>
      </c>
      <c r="L141" s="17"/>
      <c r="M141" s="17"/>
      <c r="N141" s="17"/>
      <c r="O141" s="125"/>
      <c r="P141" s="17"/>
      <c r="U141" s="678"/>
      <c r="V141" s="154"/>
      <c r="W141" s="129">
        <f t="shared" si="17"/>
        <v>0</v>
      </c>
      <c r="X141" s="129">
        <f t="shared" si="18"/>
        <v>7104.956505000001</v>
      </c>
      <c r="Y141" s="243"/>
    </row>
    <row r="142" spans="1:25" x14ac:dyDescent="0.25">
      <c r="A142" s="20">
        <f t="shared" si="14"/>
        <v>44972</v>
      </c>
      <c r="B142" s="48">
        <f>C142*1.9835</f>
        <v>0</v>
      </c>
      <c r="C142" s="48"/>
      <c r="D142" s="48">
        <f>B142*E142</f>
        <v>0</v>
      </c>
      <c r="E142" s="50">
        <v>5</v>
      </c>
      <c r="L142" s="17"/>
      <c r="M142" s="17"/>
      <c r="N142" s="17"/>
      <c r="O142" s="125"/>
      <c r="P142" s="17"/>
      <c r="U142" s="678"/>
      <c r="V142" s="154"/>
      <c r="W142" s="129">
        <f t="shared" si="17"/>
        <v>0</v>
      </c>
      <c r="X142" s="129">
        <f t="shared" si="18"/>
        <v>7104.956505000001</v>
      </c>
      <c r="Y142" s="243"/>
    </row>
    <row r="143" spans="1:25" x14ac:dyDescent="0.25">
      <c r="A143" s="20">
        <f t="shared" si="14"/>
        <v>44973</v>
      </c>
      <c r="B143" s="48">
        <f t="shared" ref="B143:B158" si="19">C143*1.9835</f>
        <v>0</v>
      </c>
      <c r="C143" s="48"/>
      <c r="D143" s="48">
        <f>B143*E143</f>
        <v>0</v>
      </c>
      <c r="E143" s="50">
        <v>5</v>
      </c>
      <c r="L143" s="17"/>
      <c r="M143" s="17"/>
      <c r="N143" s="17"/>
      <c r="O143" s="125"/>
      <c r="P143" s="17"/>
      <c r="U143" s="678"/>
      <c r="V143" s="154"/>
      <c r="W143" s="129">
        <f t="shared" si="17"/>
        <v>0</v>
      </c>
      <c r="X143" s="129">
        <f t="shared" si="18"/>
        <v>7104.956505000001</v>
      </c>
      <c r="Y143" s="243"/>
    </row>
    <row r="144" spans="1:25" x14ac:dyDescent="0.25">
      <c r="A144" s="20">
        <f t="shared" si="14"/>
        <v>44974</v>
      </c>
      <c r="B144" s="48">
        <f t="shared" si="19"/>
        <v>0</v>
      </c>
      <c r="C144" s="48"/>
      <c r="D144" s="48">
        <f t="shared" si="13"/>
        <v>0</v>
      </c>
      <c r="E144" s="50">
        <v>5</v>
      </c>
      <c r="L144" s="17"/>
      <c r="M144" s="17"/>
      <c r="N144" s="17"/>
      <c r="O144" s="125"/>
      <c r="P144" s="17"/>
      <c r="U144" s="678"/>
      <c r="V144" s="154"/>
      <c r="W144" s="129">
        <f t="shared" si="17"/>
        <v>0</v>
      </c>
      <c r="X144" s="129">
        <f t="shared" si="18"/>
        <v>7104.956505000001</v>
      </c>
      <c r="Y144" s="243"/>
    </row>
    <row r="145" spans="1:25" x14ac:dyDescent="0.25">
      <c r="A145" s="20">
        <f t="shared" si="14"/>
        <v>44975</v>
      </c>
      <c r="B145" s="48">
        <f t="shared" si="19"/>
        <v>0</v>
      </c>
      <c r="C145" s="48"/>
      <c r="D145" s="48">
        <f t="shared" si="13"/>
        <v>0</v>
      </c>
      <c r="E145" s="50">
        <v>5</v>
      </c>
      <c r="L145" s="17"/>
      <c r="M145" s="17"/>
      <c r="N145" s="17"/>
      <c r="O145" s="125"/>
      <c r="P145" s="17"/>
      <c r="U145" s="678"/>
      <c r="V145" s="154"/>
      <c r="W145" s="129">
        <f t="shared" si="17"/>
        <v>0</v>
      </c>
      <c r="X145" s="129">
        <f t="shared" si="18"/>
        <v>7104.956505000001</v>
      </c>
      <c r="Y145" s="243" t="s">
        <v>326</v>
      </c>
    </row>
    <row r="146" spans="1:25" x14ac:dyDescent="0.25">
      <c r="A146" s="20">
        <f t="shared" si="14"/>
        <v>44976</v>
      </c>
      <c r="B146" s="48">
        <f t="shared" si="19"/>
        <v>0</v>
      </c>
      <c r="C146" s="48"/>
      <c r="D146" s="48">
        <f t="shared" si="13"/>
        <v>0</v>
      </c>
      <c r="E146" s="50">
        <v>5</v>
      </c>
      <c r="L146" s="17"/>
      <c r="M146" s="17"/>
      <c r="N146" s="17"/>
      <c r="O146" s="125"/>
      <c r="P146" s="17"/>
      <c r="U146" s="678"/>
      <c r="V146" s="154"/>
      <c r="W146" s="129">
        <f t="shared" si="17"/>
        <v>0</v>
      </c>
      <c r="X146" s="129">
        <f t="shared" si="18"/>
        <v>7104.956505000001</v>
      </c>
      <c r="Y146" s="243"/>
    </row>
    <row r="147" spans="1:25" x14ac:dyDescent="0.25">
      <c r="A147" s="20">
        <f t="shared" si="14"/>
        <v>44977</v>
      </c>
      <c r="B147" s="48">
        <f t="shared" si="19"/>
        <v>0</v>
      </c>
      <c r="C147" s="48"/>
      <c r="D147" s="48">
        <f t="shared" si="13"/>
        <v>0</v>
      </c>
      <c r="E147" s="50">
        <v>5</v>
      </c>
      <c r="L147" s="17"/>
      <c r="M147" s="17"/>
      <c r="N147" s="17"/>
      <c r="O147" s="125"/>
      <c r="P147" s="17"/>
      <c r="U147" s="678"/>
      <c r="V147" s="154"/>
      <c r="W147" s="129">
        <f t="shared" si="17"/>
        <v>0</v>
      </c>
      <c r="X147" s="129">
        <f t="shared" si="18"/>
        <v>7104.956505000001</v>
      </c>
      <c r="Y147" s="243"/>
    </row>
    <row r="148" spans="1:25" x14ac:dyDescent="0.25">
      <c r="A148" s="20">
        <f t="shared" si="14"/>
        <v>44978</v>
      </c>
      <c r="B148" s="48">
        <f t="shared" si="19"/>
        <v>0</v>
      </c>
      <c r="C148" s="48"/>
      <c r="D148" s="48">
        <f t="shared" si="13"/>
        <v>0</v>
      </c>
      <c r="E148" s="50">
        <v>5</v>
      </c>
      <c r="L148" s="17"/>
      <c r="M148" s="17"/>
      <c r="N148" s="17"/>
      <c r="O148" s="125"/>
      <c r="P148" s="17"/>
      <c r="U148" s="678"/>
      <c r="V148" s="154"/>
      <c r="W148" s="129">
        <f t="shared" si="17"/>
        <v>0</v>
      </c>
      <c r="X148" s="129">
        <f t="shared" si="18"/>
        <v>7104.956505000001</v>
      </c>
      <c r="Y148" s="243"/>
    </row>
    <row r="149" spans="1:25" x14ac:dyDescent="0.25">
      <c r="A149" s="20">
        <f t="shared" si="14"/>
        <v>44979</v>
      </c>
      <c r="B149" s="48">
        <f t="shared" si="19"/>
        <v>0</v>
      </c>
      <c r="C149" s="48"/>
      <c r="D149" s="48">
        <f t="shared" si="13"/>
        <v>0</v>
      </c>
      <c r="E149" s="50">
        <v>5</v>
      </c>
      <c r="L149" s="17"/>
      <c r="M149" s="17"/>
      <c r="N149" s="17"/>
      <c r="O149" s="125"/>
      <c r="P149" s="17"/>
      <c r="U149" s="678"/>
      <c r="V149" s="154"/>
      <c r="W149" s="129">
        <f t="shared" si="17"/>
        <v>0</v>
      </c>
      <c r="X149" s="129">
        <f t="shared" si="18"/>
        <v>7104.956505000001</v>
      </c>
      <c r="Y149" s="243"/>
    </row>
    <row r="150" spans="1:25" x14ac:dyDescent="0.25">
      <c r="A150" s="20">
        <f t="shared" si="14"/>
        <v>44980</v>
      </c>
      <c r="B150" s="48">
        <f t="shared" si="19"/>
        <v>0</v>
      </c>
      <c r="C150" s="48"/>
      <c r="D150" s="48">
        <f t="shared" si="13"/>
        <v>0</v>
      </c>
      <c r="E150" s="50">
        <v>5</v>
      </c>
      <c r="L150" s="17"/>
      <c r="M150" s="17"/>
      <c r="N150" s="17"/>
      <c r="O150" s="125"/>
      <c r="P150" s="17"/>
      <c r="U150" s="678"/>
      <c r="V150" s="154"/>
      <c r="W150" s="129">
        <f t="shared" si="17"/>
        <v>0</v>
      </c>
      <c r="X150" s="129">
        <f t="shared" si="18"/>
        <v>7104.956505000001</v>
      </c>
      <c r="Y150" s="243"/>
    </row>
    <row r="151" spans="1:25" x14ac:dyDescent="0.25">
      <c r="A151" s="20">
        <f t="shared" si="14"/>
        <v>44981</v>
      </c>
      <c r="B151" s="48">
        <f t="shared" si="19"/>
        <v>0</v>
      </c>
      <c r="C151" s="48"/>
      <c r="D151" s="48">
        <f t="shared" si="13"/>
        <v>0</v>
      </c>
      <c r="E151" s="50">
        <v>5</v>
      </c>
      <c r="L151" s="17"/>
      <c r="M151" s="17"/>
      <c r="N151" s="17"/>
      <c r="O151" s="125"/>
      <c r="P151" s="17"/>
      <c r="U151" s="678"/>
      <c r="V151" s="154"/>
      <c r="W151" s="129">
        <f t="shared" si="17"/>
        <v>0</v>
      </c>
      <c r="X151" s="129">
        <f t="shared" si="18"/>
        <v>7104.956505000001</v>
      </c>
      <c r="Y151" s="243"/>
    </row>
    <row r="152" spans="1:25" x14ac:dyDescent="0.25">
      <c r="A152" s="20">
        <f t="shared" si="14"/>
        <v>44982</v>
      </c>
      <c r="B152" s="48">
        <f t="shared" si="19"/>
        <v>0</v>
      </c>
      <c r="C152" s="48"/>
      <c r="D152" s="48">
        <f t="shared" si="13"/>
        <v>0</v>
      </c>
      <c r="E152" s="50">
        <v>5</v>
      </c>
      <c r="L152" s="17"/>
      <c r="M152" s="17"/>
      <c r="N152" s="17"/>
      <c r="O152" s="125"/>
      <c r="P152" s="17"/>
      <c r="U152" s="678"/>
      <c r="V152" s="154"/>
      <c r="W152" s="129">
        <f t="shared" si="17"/>
        <v>0</v>
      </c>
      <c r="X152" s="129">
        <f t="shared" si="18"/>
        <v>7104.956505000001</v>
      </c>
      <c r="Y152" s="243"/>
    </row>
    <row r="153" spans="1:25" x14ac:dyDescent="0.25">
      <c r="A153" s="20">
        <f t="shared" si="14"/>
        <v>44983</v>
      </c>
      <c r="B153" s="48">
        <f t="shared" si="19"/>
        <v>0</v>
      </c>
      <c r="C153" s="48"/>
      <c r="D153" s="48">
        <f t="shared" si="13"/>
        <v>0</v>
      </c>
      <c r="E153" s="50">
        <v>5</v>
      </c>
      <c r="L153" s="17"/>
      <c r="M153" s="17"/>
      <c r="N153" s="17"/>
      <c r="O153" s="125"/>
      <c r="P153" s="17"/>
      <c r="U153" s="678"/>
      <c r="V153" s="154"/>
      <c r="W153" s="129">
        <f t="shared" si="17"/>
        <v>0</v>
      </c>
      <c r="X153" s="129">
        <f t="shared" ref="X153:X154" si="20">X152+W153</f>
        <v>7104.956505000001</v>
      </c>
      <c r="Y153" s="243"/>
    </row>
    <row r="154" spans="1:25" x14ac:dyDescent="0.25">
      <c r="A154" s="20">
        <f t="shared" si="14"/>
        <v>44984</v>
      </c>
      <c r="B154" s="48">
        <f t="shared" si="19"/>
        <v>0</v>
      </c>
      <c r="C154" s="48"/>
      <c r="D154" s="48">
        <f t="shared" ref="D154:D217" si="21">B154*E154</f>
        <v>0</v>
      </c>
      <c r="E154" s="50">
        <v>5</v>
      </c>
      <c r="L154" s="17"/>
      <c r="M154" s="17"/>
      <c r="N154" s="17"/>
      <c r="O154" s="125"/>
      <c r="P154" s="17"/>
      <c r="U154" s="678"/>
      <c r="V154" s="154"/>
      <c r="W154" s="129">
        <f t="shared" si="17"/>
        <v>0</v>
      </c>
      <c r="X154" s="129">
        <f t="shared" si="20"/>
        <v>7104.956505000001</v>
      </c>
      <c r="Y154" s="243"/>
    </row>
    <row r="155" spans="1:25" x14ac:dyDescent="0.25">
      <c r="A155" s="20">
        <f t="shared" si="14"/>
        <v>44985</v>
      </c>
      <c r="B155" s="48">
        <f t="shared" si="19"/>
        <v>0</v>
      </c>
      <c r="C155" s="48"/>
      <c r="D155" s="48">
        <f t="shared" si="21"/>
        <v>0</v>
      </c>
      <c r="E155" s="50">
        <v>5</v>
      </c>
      <c r="L155" s="17"/>
      <c r="M155" s="17"/>
      <c r="N155" s="17"/>
      <c r="O155" s="125"/>
      <c r="P155" s="17"/>
      <c r="U155" s="678"/>
      <c r="V155" s="154"/>
      <c r="W155" s="129">
        <f t="shared" si="17"/>
        <v>0</v>
      </c>
      <c r="X155" s="129">
        <f t="shared" ref="X155:X157" si="22">X154+W155</f>
        <v>7104.956505000001</v>
      </c>
      <c r="Y155" s="243"/>
    </row>
    <row r="156" spans="1:25" x14ac:dyDescent="0.25">
      <c r="A156" s="20">
        <f t="shared" si="14"/>
        <v>44986</v>
      </c>
      <c r="B156" s="48">
        <f t="shared" si="19"/>
        <v>0</v>
      </c>
      <c r="C156" s="48"/>
      <c r="D156" s="48">
        <f t="shared" si="21"/>
        <v>0</v>
      </c>
      <c r="E156" s="50">
        <v>5</v>
      </c>
      <c r="L156" s="17"/>
      <c r="M156" s="17"/>
      <c r="N156" s="17"/>
      <c r="O156" s="125"/>
      <c r="P156" s="17"/>
      <c r="Q156" s="17"/>
      <c r="R156" s="16"/>
      <c r="U156" s="678"/>
      <c r="V156" s="154"/>
      <c r="W156" s="129">
        <f t="shared" si="17"/>
        <v>0</v>
      </c>
      <c r="X156" s="129">
        <f t="shared" si="22"/>
        <v>7104.956505000001</v>
      </c>
      <c r="Y156" s="243"/>
    </row>
    <row r="157" spans="1:25" x14ac:dyDescent="0.25">
      <c r="A157" s="20">
        <f t="shared" si="14"/>
        <v>44987</v>
      </c>
      <c r="B157" s="48">
        <f t="shared" si="19"/>
        <v>0</v>
      </c>
      <c r="C157" s="48"/>
      <c r="D157" s="48">
        <f t="shared" si="21"/>
        <v>0</v>
      </c>
      <c r="E157" s="50">
        <v>5</v>
      </c>
      <c r="L157" s="17"/>
      <c r="M157" s="17"/>
      <c r="N157" s="17"/>
      <c r="O157" s="125"/>
      <c r="P157" s="17"/>
      <c r="Q157" s="17"/>
      <c r="U157" s="678"/>
      <c r="V157" s="154"/>
      <c r="W157" s="129">
        <f t="shared" si="17"/>
        <v>0</v>
      </c>
      <c r="X157" s="129">
        <f t="shared" si="22"/>
        <v>7104.956505000001</v>
      </c>
      <c r="Y157" s="243"/>
    </row>
    <row r="158" spans="1:25" x14ac:dyDescent="0.25">
      <c r="A158" s="20">
        <f t="shared" si="14"/>
        <v>44988</v>
      </c>
      <c r="B158" s="48">
        <f t="shared" si="19"/>
        <v>0</v>
      </c>
      <c r="C158" s="48"/>
      <c r="D158" s="48">
        <f t="shared" si="21"/>
        <v>0</v>
      </c>
      <c r="E158" s="50">
        <v>5</v>
      </c>
      <c r="L158" s="17"/>
      <c r="M158" s="17"/>
      <c r="N158" s="17"/>
      <c r="O158" s="125"/>
      <c r="P158" s="17"/>
      <c r="Q158" s="17"/>
      <c r="U158" s="678"/>
      <c r="V158" s="154"/>
      <c r="W158" s="129">
        <f t="shared" si="17"/>
        <v>0</v>
      </c>
      <c r="X158" s="129">
        <f t="shared" ref="X158:X159" si="23">X157+W158</f>
        <v>7104.956505000001</v>
      </c>
      <c r="Y158" s="243"/>
    </row>
    <row r="159" spans="1:25" x14ac:dyDescent="0.25">
      <c r="A159" s="20">
        <f t="shared" ref="A159:A222" si="24">A158+1</f>
        <v>44989</v>
      </c>
      <c r="B159" s="48">
        <f>C159*1.9835</f>
        <v>0</v>
      </c>
      <c r="C159" s="48"/>
      <c r="D159" s="48">
        <f t="shared" si="21"/>
        <v>0</v>
      </c>
      <c r="E159" s="50">
        <v>5</v>
      </c>
      <c r="L159" s="17"/>
      <c r="M159" s="17"/>
      <c r="N159" s="17"/>
      <c r="O159" s="125"/>
      <c r="P159" s="17"/>
      <c r="Q159" s="17"/>
      <c r="U159" s="678"/>
      <c r="V159" s="154"/>
      <c r="W159" s="129">
        <f t="shared" si="17"/>
        <v>0</v>
      </c>
      <c r="X159" s="129">
        <f t="shared" si="23"/>
        <v>7104.956505000001</v>
      </c>
      <c r="Y159" s="243"/>
    </row>
    <row r="160" spans="1:25" x14ac:dyDescent="0.25">
      <c r="A160" s="20">
        <f t="shared" si="24"/>
        <v>44990</v>
      </c>
      <c r="B160" s="48">
        <f t="shared" ref="B160:B223" si="25">C160*1.9835</f>
        <v>0</v>
      </c>
      <c r="C160" s="48"/>
      <c r="D160" s="48">
        <f t="shared" si="21"/>
        <v>0</v>
      </c>
      <c r="E160" s="50">
        <v>5</v>
      </c>
      <c r="L160" s="17"/>
      <c r="M160" s="17"/>
      <c r="N160" s="17"/>
      <c r="O160" s="125"/>
      <c r="P160" s="17"/>
      <c r="Q160" s="18"/>
      <c r="U160" s="678"/>
      <c r="V160" s="154"/>
      <c r="W160" s="129">
        <f t="shared" si="17"/>
        <v>0</v>
      </c>
      <c r="X160" s="129">
        <f t="shared" ref="X160" si="26">X159+W160</f>
        <v>7104.956505000001</v>
      </c>
      <c r="Y160" s="243"/>
    </row>
    <row r="161" spans="1:25" x14ac:dyDescent="0.25">
      <c r="A161" s="20">
        <f t="shared" si="24"/>
        <v>44991</v>
      </c>
      <c r="B161" s="48">
        <f t="shared" si="25"/>
        <v>0</v>
      </c>
      <c r="C161" s="48"/>
      <c r="D161" s="48">
        <f t="shared" si="21"/>
        <v>0</v>
      </c>
      <c r="E161" s="50">
        <v>5</v>
      </c>
      <c r="L161" s="17"/>
      <c r="M161" s="17"/>
      <c r="N161" s="17"/>
      <c r="O161" s="125"/>
      <c r="P161" s="17"/>
      <c r="Q161" s="17"/>
      <c r="U161" s="678"/>
      <c r="V161" s="154"/>
      <c r="W161" s="129">
        <f t="shared" si="17"/>
        <v>0</v>
      </c>
      <c r="X161" s="129">
        <f t="shared" ref="X161" si="27">X160+W161</f>
        <v>7104.956505000001</v>
      </c>
      <c r="Y161" s="243"/>
    </row>
    <row r="162" spans="1:25" x14ac:dyDescent="0.25">
      <c r="A162" s="20">
        <f t="shared" si="24"/>
        <v>44992</v>
      </c>
      <c r="B162" s="48">
        <f t="shared" si="25"/>
        <v>0</v>
      </c>
      <c r="C162" s="48"/>
      <c r="D162" s="48">
        <f t="shared" si="21"/>
        <v>0</v>
      </c>
      <c r="E162" s="50">
        <v>5</v>
      </c>
      <c r="K162" s="17"/>
      <c r="L162" s="17"/>
      <c r="M162" s="17"/>
      <c r="N162" s="17"/>
      <c r="O162" s="125"/>
      <c r="P162" s="17"/>
      <c r="Q162" s="17"/>
      <c r="U162" s="678"/>
      <c r="V162" s="154"/>
      <c r="W162" s="129">
        <f t="shared" si="17"/>
        <v>0</v>
      </c>
      <c r="X162" s="129">
        <f t="shared" ref="X162:X164" si="28">X161+W162</f>
        <v>7104.956505000001</v>
      </c>
      <c r="Y162" s="243"/>
    </row>
    <row r="163" spans="1:25" x14ac:dyDescent="0.25">
      <c r="A163" s="20">
        <f t="shared" si="24"/>
        <v>44993</v>
      </c>
      <c r="B163" s="48">
        <f t="shared" si="25"/>
        <v>0</v>
      </c>
      <c r="C163" s="48"/>
      <c r="D163" s="48">
        <f t="shared" si="21"/>
        <v>0</v>
      </c>
      <c r="E163" s="50">
        <v>5</v>
      </c>
      <c r="L163" s="17"/>
      <c r="M163" s="17"/>
      <c r="N163" s="17"/>
      <c r="O163" s="125"/>
      <c r="P163" s="17"/>
      <c r="Q163" s="17"/>
      <c r="U163" s="678"/>
      <c r="V163" s="154"/>
      <c r="W163" s="129">
        <f t="shared" si="17"/>
        <v>0</v>
      </c>
      <c r="X163" s="129">
        <f t="shared" si="28"/>
        <v>7104.956505000001</v>
      </c>
      <c r="Y163" s="243"/>
    </row>
    <row r="164" spans="1:25" x14ac:dyDescent="0.25">
      <c r="A164" s="20">
        <f t="shared" si="24"/>
        <v>44994</v>
      </c>
      <c r="B164" s="48">
        <f t="shared" si="25"/>
        <v>0</v>
      </c>
      <c r="C164" s="48"/>
      <c r="D164" s="48">
        <f t="shared" si="21"/>
        <v>0</v>
      </c>
      <c r="E164" s="50">
        <v>5</v>
      </c>
      <c r="L164" s="17"/>
      <c r="M164" s="17"/>
      <c r="N164" s="17"/>
      <c r="O164" s="125"/>
      <c r="P164" s="17"/>
      <c r="Q164" s="17"/>
      <c r="U164" s="678"/>
      <c r="V164" s="154"/>
      <c r="W164" s="129">
        <f t="shared" si="17"/>
        <v>0</v>
      </c>
      <c r="X164" s="129">
        <f t="shared" si="28"/>
        <v>7104.956505000001</v>
      </c>
      <c r="Y164" s="243"/>
    </row>
    <row r="165" spans="1:25" x14ac:dyDescent="0.25">
      <c r="A165" s="20">
        <f t="shared" si="24"/>
        <v>44995</v>
      </c>
      <c r="B165" s="48">
        <f t="shared" si="25"/>
        <v>0</v>
      </c>
      <c r="C165" s="48"/>
      <c r="D165" s="48">
        <f t="shared" si="21"/>
        <v>0</v>
      </c>
      <c r="E165" s="50">
        <v>5</v>
      </c>
      <c r="L165" s="17"/>
      <c r="M165" s="17"/>
      <c r="N165" s="17"/>
      <c r="O165" s="125"/>
      <c r="P165" s="17"/>
      <c r="Q165" s="17"/>
      <c r="U165" s="678"/>
      <c r="V165" s="154"/>
      <c r="W165" s="129">
        <f t="shared" si="17"/>
        <v>0</v>
      </c>
      <c r="X165" s="129">
        <f t="shared" ref="X165:X166" si="29">X164+W165</f>
        <v>7104.956505000001</v>
      </c>
      <c r="Y165" s="243"/>
    </row>
    <row r="166" spans="1:25" x14ac:dyDescent="0.25">
      <c r="A166" s="20">
        <f t="shared" si="24"/>
        <v>44996</v>
      </c>
      <c r="B166" s="48">
        <f t="shared" si="25"/>
        <v>0</v>
      </c>
      <c r="C166" s="48"/>
      <c r="D166" s="48">
        <f t="shared" si="21"/>
        <v>0</v>
      </c>
      <c r="E166" s="50">
        <v>5</v>
      </c>
      <c r="L166" s="17"/>
      <c r="M166" s="17"/>
      <c r="N166" s="17"/>
      <c r="O166" s="125"/>
      <c r="P166" s="17"/>
      <c r="Q166" s="17"/>
      <c r="U166" s="678"/>
      <c r="V166" s="154"/>
      <c r="W166" s="129">
        <f t="shared" si="17"/>
        <v>0</v>
      </c>
      <c r="X166" s="129">
        <f t="shared" si="29"/>
        <v>7104.956505000001</v>
      </c>
      <c r="Y166" s="243"/>
    </row>
    <row r="167" spans="1:25" x14ac:dyDescent="0.25">
      <c r="A167" s="20">
        <f t="shared" si="24"/>
        <v>44997</v>
      </c>
      <c r="B167" s="48">
        <f t="shared" si="25"/>
        <v>0</v>
      </c>
      <c r="C167" s="48"/>
      <c r="D167" s="48">
        <f t="shared" si="21"/>
        <v>0</v>
      </c>
      <c r="E167" s="50">
        <v>5</v>
      </c>
      <c r="L167" s="17"/>
      <c r="M167" s="17"/>
      <c r="N167" s="17"/>
      <c r="O167" s="125"/>
      <c r="P167" s="17"/>
      <c r="Q167" s="18"/>
      <c r="U167" s="678"/>
      <c r="V167" s="154"/>
      <c r="W167" s="129"/>
      <c r="X167" s="129"/>
      <c r="Y167" s="243"/>
    </row>
    <row r="168" spans="1:25" x14ac:dyDescent="0.25">
      <c r="A168" s="20">
        <f t="shared" si="24"/>
        <v>44998</v>
      </c>
      <c r="B168" s="48">
        <f t="shared" si="25"/>
        <v>0</v>
      </c>
      <c r="C168" s="48"/>
      <c r="D168" s="48">
        <f t="shared" si="21"/>
        <v>0</v>
      </c>
      <c r="E168" s="50">
        <v>5</v>
      </c>
      <c r="L168" s="17"/>
      <c r="M168" s="17"/>
      <c r="N168" s="17"/>
      <c r="O168" s="125"/>
      <c r="P168" s="17"/>
      <c r="Q168" s="17"/>
      <c r="R168" s="16"/>
      <c r="U168" s="678"/>
      <c r="V168" s="154"/>
      <c r="W168" s="129"/>
      <c r="X168" s="129"/>
      <c r="Y168" s="243"/>
    </row>
    <row r="169" spans="1:25" x14ac:dyDescent="0.25">
      <c r="A169" s="20">
        <f t="shared" si="24"/>
        <v>44999</v>
      </c>
      <c r="B169" s="48">
        <f t="shared" si="25"/>
        <v>0</v>
      </c>
      <c r="C169" s="48"/>
      <c r="D169" s="48">
        <f t="shared" si="21"/>
        <v>0</v>
      </c>
      <c r="E169" s="50">
        <v>5</v>
      </c>
      <c r="L169" s="17"/>
      <c r="M169" s="17"/>
      <c r="N169" s="17"/>
      <c r="O169" s="125"/>
      <c r="P169" s="17"/>
      <c r="Q169" s="17"/>
      <c r="U169" s="678"/>
      <c r="V169" s="154"/>
      <c r="W169" s="129"/>
      <c r="X169" s="129"/>
      <c r="Y169" s="243"/>
    </row>
    <row r="170" spans="1:25" x14ac:dyDescent="0.25">
      <c r="A170" s="20">
        <f t="shared" si="24"/>
        <v>45000</v>
      </c>
      <c r="B170" s="48">
        <f t="shared" si="25"/>
        <v>0</v>
      </c>
      <c r="C170" s="48"/>
      <c r="D170" s="48">
        <f t="shared" si="21"/>
        <v>0</v>
      </c>
      <c r="E170" s="50">
        <v>5</v>
      </c>
      <c r="L170" s="17"/>
      <c r="M170" s="17"/>
      <c r="N170" s="17"/>
      <c r="O170" s="125"/>
      <c r="P170" s="17"/>
      <c r="Q170" s="17"/>
      <c r="U170" s="678"/>
      <c r="V170" s="154"/>
      <c r="W170" s="129"/>
      <c r="X170" s="129"/>
      <c r="Y170" s="243"/>
    </row>
    <row r="171" spans="1:25" x14ac:dyDescent="0.25">
      <c r="A171" s="20">
        <f t="shared" si="24"/>
        <v>45001</v>
      </c>
      <c r="B171" s="48">
        <f t="shared" si="25"/>
        <v>0</v>
      </c>
      <c r="C171" s="48"/>
      <c r="D171" s="48">
        <f t="shared" si="21"/>
        <v>0</v>
      </c>
      <c r="E171" s="50">
        <v>5</v>
      </c>
      <c r="L171" s="17"/>
      <c r="M171" s="17"/>
      <c r="N171" s="17"/>
      <c r="O171" s="125"/>
      <c r="P171" s="17"/>
      <c r="Q171" s="17"/>
      <c r="U171" s="678"/>
      <c r="V171" s="154"/>
      <c r="W171" s="129"/>
      <c r="X171" s="129"/>
      <c r="Y171" s="243"/>
    </row>
    <row r="172" spans="1:25" x14ac:dyDescent="0.25">
      <c r="A172" s="20">
        <f t="shared" si="24"/>
        <v>45002</v>
      </c>
      <c r="B172" s="48">
        <f t="shared" si="25"/>
        <v>0</v>
      </c>
      <c r="C172" s="48"/>
      <c r="D172" s="48">
        <f t="shared" si="21"/>
        <v>0</v>
      </c>
      <c r="E172" s="50">
        <v>5</v>
      </c>
      <c r="L172" s="17"/>
      <c r="M172" s="17"/>
      <c r="O172" s="125"/>
      <c r="Q172" s="17"/>
      <c r="U172" s="678"/>
      <c r="V172" s="154"/>
      <c r="W172" s="129"/>
      <c r="X172" s="129"/>
      <c r="Y172" s="243"/>
    </row>
    <row r="173" spans="1:25" x14ac:dyDescent="0.25">
      <c r="A173" s="20">
        <f t="shared" si="24"/>
        <v>45003</v>
      </c>
      <c r="B173" s="48">
        <f t="shared" si="25"/>
        <v>0</v>
      </c>
      <c r="C173" s="48"/>
      <c r="D173" s="48">
        <f t="shared" si="21"/>
        <v>0</v>
      </c>
      <c r="E173" s="50">
        <v>5</v>
      </c>
      <c r="G173" s="163"/>
      <c r="L173" s="18"/>
      <c r="M173" s="17"/>
      <c r="O173" s="125"/>
      <c r="Q173" s="17"/>
      <c r="R173" s="18"/>
      <c r="T173" s="163"/>
      <c r="U173" s="678"/>
      <c r="V173" s="154"/>
      <c r="W173" s="129"/>
      <c r="X173" s="129"/>
      <c r="Y173" s="243"/>
    </row>
    <row r="174" spans="1:25" x14ac:dyDescent="0.25">
      <c r="A174" s="20">
        <f t="shared" si="24"/>
        <v>45004</v>
      </c>
      <c r="B174" s="48">
        <f t="shared" si="25"/>
        <v>0</v>
      </c>
      <c r="C174" s="48"/>
      <c r="D174" s="48">
        <f t="shared" si="21"/>
        <v>0</v>
      </c>
      <c r="E174" s="50">
        <v>5</v>
      </c>
      <c r="H174" s="195"/>
      <c r="L174" s="17"/>
      <c r="M174" s="18"/>
      <c r="N174" s="17"/>
      <c r="O174" s="125"/>
      <c r="P174" s="17"/>
      <c r="Q174" s="18"/>
      <c r="U174" s="678"/>
      <c r="V174" s="154"/>
      <c r="W174" s="129"/>
      <c r="X174" s="129"/>
      <c r="Y174" s="243"/>
    </row>
    <row r="175" spans="1:25" x14ac:dyDescent="0.25">
      <c r="A175" s="20">
        <f t="shared" si="24"/>
        <v>45005</v>
      </c>
      <c r="B175" s="48">
        <f t="shared" si="25"/>
        <v>0</v>
      </c>
      <c r="C175" s="48"/>
      <c r="D175" s="48">
        <f t="shared" si="21"/>
        <v>0</v>
      </c>
      <c r="E175" s="50">
        <v>5</v>
      </c>
      <c r="L175" s="17"/>
      <c r="M175" s="17"/>
      <c r="N175" s="17"/>
      <c r="O175" s="125"/>
      <c r="P175" s="17"/>
      <c r="Q175" s="17"/>
      <c r="U175" s="678"/>
      <c r="V175" s="154"/>
      <c r="W175" s="129"/>
      <c r="X175" s="129"/>
      <c r="Y175" s="243"/>
    </row>
    <row r="176" spans="1:25" x14ac:dyDescent="0.25">
      <c r="A176" s="20">
        <f t="shared" si="24"/>
        <v>45006</v>
      </c>
      <c r="B176" s="48">
        <f t="shared" si="25"/>
        <v>0</v>
      </c>
      <c r="C176" s="48"/>
      <c r="D176" s="48">
        <f t="shared" si="21"/>
        <v>0</v>
      </c>
      <c r="E176" s="50">
        <v>5</v>
      </c>
      <c r="L176" s="17"/>
      <c r="M176" s="17"/>
      <c r="N176" s="17"/>
      <c r="O176" s="125"/>
      <c r="P176" s="17"/>
      <c r="Q176" s="17"/>
      <c r="U176" s="678"/>
      <c r="V176" s="154"/>
      <c r="W176" s="129"/>
      <c r="X176" s="129"/>
      <c r="Y176" s="243"/>
    </row>
    <row r="177" spans="1:25" x14ac:dyDescent="0.25">
      <c r="A177" s="20">
        <f t="shared" si="24"/>
        <v>45007</v>
      </c>
      <c r="B177" s="48">
        <f t="shared" si="25"/>
        <v>0</v>
      </c>
      <c r="C177" s="48"/>
      <c r="D177" s="48">
        <f t="shared" si="21"/>
        <v>0</v>
      </c>
      <c r="E177" s="50">
        <v>5</v>
      </c>
      <c r="L177" s="17"/>
      <c r="M177" s="17"/>
      <c r="N177" s="17"/>
      <c r="O177" s="125"/>
      <c r="P177" s="17"/>
      <c r="Q177" s="17"/>
      <c r="U177" s="678"/>
      <c r="V177" s="154"/>
      <c r="W177" s="129"/>
      <c r="X177" s="129"/>
      <c r="Y177" s="243"/>
    </row>
    <row r="178" spans="1:25" x14ac:dyDescent="0.25">
      <c r="A178" s="20">
        <f t="shared" si="24"/>
        <v>45008</v>
      </c>
      <c r="B178" s="48">
        <f t="shared" si="25"/>
        <v>0</v>
      </c>
      <c r="C178" s="48"/>
      <c r="D178" s="48">
        <f t="shared" si="21"/>
        <v>0</v>
      </c>
      <c r="E178" s="50">
        <v>5</v>
      </c>
      <c r="L178" s="17"/>
      <c r="M178" s="17"/>
      <c r="N178" s="17"/>
      <c r="O178" s="125"/>
      <c r="P178" s="17"/>
      <c r="Q178" s="17"/>
      <c r="U178" s="678"/>
      <c r="V178" s="154"/>
      <c r="W178" s="129"/>
      <c r="X178" s="129"/>
      <c r="Y178" s="243"/>
    </row>
    <row r="179" spans="1:25" x14ac:dyDescent="0.25">
      <c r="A179" s="20">
        <f t="shared" si="24"/>
        <v>45009</v>
      </c>
      <c r="B179" s="48">
        <f t="shared" si="25"/>
        <v>0</v>
      </c>
      <c r="C179" s="48"/>
      <c r="D179" s="48">
        <f t="shared" si="21"/>
        <v>0</v>
      </c>
      <c r="E179" s="50">
        <v>5</v>
      </c>
      <c r="L179" s="17"/>
      <c r="M179" s="17"/>
      <c r="N179" s="17"/>
      <c r="O179" s="125"/>
      <c r="P179" s="17"/>
      <c r="Q179" s="17"/>
      <c r="U179" s="678"/>
      <c r="V179" s="154"/>
      <c r="W179" s="129"/>
      <c r="X179" s="129"/>
      <c r="Y179" s="243"/>
    </row>
    <row r="180" spans="1:25" x14ac:dyDescent="0.25">
      <c r="A180" s="20">
        <f t="shared" si="24"/>
        <v>45010</v>
      </c>
      <c r="B180" s="48">
        <f t="shared" si="25"/>
        <v>0</v>
      </c>
      <c r="C180" s="48"/>
      <c r="D180" s="48">
        <f t="shared" si="21"/>
        <v>0</v>
      </c>
      <c r="E180" s="50">
        <v>5</v>
      </c>
      <c r="L180" s="17"/>
      <c r="M180" s="17"/>
      <c r="N180" s="17"/>
      <c r="O180" s="125"/>
      <c r="P180" s="17"/>
      <c r="Q180" s="17"/>
      <c r="U180" s="678"/>
      <c r="V180" s="154"/>
      <c r="W180" s="129"/>
      <c r="X180" s="129"/>
      <c r="Y180" s="243"/>
    </row>
    <row r="181" spans="1:25" x14ac:dyDescent="0.25">
      <c r="A181" s="20">
        <f t="shared" si="24"/>
        <v>45011</v>
      </c>
      <c r="B181" s="48">
        <f t="shared" si="25"/>
        <v>0</v>
      </c>
      <c r="C181" s="48"/>
      <c r="D181" s="48">
        <f t="shared" si="21"/>
        <v>0</v>
      </c>
      <c r="E181" s="50">
        <v>5</v>
      </c>
      <c r="L181" s="17"/>
      <c r="M181" s="17"/>
      <c r="N181" s="17"/>
      <c r="O181" s="125"/>
      <c r="P181" s="17"/>
      <c r="Q181" s="17"/>
      <c r="U181" s="678"/>
      <c r="V181" s="154"/>
      <c r="W181" s="129"/>
      <c r="X181" s="129"/>
    </row>
    <row r="182" spans="1:25" x14ac:dyDescent="0.25">
      <c r="A182" s="20">
        <f t="shared" si="24"/>
        <v>45012</v>
      </c>
      <c r="B182" s="48">
        <f t="shared" si="25"/>
        <v>0</v>
      </c>
      <c r="C182" s="48"/>
      <c r="D182" s="48">
        <f t="shared" si="21"/>
        <v>0</v>
      </c>
      <c r="E182" s="50">
        <v>5</v>
      </c>
      <c r="L182" s="17"/>
      <c r="M182" s="17"/>
      <c r="N182" s="17"/>
      <c r="O182" s="125"/>
      <c r="P182" s="17"/>
      <c r="Q182" s="17"/>
      <c r="U182" s="678"/>
      <c r="V182" s="154"/>
      <c r="W182" s="129"/>
      <c r="X182" s="129"/>
      <c r="Y182" s="243"/>
    </row>
    <row r="183" spans="1:25" x14ac:dyDescent="0.25">
      <c r="A183" s="20">
        <f t="shared" si="24"/>
        <v>45013</v>
      </c>
      <c r="B183" s="48">
        <f t="shared" si="25"/>
        <v>0</v>
      </c>
      <c r="C183" s="48"/>
      <c r="D183" s="48">
        <f t="shared" si="21"/>
        <v>0</v>
      </c>
      <c r="E183" s="50">
        <v>5</v>
      </c>
      <c r="L183" s="17"/>
      <c r="M183" s="17"/>
      <c r="N183" s="17"/>
      <c r="O183" s="125"/>
      <c r="P183" s="17"/>
      <c r="Q183" s="17"/>
      <c r="S183" s="17"/>
      <c r="U183" s="678"/>
      <c r="V183" s="154"/>
      <c r="W183" s="129"/>
      <c r="X183" s="129"/>
      <c r="Y183" s="243"/>
    </row>
    <row r="184" spans="1:25" x14ac:dyDescent="0.25">
      <c r="A184" s="20">
        <f t="shared" si="24"/>
        <v>45014</v>
      </c>
      <c r="B184" s="48">
        <f t="shared" si="25"/>
        <v>0</v>
      </c>
      <c r="C184" s="48"/>
      <c r="D184" s="48">
        <f t="shared" si="21"/>
        <v>0</v>
      </c>
      <c r="E184" s="50">
        <v>5</v>
      </c>
      <c r="L184" s="17"/>
      <c r="M184" s="17"/>
      <c r="N184" s="17"/>
      <c r="O184" s="125"/>
      <c r="P184" s="17"/>
      <c r="Q184" s="17"/>
      <c r="U184" s="678"/>
      <c r="V184" s="154"/>
      <c r="W184" s="129"/>
      <c r="X184" s="129"/>
      <c r="Y184" s="243"/>
    </row>
    <row r="185" spans="1:25" x14ac:dyDescent="0.25">
      <c r="A185" s="20">
        <f t="shared" si="24"/>
        <v>45015</v>
      </c>
      <c r="B185" s="48">
        <f t="shared" si="25"/>
        <v>0</v>
      </c>
      <c r="C185" s="48"/>
      <c r="D185" s="48">
        <f t="shared" si="21"/>
        <v>0</v>
      </c>
      <c r="E185" s="50">
        <v>5</v>
      </c>
      <c r="L185" s="17"/>
      <c r="M185" s="17"/>
      <c r="N185" s="17"/>
      <c r="O185" s="125"/>
      <c r="P185" s="17"/>
      <c r="Q185" s="17"/>
      <c r="U185" s="678"/>
      <c r="V185" s="154"/>
      <c r="W185" s="129"/>
      <c r="X185" s="129"/>
      <c r="Y185" s="243"/>
    </row>
    <row r="186" spans="1:25" x14ac:dyDescent="0.25">
      <c r="A186" s="20">
        <f t="shared" si="24"/>
        <v>45016</v>
      </c>
      <c r="B186" s="48">
        <f t="shared" si="25"/>
        <v>0</v>
      </c>
      <c r="C186" s="48"/>
      <c r="D186" s="48">
        <f t="shared" si="21"/>
        <v>0</v>
      </c>
      <c r="E186" s="50">
        <v>5</v>
      </c>
      <c r="L186" s="17"/>
      <c r="M186" s="17"/>
      <c r="N186" s="17"/>
      <c r="O186" s="125"/>
      <c r="P186" s="17"/>
      <c r="Q186" s="17"/>
      <c r="U186" s="678"/>
      <c r="V186" s="154"/>
      <c r="W186" s="129"/>
      <c r="X186" s="129"/>
      <c r="Y186" s="243"/>
    </row>
    <row r="187" spans="1:25" x14ac:dyDescent="0.25">
      <c r="A187" s="20">
        <f t="shared" si="24"/>
        <v>45017</v>
      </c>
      <c r="B187" s="48">
        <f t="shared" si="25"/>
        <v>0</v>
      </c>
      <c r="C187" s="48"/>
      <c r="D187" s="48">
        <f t="shared" si="21"/>
        <v>0</v>
      </c>
      <c r="E187" s="50">
        <v>5</v>
      </c>
      <c r="L187" s="17"/>
      <c r="M187" s="17"/>
      <c r="N187" s="17"/>
      <c r="O187" s="125"/>
      <c r="P187" s="17"/>
      <c r="Q187" s="17"/>
      <c r="U187" s="678"/>
      <c r="V187" s="154"/>
      <c r="W187" s="129"/>
      <c r="X187" s="129"/>
      <c r="Y187" s="243"/>
    </row>
    <row r="188" spans="1:25" x14ac:dyDescent="0.25">
      <c r="A188" s="20">
        <f t="shared" si="24"/>
        <v>45018</v>
      </c>
      <c r="B188" s="48">
        <f t="shared" si="25"/>
        <v>0</v>
      </c>
      <c r="C188" s="48"/>
      <c r="D188" s="48">
        <f t="shared" si="21"/>
        <v>0</v>
      </c>
      <c r="E188" s="50">
        <v>5</v>
      </c>
      <c r="L188" s="17"/>
      <c r="M188" s="17"/>
      <c r="N188" s="17"/>
      <c r="O188" s="125"/>
      <c r="P188" s="17"/>
      <c r="Q188" s="17"/>
      <c r="U188" s="678"/>
      <c r="V188" s="154"/>
      <c r="W188" s="129"/>
      <c r="X188" s="129"/>
      <c r="Y188" s="243"/>
    </row>
    <row r="189" spans="1:25" x14ac:dyDescent="0.25">
      <c r="A189" s="20">
        <f t="shared" si="24"/>
        <v>45019</v>
      </c>
      <c r="B189" s="48">
        <f t="shared" si="25"/>
        <v>0</v>
      </c>
      <c r="C189" s="48"/>
      <c r="D189" s="48">
        <f t="shared" si="21"/>
        <v>0</v>
      </c>
      <c r="E189" s="50">
        <v>5</v>
      </c>
      <c r="L189" s="17"/>
      <c r="M189" s="17"/>
      <c r="N189" s="17"/>
      <c r="O189" s="125"/>
      <c r="P189" s="17"/>
      <c r="Q189" s="17"/>
      <c r="U189" s="678"/>
      <c r="V189" s="154"/>
      <c r="W189" s="129"/>
      <c r="X189" s="129"/>
      <c r="Y189" s="243"/>
    </row>
    <row r="190" spans="1:25" x14ac:dyDescent="0.25">
      <c r="A190" s="20">
        <f t="shared" si="24"/>
        <v>45020</v>
      </c>
      <c r="B190" s="48">
        <f t="shared" si="25"/>
        <v>0</v>
      </c>
      <c r="C190" s="48"/>
      <c r="D190" s="48">
        <f t="shared" si="21"/>
        <v>0</v>
      </c>
      <c r="E190" s="50">
        <v>5</v>
      </c>
      <c r="L190" s="17"/>
      <c r="M190" s="17"/>
      <c r="N190" s="18"/>
      <c r="O190" s="348"/>
      <c r="P190" s="18"/>
      <c r="Q190" s="18"/>
      <c r="U190" s="678"/>
      <c r="V190" s="154"/>
      <c r="W190" s="129"/>
      <c r="X190" s="129"/>
      <c r="Y190" s="243"/>
    </row>
    <row r="191" spans="1:25" x14ac:dyDescent="0.25">
      <c r="A191" s="20">
        <f t="shared" si="24"/>
        <v>45021</v>
      </c>
      <c r="B191" s="48">
        <f t="shared" si="25"/>
        <v>0</v>
      </c>
      <c r="C191" s="48"/>
      <c r="D191" s="48">
        <f t="shared" si="21"/>
        <v>0</v>
      </c>
      <c r="E191" s="50">
        <v>5</v>
      </c>
      <c r="L191" s="17"/>
      <c r="M191" s="17"/>
      <c r="N191" s="17"/>
      <c r="O191" s="125"/>
      <c r="P191" s="17"/>
      <c r="Q191" s="17"/>
      <c r="U191" s="678"/>
      <c r="V191" s="154"/>
      <c r="W191" s="129"/>
      <c r="X191" s="129"/>
      <c r="Y191" s="243"/>
    </row>
    <row r="192" spans="1:25" x14ac:dyDescent="0.25">
      <c r="A192" s="20">
        <f t="shared" si="24"/>
        <v>45022</v>
      </c>
      <c r="B192" s="48">
        <f t="shared" si="25"/>
        <v>0</v>
      </c>
      <c r="C192" s="48"/>
      <c r="D192" s="48">
        <f t="shared" si="21"/>
        <v>0</v>
      </c>
      <c r="E192" s="50">
        <v>5</v>
      </c>
      <c r="L192" s="17"/>
      <c r="M192" s="17"/>
      <c r="N192" s="17"/>
      <c r="O192" s="125"/>
      <c r="P192" s="17"/>
      <c r="Q192" s="17"/>
      <c r="U192" s="678"/>
      <c r="V192" s="154"/>
      <c r="W192" s="129"/>
      <c r="X192" s="129"/>
      <c r="Y192" s="243"/>
    </row>
    <row r="193" spans="1:25" x14ac:dyDescent="0.25">
      <c r="A193" s="20">
        <f t="shared" si="24"/>
        <v>45023</v>
      </c>
      <c r="B193" s="48">
        <f t="shared" si="25"/>
        <v>0</v>
      </c>
      <c r="C193" s="48"/>
      <c r="D193" s="48">
        <f t="shared" si="21"/>
        <v>0</v>
      </c>
      <c r="E193" s="50">
        <v>5</v>
      </c>
      <c r="K193" s="17"/>
      <c r="L193" s="17"/>
      <c r="M193" s="17"/>
      <c r="N193" s="17"/>
      <c r="O193" s="125"/>
      <c r="P193" s="17"/>
      <c r="Q193" s="17"/>
      <c r="U193" s="678"/>
      <c r="V193" s="154"/>
      <c r="W193" s="129"/>
      <c r="X193" s="129"/>
      <c r="Y193" s="243"/>
    </row>
    <row r="194" spans="1:25" x14ac:dyDescent="0.25">
      <c r="A194" s="20">
        <f t="shared" si="24"/>
        <v>45024</v>
      </c>
      <c r="B194" s="48">
        <f t="shared" si="25"/>
        <v>0</v>
      </c>
      <c r="C194" s="48"/>
      <c r="D194" s="48">
        <f t="shared" si="21"/>
        <v>0</v>
      </c>
      <c r="E194" s="50">
        <v>5</v>
      </c>
      <c r="L194" s="17"/>
      <c r="M194" s="17"/>
      <c r="N194" s="17"/>
      <c r="O194" s="125"/>
      <c r="P194" s="17"/>
      <c r="Q194" s="17"/>
      <c r="U194" s="678"/>
      <c r="V194" s="154"/>
      <c r="W194" s="129"/>
      <c r="X194" s="129"/>
      <c r="Y194" s="243"/>
    </row>
    <row r="195" spans="1:25" x14ac:dyDescent="0.25">
      <c r="A195" s="20">
        <f t="shared" si="24"/>
        <v>45025</v>
      </c>
      <c r="B195" s="48">
        <f t="shared" si="25"/>
        <v>0</v>
      </c>
      <c r="C195" s="48"/>
      <c r="D195" s="48">
        <f t="shared" si="21"/>
        <v>0</v>
      </c>
      <c r="E195" s="50">
        <v>5</v>
      </c>
      <c r="L195" s="17"/>
      <c r="M195" s="17"/>
      <c r="N195" s="17"/>
      <c r="O195" s="125"/>
      <c r="P195" s="17"/>
      <c r="Q195" s="17"/>
      <c r="U195" s="678"/>
      <c r="V195" s="154"/>
      <c r="W195" s="129"/>
      <c r="X195" s="129"/>
      <c r="Y195" s="243"/>
    </row>
    <row r="196" spans="1:25" x14ac:dyDescent="0.25">
      <c r="A196" s="20">
        <f t="shared" si="24"/>
        <v>45026</v>
      </c>
      <c r="B196" s="48">
        <f t="shared" si="25"/>
        <v>0</v>
      </c>
      <c r="C196" s="48"/>
      <c r="D196" s="48">
        <f t="shared" si="21"/>
        <v>0</v>
      </c>
      <c r="E196" s="50">
        <v>5</v>
      </c>
      <c r="L196" s="17"/>
      <c r="M196" s="17"/>
      <c r="N196" s="17"/>
      <c r="O196" s="125"/>
      <c r="P196" s="17"/>
      <c r="Q196" s="17"/>
      <c r="U196" s="678"/>
      <c r="V196" s="154"/>
      <c r="W196" s="129"/>
      <c r="X196" s="129"/>
      <c r="Y196" s="243"/>
    </row>
    <row r="197" spans="1:25" x14ac:dyDescent="0.25">
      <c r="A197" s="20">
        <f t="shared" si="24"/>
        <v>45027</v>
      </c>
      <c r="B197" s="48">
        <f t="shared" si="25"/>
        <v>0</v>
      </c>
      <c r="C197" s="48"/>
      <c r="D197" s="48">
        <f t="shared" si="21"/>
        <v>0</v>
      </c>
      <c r="E197" s="50">
        <v>5</v>
      </c>
      <c r="L197" s="17"/>
      <c r="M197" s="17"/>
      <c r="N197" s="17"/>
      <c r="O197" s="125"/>
      <c r="P197" s="17"/>
      <c r="Q197" s="17"/>
      <c r="U197" s="678"/>
      <c r="V197" s="154"/>
      <c r="W197" s="129"/>
      <c r="X197" s="129"/>
      <c r="Y197" s="243"/>
    </row>
    <row r="198" spans="1:25" x14ac:dyDescent="0.25">
      <c r="A198" s="20">
        <f t="shared" si="24"/>
        <v>45028</v>
      </c>
      <c r="B198" s="48">
        <f t="shared" si="25"/>
        <v>0</v>
      </c>
      <c r="C198" s="48"/>
      <c r="D198" s="48">
        <f t="shared" si="21"/>
        <v>0</v>
      </c>
      <c r="E198" s="50">
        <v>5</v>
      </c>
      <c r="L198" s="17"/>
      <c r="M198" s="17"/>
      <c r="N198" s="17"/>
      <c r="O198" s="125"/>
      <c r="P198" s="17"/>
      <c r="Q198" s="17"/>
      <c r="U198" s="678"/>
      <c r="V198" s="154"/>
      <c r="W198" s="129"/>
      <c r="X198" s="129"/>
      <c r="Y198" s="243"/>
    </row>
    <row r="199" spans="1:25" x14ac:dyDescent="0.25">
      <c r="A199" s="20">
        <f t="shared" si="24"/>
        <v>45029</v>
      </c>
      <c r="B199" s="48">
        <f t="shared" si="25"/>
        <v>0</v>
      </c>
      <c r="C199" s="48"/>
      <c r="D199" s="48">
        <f t="shared" si="21"/>
        <v>0</v>
      </c>
      <c r="E199" s="50">
        <v>5</v>
      </c>
      <c r="L199" s="17"/>
      <c r="M199" s="17"/>
      <c r="N199" s="17"/>
      <c r="O199" s="125"/>
      <c r="P199" s="17"/>
      <c r="Q199" s="17"/>
      <c r="U199" s="678"/>
      <c r="V199" s="154"/>
      <c r="W199" s="129"/>
      <c r="X199" s="129"/>
      <c r="Y199" s="243"/>
    </row>
    <row r="200" spans="1:25" x14ac:dyDescent="0.25">
      <c r="A200" s="20">
        <f t="shared" si="24"/>
        <v>45030</v>
      </c>
      <c r="B200" s="48">
        <f t="shared" si="25"/>
        <v>0</v>
      </c>
      <c r="C200" s="48"/>
      <c r="D200" s="48">
        <f t="shared" si="21"/>
        <v>0</v>
      </c>
      <c r="E200" s="50">
        <v>5</v>
      </c>
      <c r="L200" s="17"/>
      <c r="M200" s="17"/>
      <c r="N200" s="17"/>
      <c r="O200" s="125"/>
      <c r="P200" s="17"/>
      <c r="Q200" s="17"/>
      <c r="U200" s="678"/>
      <c r="V200" s="154"/>
      <c r="W200" s="129"/>
      <c r="X200" s="129"/>
      <c r="Y200" s="243"/>
    </row>
    <row r="201" spans="1:25" x14ac:dyDescent="0.25">
      <c r="A201" s="20">
        <f t="shared" si="24"/>
        <v>45031</v>
      </c>
      <c r="B201" s="48">
        <f t="shared" si="25"/>
        <v>0</v>
      </c>
      <c r="C201" s="48"/>
      <c r="D201" s="48">
        <f t="shared" si="21"/>
        <v>0</v>
      </c>
      <c r="E201" s="50">
        <v>5</v>
      </c>
      <c r="L201" s="17"/>
      <c r="O201" s="125"/>
      <c r="U201" s="678"/>
      <c r="V201" s="154"/>
      <c r="W201" s="129"/>
      <c r="X201" s="129"/>
      <c r="Y201" s="243"/>
    </row>
    <row r="202" spans="1:25" x14ac:dyDescent="0.25">
      <c r="A202" s="20">
        <f t="shared" si="24"/>
        <v>45032</v>
      </c>
      <c r="B202" s="48">
        <f t="shared" si="25"/>
        <v>0</v>
      </c>
      <c r="C202" s="50"/>
      <c r="D202" s="48">
        <f t="shared" si="21"/>
        <v>0</v>
      </c>
      <c r="E202" s="50">
        <v>5</v>
      </c>
      <c r="L202" s="17"/>
      <c r="O202" s="125"/>
      <c r="U202" s="678"/>
      <c r="V202" s="154"/>
      <c r="W202" s="129"/>
      <c r="X202" s="129"/>
      <c r="Y202" s="243"/>
    </row>
    <row r="203" spans="1:25" x14ac:dyDescent="0.25">
      <c r="A203" s="20">
        <f t="shared" si="24"/>
        <v>45033</v>
      </c>
      <c r="B203" s="48">
        <f t="shared" si="25"/>
        <v>0</v>
      </c>
      <c r="C203" s="50"/>
      <c r="D203" s="48">
        <f t="shared" si="21"/>
        <v>0</v>
      </c>
      <c r="E203" s="50">
        <v>5</v>
      </c>
      <c r="L203" s="17"/>
      <c r="O203" s="125"/>
      <c r="U203" s="678"/>
      <c r="V203" s="154"/>
      <c r="W203" s="129"/>
      <c r="X203" s="129"/>
      <c r="Y203" s="243"/>
    </row>
    <row r="204" spans="1:25" x14ac:dyDescent="0.25">
      <c r="A204" s="20">
        <f t="shared" si="24"/>
        <v>45034</v>
      </c>
      <c r="B204" s="48">
        <f t="shared" si="25"/>
        <v>0</v>
      </c>
      <c r="C204" s="50"/>
      <c r="D204" s="48">
        <f t="shared" si="21"/>
        <v>0</v>
      </c>
      <c r="E204" s="50">
        <v>5</v>
      </c>
      <c r="L204" s="17"/>
      <c r="O204" s="125"/>
      <c r="U204" s="678"/>
      <c r="V204" s="154"/>
      <c r="W204" s="129"/>
      <c r="X204" s="129"/>
      <c r="Y204" s="243"/>
    </row>
    <row r="205" spans="1:25" x14ac:dyDescent="0.25">
      <c r="A205" s="20">
        <f t="shared" si="24"/>
        <v>45035</v>
      </c>
      <c r="B205" s="48">
        <f t="shared" si="25"/>
        <v>0</v>
      </c>
      <c r="C205" s="50"/>
      <c r="D205" s="48">
        <f t="shared" si="21"/>
        <v>0</v>
      </c>
      <c r="E205" s="50">
        <v>5</v>
      </c>
      <c r="L205" s="17"/>
      <c r="O205" s="125"/>
      <c r="U205" s="678"/>
      <c r="V205" s="154"/>
      <c r="W205" s="129"/>
      <c r="X205" s="129"/>
      <c r="Y205" s="243"/>
    </row>
    <row r="206" spans="1:25" x14ac:dyDescent="0.25">
      <c r="A206" s="20">
        <f t="shared" si="24"/>
        <v>45036</v>
      </c>
      <c r="B206" s="48">
        <f t="shared" si="25"/>
        <v>0</v>
      </c>
      <c r="C206" s="50"/>
      <c r="D206" s="48">
        <f t="shared" si="21"/>
        <v>0</v>
      </c>
      <c r="E206" s="50">
        <v>5</v>
      </c>
      <c r="L206" s="17"/>
      <c r="O206" s="125"/>
      <c r="U206" s="678"/>
      <c r="V206" s="154"/>
      <c r="W206" s="129"/>
      <c r="X206" s="129"/>
      <c r="Y206" s="243"/>
    </row>
    <row r="207" spans="1:25" x14ac:dyDescent="0.25">
      <c r="A207" s="20">
        <f t="shared" si="24"/>
        <v>45037</v>
      </c>
      <c r="B207" s="48">
        <f t="shared" si="25"/>
        <v>0</v>
      </c>
      <c r="C207" s="50"/>
      <c r="D207" s="48">
        <f t="shared" si="21"/>
        <v>0</v>
      </c>
      <c r="E207" s="50">
        <v>5</v>
      </c>
      <c r="L207" s="17"/>
      <c r="O207" s="125"/>
      <c r="U207" s="678"/>
      <c r="V207" s="129"/>
      <c r="W207" s="129"/>
      <c r="X207" s="154"/>
      <c r="Y207" s="243"/>
    </row>
    <row r="208" spans="1:25" x14ac:dyDescent="0.25">
      <c r="A208" s="20">
        <f t="shared" si="24"/>
        <v>45038</v>
      </c>
      <c r="B208" s="48">
        <f t="shared" si="25"/>
        <v>0</v>
      </c>
      <c r="C208" s="50"/>
      <c r="D208" s="48">
        <f t="shared" si="21"/>
        <v>0</v>
      </c>
      <c r="E208" s="50">
        <v>5</v>
      </c>
      <c r="L208" s="17"/>
      <c r="O208" s="125"/>
      <c r="U208" s="678"/>
      <c r="V208" s="129"/>
      <c r="W208" s="129"/>
      <c r="X208" s="154"/>
      <c r="Y208" s="243"/>
    </row>
    <row r="209" spans="1:25" x14ac:dyDescent="0.25">
      <c r="A209" s="20">
        <f t="shared" si="24"/>
        <v>45039</v>
      </c>
      <c r="B209" s="48">
        <f t="shared" si="25"/>
        <v>0</v>
      </c>
      <c r="C209" s="48"/>
      <c r="D209" s="48">
        <f t="shared" si="21"/>
        <v>0</v>
      </c>
      <c r="E209" s="50">
        <v>5</v>
      </c>
      <c r="L209" s="17"/>
      <c r="O209" s="125"/>
      <c r="U209" s="678"/>
      <c r="V209" s="129"/>
      <c r="W209" s="129"/>
      <c r="X209" s="154"/>
      <c r="Y209" s="243"/>
    </row>
    <row r="210" spans="1:25" x14ac:dyDescent="0.25">
      <c r="A210" s="20">
        <f t="shared" si="24"/>
        <v>45040</v>
      </c>
      <c r="B210" s="48">
        <f t="shared" si="25"/>
        <v>0</v>
      </c>
      <c r="C210" s="48"/>
      <c r="D210" s="48">
        <f t="shared" si="21"/>
        <v>0</v>
      </c>
      <c r="E210" s="50">
        <v>5</v>
      </c>
      <c r="L210" s="17"/>
      <c r="O210" s="125"/>
      <c r="U210" s="678"/>
      <c r="V210" s="129"/>
      <c r="W210" s="129"/>
      <c r="X210" s="154"/>
      <c r="Y210" s="243"/>
    </row>
    <row r="211" spans="1:25" x14ac:dyDescent="0.25">
      <c r="A211" s="20">
        <f t="shared" si="24"/>
        <v>45041</v>
      </c>
      <c r="B211" s="48">
        <f t="shared" si="25"/>
        <v>0</v>
      </c>
      <c r="C211" s="50"/>
      <c r="D211" s="48">
        <f t="shared" si="21"/>
        <v>0</v>
      </c>
      <c r="E211" s="50">
        <v>5</v>
      </c>
      <c r="L211" s="17"/>
      <c r="O211" s="125"/>
      <c r="U211" s="678"/>
      <c r="V211" s="129"/>
      <c r="W211" s="129"/>
      <c r="X211" s="154"/>
      <c r="Y211" s="243"/>
    </row>
    <row r="212" spans="1:25" x14ac:dyDescent="0.25">
      <c r="A212" s="20">
        <f t="shared" si="24"/>
        <v>45042</v>
      </c>
      <c r="B212" s="48">
        <f t="shared" si="25"/>
        <v>0</v>
      </c>
      <c r="C212" s="50"/>
      <c r="D212" s="48">
        <f t="shared" si="21"/>
        <v>0</v>
      </c>
      <c r="E212" s="50">
        <v>5</v>
      </c>
      <c r="L212" s="17"/>
      <c r="O212" s="125"/>
      <c r="U212" s="678"/>
      <c r="V212" s="129"/>
      <c r="W212" s="129"/>
      <c r="X212" s="154"/>
      <c r="Y212" s="243"/>
    </row>
    <row r="213" spans="1:25" x14ac:dyDescent="0.25">
      <c r="A213" s="20">
        <f t="shared" si="24"/>
        <v>45043</v>
      </c>
      <c r="B213" s="48">
        <f t="shared" si="25"/>
        <v>0</v>
      </c>
      <c r="C213" s="50"/>
      <c r="D213" s="48">
        <f t="shared" si="21"/>
        <v>0</v>
      </c>
      <c r="E213" s="50">
        <v>5</v>
      </c>
      <c r="L213" s="17"/>
      <c r="O213" s="125"/>
      <c r="U213" s="678"/>
      <c r="V213" s="129"/>
      <c r="W213" s="129"/>
      <c r="X213" s="154"/>
      <c r="Y213" s="243"/>
    </row>
    <row r="214" spans="1:25" x14ac:dyDescent="0.25">
      <c r="A214" s="20">
        <f t="shared" si="24"/>
        <v>45044</v>
      </c>
      <c r="B214" s="48">
        <f t="shared" si="25"/>
        <v>0</v>
      </c>
      <c r="C214" s="48"/>
      <c r="D214" s="48">
        <f t="shared" si="21"/>
        <v>0</v>
      </c>
      <c r="E214" s="50">
        <v>5</v>
      </c>
      <c r="L214" s="17"/>
      <c r="O214" s="125"/>
      <c r="U214" s="678"/>
      <c r="V214" s="129"/>
      <c r="W214" s="129"/>
      <c r="X214" s="154"/>
      <c r="Y214" s="243"/>
    </row>
    <row r="215" spans="1:25" x14ac:dyDescent="0.25">
      <c r="A215" s="20">
        <f t="shared" si="24"/>
        <v>45045</v>
      </c>
      <c r="B215" s="48">
        <f t="shared" si="25"/>
        <v>0</v>
      </c>
      <c r="C215" s="48"/>
      <c r="D215" s="48">
        <f t="shared" si="21"/>
        <v>0</v>
      </c>
      <c r="E215" s="50">
        <v>5</v>
      </c>
      <c r="L215" s="17"/>
      <c r="O215" s="125"/>
      <c r="U215" s="678"/>
      <c r="V215" s="129"/>
      <c r="W215" s="129"/>
      <c r="X215" s="154"/>
      <c r="Y215" s="243"/>
    </row>
    <row r="216" spans="1:25" x14ac:dyDescent="0.25">
      <c r="A216" s="20">
        <f t="shared" si="24"/>
        <v>45046</v>
      </c>
      <c r="B216" s="48">
        <f t="shared" si="25"/>
        <v>0</v>
      </c>
      <c r="C216" s="50"/>
      <c r="D216" s="48">
        <f t="shared" si="21"/>
        <v>0</v>
      </c>
      <c r="E216" s="50">
        <v>5</v>
      </c>
      <c r="L216" s="17"/>
      <c r="O216" s="125"/>
      <c r="U216" s="678"/>
      <c r="V216" s="129"/>
      <c r="W216" s="129"/>
      <c r="X216" s="154"/>
      <c r="Y216" s="243"/>
    </row>
    <row r="217" spans="1:25" x14ac:dyDescent="0.25">
      <c r="A217" s="20">
        <f t="shared" si="24"/>
        <v>45047</v>
      </c>
      <c r="B217" s="48">
        <f t="shared" si="25"/>
        <v>0</v>
      </c>
      <c r="C217" s="50"/>
      <c r="D217" s="48">
        <f t="shared" si="21"/>
        <v>0</v>
      </c>
      <c r="E217" s="50">
        <v>5</v>
      </c>
      <c r="L217" s="17"/>
      <c r="O217" s="125"/>
      <c r="U217" s="678"/>
      <c r="V217" s="129"/>
      <c r="W217" s="129"/>
      <c r="X217" s="154"/>
      <c r="Y217" s="243"/>
    </row>
    <row r="218" spans="1:25" x14ac:dyDescent="0.25">
      <c r="A218" s="20">
        <f t="shared" si="24"/>
        <v>45048</v>
      </c>
      <c r="B218" s="48">
        <f t="shared" si="25"/>
        <v>0</v>
      </c>
      <c r="C218" s="50"/>
      <c r="D218" s="48">
        <f t="shared" ref="D218:D248" si="30">B218*E218</f>
        <v>0</v>
      </c>
      <c r="E218" s="50">
        <v>5</v>
      </c>
      <c r="L218" s="17"/>
      <c r="O218" s="125"/>
      <c r="U218" s="678"/>
      <c r="V218" s="129"/>
      <c r="W218" s="129"/>
      <c r="X218" s="154"/>
      <c r="Y218" s="243"/>
    </row>
    <row r="219" spans="1:25" x14ac:dyDescent="0.25">
      <c r="A219" s="20">
        <f t="shared" si="24"/>
        <v>45049</v>
      </c>
      <c r="B219" s="48">
        <f>C219*1.9835</f>
        <v>0</v>
      </c>
      <c r="C219" s="50"/>
      <c r="D219" s="48">
        <f t="shared" si="30"/>
        <v>0</v>
      </c>
      <c r="E219" s="50">
        <v>5</v>
      </c>
      <c r="L219" s="17"/>
      <c r="O219" s="125"/>
      <c r="U219" s="678"/>
      <c r="V219" s="129"/>
      <c r="W219" s="129"/>
      <c r="X219" s="154"/>
      <c r="Y219" s="243"/>
    </row>
    <row r="220" spans="1:25" x14ac:dyDescent="0.25">
      <c r="A220" s="20">
        <f t="shared" si="24"/>
        <v>45050</v>
      </c>
      <c r="B220" s="48">
        <f t="shared" si="25"/>
        <v>0</v>
      </c>
      <c r="C220" s="50"/>
      <c r="D220" s="48">
        <f t="shared" si="30"/>
        <v>0</v>
      </c>
      <c r="E220" s="50">
        <v>5</v>
      </c>
      <c r="L220" s="17"/>
      <c r="O220" s="125"/>
      <c r="U220" s="678"/>
      <c r="V220" s="129"/>
      <c r="W220" s="129"/>
      <c r="X220" s="154"/>
      <c r="Y220" s="243"/>
    </row>
    <row r="221" spans="1:25" x14ac:dyDescent="0.25">
      <c r="A221" s="20">
        <f t="shared" si="24"/>
        <v>45051</v>
      </c>
      <c r="B221" s="48">
        <f t="shared" si="25"/>
        <v>0</v>
      </c>
      <c r="C221" s="50"/>
      <c r="D221" s="48">
        <f t="shared" si="30"/>
        <v>0</v>
      </c>
      <c r="E221" s="50">
        <v>5</v>
      </c>
      <c r="L221" s="17"/>
      <c r="O221" s="125"/>
      <c r="U221" s="678"/>
      <c r="V221" s="129"/>
      <c r="W221" s="129"/>
      <c r="X221" s="154"/>
      <c r="Y221" s="243"/>
    </row>
    <row r="222" spans="1:25" x14ac:dyDescent="0.25">
      <c r="A222" s="20">
        <f t="shared" si="24"/>
        <v>45052</v>
      </c>
      <c r="B222" s="48">
        <f t="shared" si="25"/>
        <v>0</v>
      </c>
      <c r="C222" s="50"/>
      <c r="D222" s="48">
        <f t="shared" si="30"/>
        <v>0</v>
      </c>
      <c r="E222" s="50">
        <v>5</v>
      </c>
      <c r="L222" s="17"/>
      <c r="O222" s="125"/>
      <c r="U222" s="678"/>
      <c r="V222" s="129"/>
      <c r="W222" s="129"/>
      <c r="X222" s="154"/>
      <c r="Y222" s="243"/>
    </row>
    <row r="223" spans="1:25" x14ac:dyDescent="0.25">
      <c r="A223" s="20">
        <f t="shared" ref="A223:A267" si="31">A222+1</f>
        <v>45053</v>
      </c>
      <c r="B223" s="48">
        <f t="shared" si="25"/>
        <v>0</v>
      </c>
      <c r="C223" s="50"/>
      <c r="D223" s="48">
        <f t="shared" si="30"/>
        <v>0</v>
      </c>
      <c r="E223" s="50">
        <v>5</v>
      </c>
      <c r="L223" s="17"/>
      <c r="O223" s="125"/>
      <c r="U223" s="678"/>
      <c r="V223" s="129"/>
      <c r="W223" s="129"/>
      <c r="X223" s="154"/>
      <c r="Y223" s="243"/>
    </row>
    <row r="224" spans="1:25" x14ac:dyDescent="0.25">
      <c r="A224" s="20">
        <f t="shared" si="31"/>
        <v>45054</v>
      </c>
      <c r="B224" s="48">
        <f t="shared" ref="B224:B267" si="32">C224*1.9835</f>
        <v>0</v>
      </c>
      <c r="C224" s="50"/>
      <c r="D224" s="48">
        <f t="shared" si="30"/>
        <v>0</v>
      </c>
      <c r="E224" s="50">
        <v>5</v>
      </c>
      <c r="L224" s="17"/>
      <c r="O224" s="125"/>
      <c r="U224" s="678"/>
      <c r="V224" s="154"/>
      <c r="W224" s="154"/>
      <c r="X224" s="154"/>
      <c r="Y224" s="243"/>
    </row>
    <row r="225" spans="1:25" x14ac:dyDescent="0.25">
      <c r="A225" s="20">
        <f t="shared" si="31"/>
        <v>45055</v>
      </c>
      <c r="B225" s="48">
        <f t="shared" si="32"/>
        <v>0</v>
      </c>
      <c r="C225" s="50"/>
      <c r="D225" s="48">
        <f t="shared" si="30"/>
        <v>0</v>
      </c>
      <c r="E225" s="50">
        <v>5</v>
      </c>
      <c r="L225" s="17"/>
      <c r="O225" s="125"/>
      <c r="U225" s="678"/>
      <c r="V225" s="154"/>
      <c r="W225" s="154"/>
      <c r="X225" s="154"/>
      <c r="Y225" s="243"/>
    </row>
    <row r="226" spans="1:25" x14ac:dyDescent="0.25">
      <c r="A226" s="20">
        <f t="shared" si="31"/>
        <v>45056</v>
      </c>
      <c r="B226" s="48">
        <f t="shared" si="32"/>
        <v>0</v>
      </c>
      <c r="C226" s="50"/>
      <c r="D226" s="48">
        <f t="shared" si="30"/>
        <v>0</v>
      </c>
      <c r="E226" s="50">
        <v>5</v>
      </c>
      <c r="L226" s="17"/>
      <c r="O226" s="125"/>
      <c r="U226" s="678"/>
      <c r="V226" s="154"/>
      <c r="W226" s="154"/>
      <c r="X226" s="154"/>
      <c r="Y226" s="243"/>
    </row>
    <row r="227" spans="1:25" x14ac:dyDescent="0.25">
      <c r="A227" s="20">
        <f t="shared" si="31"/>
        <v>45057</v>
      </c>
      <c r="B227" s="48">
        <f t="shared" si="32"/>
        <v>0</v>
      </c>
      <c r="C227" s="50"/>
      <c r="D227" s="48">
        <f t="shared" si="30"/>
        <v>0</v>
      </c>
      <c r="E227" s="50">
        <v>5</v>
      </c>
      <c r="L227" s="17"/>
      <c r="O227" s="125"/>
      <c r="U227" s="678"/>
      <c r="V227" s="154"/>
      <c r="W227" s="154"/>
      <c r="X227" s="154"/>
      <c r="Y227" s="243"/>
    </row>
    <row r="228" spans="1:25" x14ac:dyDescent="0.25">
      <c r="A228" s="20">
        <f t="shared" si="31"/>
        <v>45058</v>
      </c>
      <c r="B228" s="48">
        <f t="shared" si="32"/>
        <v>0</v>
      </c>
      <c r="C228" s="50"/>
      <c r="D228" s="48">
        <f t="shared" si="30"/>
        <v>0</v>
      </c>
      <c r="E228" s="50">
        <v>5</v>
      </c>
      <c r="L228" s="17"/>
      <c r="O228" s="125"/>
      <c r="U228" s="678"/>
      <c r="V228" s="154"/>
      <c r="W228" s="154"/>
      <c r="X228" s="154"/>
      <c r="Y228" s="243"/>
    </row>
    <row r="229" spans="1:25" x14ac:dyDescent="0.25">
      <c r="A229" s="20">
        <f t="shared" si="31"/>
        <v>45059</v>
      </c>
      <c r="B229" s="48">
        <f t="shared" si="32"/>
        <v>0</v>
      </c>
      <c r="C229" s="50"/>
      <c r="D229" s="48">
        <f t="shared" si="30"/>
        <v>0</v>
      </c>
      <c r="E229" s="50">
        <v>5</v>
      </c>
      <c r="L229" s="17"/>
      <c r="O229" s="125"/>
      <c r="U229" s="678"/>
      <c r="V229" s="154"/>
      <c r="W229" s="154"/>
      <c r="X229" s="154"/>
      <c r="Y229" s="243"/>
    </row>
    <row r="230" spans="1:25" x14ac:dyDescent="0.25">
      <c r="A230" s="20">
        <f t="shared" si="31"/>
        <v>45060</v>
      </c>
      <c r="B230" s="48">
        <f t="shared" si="32"/>
        <v>0</v>
      </c>
      <c r="C230" s="48"/>
      <c r="D230" s="48">
        <f t="shared" si="30"/>
        <v>0</v>
      </c>
      <c r="E230" s="50">
        <v>5</v>
      </c>
      <c r="L230" s="17"/>
      <c r="O230" s="125"/>
      <c r="U230" s="678"/>
      <c r="V230" s="154"/>
      <c r="W230" s="154"/>
      <c r="X230" s="154"/>
      <c r="Y230" s="243"/>
    </row>
    <row r="231" spans="1:25" x14ac:dyDescent="0.25">
      <c r="A231" s="20">
        <f t="shared" si="31"/>
        <v>45061</v>
      </c>
      <c r="B231" s="48">
        <f t="shared" si="32"/>
        <v>0</v>
      </c>
      <c r="C231" s="48"/>
      <c r="D231" s="48">
        <f t="shared" si="30"/>
        <v>0</v>
      </c>
      <c r="E231" s="50">
        <v>5</v>
      </c>
      <c r="L231" s="17"/>
      <c r="O231" s="125"/>
      <c r="U231" s="678"/>
      <c r="V231" s="154"/>
      <c r="W231" s="154"/>
      <c r="X231" s="154"/>
      <c r="Y231" s="243"/>
    </row>
    <row r="232" spans="1:25" x14ac:dyDescent="0.25">
      <c r="A232" s="20">
        <f t="shared" si="31"/>
        <v>45062</v>
      </c>
      <c r="B232" s="48">
        <f t="shared" si="32"/>
        <v>0</v>
      </c>
      <c r="C232" s="48"/>
      <c r="D232" s="48">
        <f t="shared" si="30"/>
        <v>0</v>
      </c>
      <c r="E232" s="50">
        <v>5</v>
      </c>
      <c r="L232" s="17"/>
      <c r="O232" s="125"/>
      <c r="U232" s="678"/>
      <c r="V232" s="154"/>
      <c r="W232" s="154"/>
      <c r="X232" s="154"/>
      <c r="Y232" s="243"/>
    </row>
    <row r="233" spans="1:25" x14ac:dyDescent="0.25">
      <c r="A233" s="20">
        <f t="shared" si="31"/>
        <v>45063</v>
      </c>
      <c r="B233" s="48">
        <f t="shared" si="32"/>
        <v>0</v>
      </c>
      <c r="C233" s="50"/>
      <c r="D233" s="48">
        <f t="shared" si="30"/>
        <v>0</v>
      </c>
      <c r="E233" s="50">
        <v>5</v>
      </c>
      <c r="L233" s="17"/>
      <c r="O233" s="125"/>
      <c r="U233" s="678"/>
      <c r="V233" s="154"/>
      <c r="W233" s="154"/>
      <c r="X233" s="154"/>
      <c r="Y233" s="243"/>
    </row>
    <row r="234" spans="1:25" x14ac:dyDescent="0.25">
      <c r="A234" s="20">
        <f t="shared" si="31"/>
        <v>45064</v>
      </c>
      <c r="B234" s="48">
        <f t="shared" si="32"/>
        <v>0</v>
      </c>
      <c r="C234" s="50"/>
      <c r="D234" s="48">
        <f t="shared" si="30"/>
        <v>0</v>
      </c>
      <c r="E234" s="50">
        <v>5</v>
      </c>
      <c r="L234" s="17"/>
      <c r="O234" s="125"/>
      <c r="U234" s="678"/>
      <c r="V234" s="154"/>
      <c r="W234" s="154"/>
      <c r="X234" s="154"/>
      <c r="Y234" s="243"/>
    </row>
    <row r="235" spans="1:25" x14ac:dyDescent="0.25">
      <c r="A235" s="20">
        <f t="shared" si="31"/>
        <v>45065</v>
      </c>
      <c r="B235" s="48">
        <f t="shared" si="32"/>
        <v>0</v>
      </c>
      <c r="C235" s="50"/>
      <c r="D235" s="48">
        <f t="shared" si="30"/>
        <v>0</v>
      </c>
      <c r="E235" s="50">
        <v>5</v>
      </c>
      <c r="L235" s="17"/>
      <c r="O235" s="125"/>
      <c r="U235" s="678"/>
      <c r="V235" s="154"/>
      <c r="W235" s="154"/>
      <c r="X235" s="154"/>
      <c r="Y235" s="243"/>
    </row>
    <row r="236" spans="1:25" x14ac:dyDescent="0.25">
      <c r="A236" s="20">
        <f t="shared" si="31"/>
        <v>45066</v>
      </c>
      <c r="B236" s="48">
        <f t="shared" si="32"/>
        <v>0</v>
      </c>
      <c r="C236" s="50"/>
      <c r="D236" s="48">
        <f t="shared" si="30"/>
        <v>0</v>
      </c>
      <c r="E236" s="50">
        <v>5</v>
      </c>
      <c r="L236" s="17"/>
      <c r="O236" s="125"/>
      <c r="U236" s="678"/>
      <c r="V236" s="154"/>
      <c r="W236" s="154"/>
      <c r="X236" s="154"/>
      <c r="Y236" s="243"/>
    </row>
    <row r="237" spans="1:25" x14ac:dyDescent="0.25">
      <c r="A237" s="20">
        <f t="shared" si="31"/>
        <v>45067</v>
      </c>
      <c r="B237" s="48">
        <f t="shared" si="32"/>
        <v>0</v>
      </c>
      <c r="C237" s="50"/>
      <c r="D237" s="48">
        <f t="shared" si="30"/>
        <v>0</v>
      </c>
      <c r="E237" s="50">
        <v>5</v>
      </c>
      <c r="L237" s="17"/>
      <c r="O237" s="125"/>
      <c r="U237" s="678"/>
      <c r="V237" s="154"/>
      <c r="W237" s="154"/>
      <c r="X237" s="154"/>
      <c r="Y237" s="243"/>
    </row>
    <row r="238" spans="1:25" x14ac:dyDescent="0.25">
      <c r="A238" s="20">
        <f t="shared" si="31"/>
        <v>45068</v>
      </c>
      <c r="B238" s="48">
        <f t="shared" si="32"/>
        <v>0</v>
      </c>
      <c r="C238" s="48"/>
      <c r="D238" s="48">
        <f t="shared" si="30"/>
        <v>0</v>
      </c>
      <c r="E238" s="50">
        <v>5</v>
      </c>
      <c r="L238" s="17"/>
      <c r="O238" s="125"/>
      <c r="U238" s="678"/>
      <c r="V238" s="154"/>
      <c r="W238" s="154"/>
      <c r="X238" s="154"/>
      <c r="Y238" s="243"/>
    </row>
    <row r="239" spans="1:25" x14ac:dyDescent="0.25">
      <c r="A239" s="20">
        <f t="shared" si="31"/>
        <v>45069</v>
      </c>
      <c r="B239" s="48">
        <f t="shared" si="32"/>
        <v>0</v>
      </c>
      <c r="C239" s="48"/>
      <c r="D239" s="48">
        <f t="shared" si="30"/>
        <v>0</v>
      </c>
      <c r="E239" s="50">
        <v>5</v>
      </c>
      <c r="L239" s="17"/>
      <c r="O239" s="125"/>
      <c r="U239" s="678"/>
      <c r="V239" s="154"/>
      <c r="W239" s="154"/>
      <c r="X239" s="154"/>
      <c r="Y239" s="243"/>
    </row>
    <row r="240" spans="1:25" x14ac:dyDescent="0.25">
      <c r="A240" s="20">
        <f t="shared" si="31"/>
        <v>45070</v>
      </c>
      <c r="B240" s="48">
        <f t="shared" si="32"/>
        <v>0</v>
      </c>
      <c r="C240" s="48"/>
      <c r="D240" s="48">
        <f t="shared" si="30"/>
        <v>0</v>
      </c>
      <c r="E240" s="50">
        <v>5</v>
      </c>
      <c r="L240" s="17"/>
      <c r="O240" s="125"/>
      <c r="U240" s="678"/>
      <c r="V240" s="154"/>
      <c r="W240" s="154"/>
      <c r="X240" s="154"/>
      <c r="Y240" s="243"/>
    </row>
    <row r="241" spans="1:25" x14ac:dyDescent="0.25">
      <c r="A241" s="20">
        <f t="shared" si="31"/>
        <v>45071</v>
      </c>
      <c r="B241" s="48">
        <f t="shared" si="32"/>
        <v>0</v>
      </c>
      <c r="C241" s="48"/>
      <c r="D241" s="48">
        <f t="shared" si="30"/>
        <v>0</v>
      </c>
      <c r="E241" s="50">
        <v>5</v>
      </c>
      <c r="L241" s="17"/>
      <c r="O241" s="125"/>
      <c r="U241" s="678"/>
      <c r="V241" s="154"/>
      <c r="W241" s="154"/>
      <c r="X241" s="154"/>
      <c r="Y241" s="243"/>
    </row>
    <row r="242" spans="1:25" x14ac:dyDescent="0.25">
      <c r="A242" s="20">
        <f t="shared" si="31"/>
        <v>45072</v>
      </c>
      <c r="B242" s="48">
        <f t="shared" si="32"/>
        <v>0</v>
      </c>
      <c r="C242" s="48"/>
      <c r="D242" s="48">
        <f t="shared" si="30"/>
        <v>0</v>
      </c>
      <c r="E242" s="50">
        <v>5</v>
      </c>
      <c r="L242" s="17"/>
      <c r="O242" s="125"/>
      <c r="U242" s="678"/>
      <c r="V242" s="154"/>
      <c r="W242" s="154"/>
      <c r="X242" s="154"/>
      <c r="Y242" s="243"/>
    </row>
    <row r="243" spans="1:25" x14ac:dyDescent="0.25">
      <c r="A243" s="20">
        <f t="shared" si="31"/>
        <v>45073</v>
      </c>
      <c r="B243" s="48">
        <f>C243*1.9835</f>
        <v>0</v>
      </c>
      <c r="C243" s="48"/>
      <c r="D243" s="48">
        <f t="shared" si="30"/>
        <v>0</v>
      </c>
      <c r="E243" s="50">
        <v>5</v>
      </c>
      <c r="L243" s="17"/>
      <c r="O243" s="125"/>
      <c r="U243" s="678"/>
      <c r="V243" s="154"/>
      <c r="W243" s="154"/>
      <c r="X243" s="154"/>
      <c r="Y243" s="243"/>
    </row>
    <row r="244" spans="1:25" x14ac:dyDescent="0.25">
      <c r="A244" s="20">
        <f t="shared" si="31"/>
        <v>45074</v>
      </c>
      <c r="B244" s="48">
        <f t="shared" si="32"/>
        <v>0</v>
      </c>
      <c r="C244" s="48"/>
      <c r="D244" s="48">
        <f t="shared" si="30"/>
        <v>0</v>
      </c>
      <c r="E244" s="50">
        <v>5</v>
      </c>
      <c r="L244" s="17"/>
      <c r="O244" s="125"/>
      <c r="U244" s="678"/>
      <c r="V244" s="154"/>
      <c r="W244" s="154"/>
      <c r="X244" s="154"/>
      <c r="Y244" s="243"/>
    </row>
    <row r="245" spans="1:25" x14ac:dyDescent="0.25">
      <c r="A245" s="20">
        <f t="shared" si="31"/>
        <v>45075</v>
      </c>
      <c r="B245" s="48">
        <f t="shared" si="32"/>
        <v>0</v>
      </c>
      <c r="C245" s="48"/>
      <c r="D245" s="48">
        <f t="shared" si="30"/>
        <v>0</v>
      </c>
      <c r="E245" s="50">
        <v>5</v>
      </c>
      <c r="L245" s="17"/>
      <c r="O245" s="125"/>
      <c r="U245" s="678"/>
      <c r="V245" s="154"/>
      <c r="W245" s="154"/>
      <c r="X245" s="154"/>
      <c r="Y245" s="243"/>
    </row>
    <row r="246" spans="1:25" x14ac:dyDescent="0.25">
      <c r="A246" s="20">
        <f t="shared" si="31"/>
        <v>45076</v>
      </c>
      <c r="B246" s="48">
        <f t="shared" si="32"/>
        <v>0</v>
      </c>
      <c r="C246" s="48"/>
      <c r="D246" s="48">
        <f t="shared" si="30"/>
        <v>0</v>
      </c>
      <c r="E246" s="50">
        <v>5</v>
      </c>
      <c r="L246" s="17"/>
      <c r="O246" s="125"/>
      <c r="U246" s="678"/>
      <c r="V246" s="154"/>
      <c r="W246" s="154"/>
      <c r="X246" s="154"/>
      <c r="Y246" s="243"/>
    </row>
    <row r="247" spans="1:25" x14ac:dyDescent="0.25">
      <c r="A247" s="20">
        <f t="shared" si="31"/>
        <v>45077</v>
      </c>
      <c r="B247" s="48">
        <f t="shared" si="32"/>
        <v>0</v>
      </c>
      <c r="C247" s="48"/>
      <c r="D247" s="48">
        <f t="shared" si="30"/>
        <v>0</v>
      </c>
      <c r="E247" s="50">
        <v>5</v>
      </c>
      <c r="L247" s="17"/>
      <c r="O247" s="125"/>
      <c r="U247" s="678"/>
      <c r="V247" s="154"/>
      <c r="W247" s="154"/>
      <c r="X247" s="154"/>
      <c r="Y247" s="243"/>
    </row>
    <row r="248" spans="1:25" x14ac:dyDescent="0.25">
      <c r="A248" s="20">
        <f t="shared" si="31"/>
        <v>45078</v>
      </c>
      <c r="B248" s="48">
        <f t="shared" si="32"/>
        <v>0</v>
      </c>
      <c r="C248" s="48"/>
      <c r="D248" s="48">
        <f t="shared" si="30"/>
        <v>0</v>
      </c>
      <c r="E248" s="50">
        <v>5</v>
      </c>
      <c r="L248" s="17"/>
      <c r="O248" s="125"/>
      <c r="U248" s="678"/>
      <c r="V248" s="154"/>
      <c r="W248" s="154"/>
      <c r="X248" s="154"/>
      <c r="Y248" s="243"/>
    </row>
    <row r="249" spans="1:25" x14ac:dyDescent="0.25">
      <c r="A249" s="20">
        <f t="shared" si="31"/>
        <v>45079</v>
      </c>
      <c r="B249" s="48">
        <f t="shared" si="32"/>
        <v>0</v>
      </c>
      <c r="C249" s="48"/>
      <c r="D249" s="48">
        <f>B249*E249</f>
        <v>0</v>
      </c>
      <c r="E249" s="50">
        <v>5</v>
      </c>
      <c r="L249" s="17"/>
      <c r="O249" s="125"/>
      <c r="U249" s="678"/>
      <c r="V249" s="154"/>
      <c r="W249" s="154"/>
      <c r="X249" s="154"/>
      <c r="Y249" s="243"/>
    </row>
    <row r="250" spans="1:25" x14ac:dyDescent="0.25">
      <c r="A250" s="20">
        <f t="shared" si="31"/>
        <v>45080</v>
      </c>
      <c r="B250" s="48">
        <f>C250*1.9835</f>
        <v>0</v>
      </c>
      <c r="C250" s="48"/>
      <c r="D250" s="48">
        <f t="shared" ref="D250:D267" si="33">B250*E250</f>
        <v>0</v>
      </c>
      <c r="E250" s="50">
        <v>5</v>
      </c>
      <c r="L250" s="17"/>
      <c r="O250" s="125"/>
      <c r="U250" s="678"/>
      <c r="V250" s="154"/>
      <c r="W250" s="154"/>
      <c r="X250" s="154"/>
      <c r="Y250" s="243"/>
    </row>
    <row r="251" spans="1:25" x14ac:dyDescent="0.25">
      <c r="A251" s="20">
        <f t="shared" si="31"/>
        <v>45081</v>
      </c>
      <c r="B251" s="48">
        <f t="shared" si="32"/>
        <v>0</v>
      </c>
      <c r="C251" s="48"/>
      <c r="D251" s="48">
        <f t="shared" si="33"/>
        <v>0</v>
      </c>
      <c r="E251" s="50">
        <v>5</v>
      </c>
      <c r="L251" s="17"/>
      <c r="O251" s="125"/>
      <c r="U251" s="678"/>
      <c r="V251" s="154"/>
      <c r="W251" s="154"/>
      <c r="X251" s="154"/>
      <c r="Y251" s="243"/>
    </row>
    <row r="252" spans="1:25" x14ac:dyDescent="0.25">
      <c r="A252" s="20">
        <f t="shared" si="31"/>
        <v>45082</v>
      </c>
      <c r="B252" s="48">
        <f t="shared" si="32"/>
        <v>0</v>
      </c>
      <c r="C252" s="48"/>
      <c r="D252" s="48">
        <f t="shared" si="33"/>
        <v>0</v>
      </c>
      <c r="E252" s="50">
        <v>5</v>
      </c>
      <c r="L252" s="17"/>
      <c r="O252" s="125"/>
      <c r="U252" s="678"/>
      <c r="V252" s="154"/>
      <c r="W252" s="154"/>
      <c r="X252" s="154"/>
      <c r="Y252" s="243"/>
    </row>
    <row r="253" spans="1:25" x14ac:dyDescent="0.25">
      <c r="A253" s="20">
        <f t="shared" si="31"/>
        <v>45083</v>
      </c>
      <c r="B253" s="48">
        <f t="shared" si="32"/>
        <v>0</v>
      </c>
      <c r="C253" s="48"/>
      <c r="D253" s="48">
        <f t="shared" si="33"/>
        <v>0</v>
      </c>
      <c r="E253" s="50">
        <v>5</v>
      </c>
      <c r="L253" s="17"/>
      <c r="O253" s="125"/>
      <c r="U253" s="678"/>
      <c r="V253" s="154"/>
      <c r="W253" s="154"/>
      <c r="X253" s="154"/>
      <c r="Y253" s="243"/>
    </row>
    <row r="254" spans="1:25" x14ac:dyDescent="0.25">
      <c r="A254" s="20">
        <f t="shared" si="31"/>
        <v>45084</v>
      </c>
      <c r="B254" s="48">
        <f t="shared" si="32"/>
        <v>0</v>
      </c>
      <c r="C254" s="48"/>
      <c r="D254" s="48">
        <f t="shared" si="33"/>
        <v>0</v>
      </c>
      <c r="E254" s="50">
        <v>5</v>
      </c>
      <c r="L254" s="17"/>
      <c r="O254" s="125"/>
      <c r="U254" s="678"/>
      <c r="V254" s="154"/>
      <c r="W254" s="154"/>
      <c r="X254" s="154"/>
      <c r="Y254" s="243"/>
    </row>
    <row r="255" spans="1:25" x14ac:dyDescent="0.25">
      <c r="A255" s="20">
        <f t="shared" si="31"/>
        <v>45085</v>
      </c>
      <c r="B255" s="48">
        <f t="shared" si="32"/>
        <v>0</v>
      </c>
      <c r="C255" s="48"/>
      <c r="D255" s="48">
        <f t="shared" si="33"/>
        <v>0</v>
      </c>
      <c r="E255" s="50">
        <v>5</v>
      </c>
      <c r="L255" s="17"/>
      <c r="O255" s="125"/>
      <c r="U255" s="678"/>
      <c r="V255" s="154"/>
      <c r="W255" s="154"/>
      <c r="X255" s="154"/>
      <c r="Y255" s="243"/>
    </row>
    <row r="256" spans="1:25" x14ac:dyDescent="0.25">
      <c r="A256" s="20">
        <f t="shared" si="31"/>
        <v>45086</v>
      </c>
      <c r="B256" s="48">
        <f t="shared" si="32"/>
        <v>0</v>
      </c>
      <c r="C256" s="48"/>
      <c r="D256" s="48">
        <f t="shared" si="33"/>
        <v>0</v>
      </c>
      <c r="E256" s="50">
        <v>5</v>
      </c>
      <c r="L256" s="17"/>
      <c r="O256" s="125"/>
      <c r="U256" s="678"/>
      <c r="V256" s="154"/>
      <c r="W256" s="154"/>
      <c r="X256" s="154"/>
      <c r="Y256" s="243"/>
    </row>
    <row r="257" spans="1:25" x14ac:dyDescent="0.25">
      <c r="A257" s="20">
        <f t="shared" si="31"/>
        <v>45087</v>
      </c>
      <c r="B257" s="48">
        <f t="shared" si="32"/>
        <v>0</v>
      </c>
      <c r="C257" s="48"/>
      <c r="D257" s="48">
        <f t="shared" si="33"/>
        <v>0</v>
      </c>
      <c r="E257" s="50">
        <v>5</v>
      </c>
      <c r="L257" s="17"/>
      <c r="O257" s="125"/>
      <c r="U257" s="678"/>
      <c r="V257" s="154"/>
      <c r="W257" s="154"/>
      <c r="X257" s="154"/>
      <c r="Y257" s="243"/>
    </row>
    <row r="258" spans="1:25" x14ac:dyDescent="0.25">
      <c r="A258" s="20">
        <f t="shared" si="31"/>
        <v>45088</v>
      </c>
      <c r="B258" s="48">
        <f t="shared" si="32"/>
        <v>0</v>
      </c>
      <c r="C258" s="48"/>
      <c r="D258" s="48">
        <f t="shared" si="33"/>
        <v>0</v>
      </c>
      <c r="E258" s="50">
        <v>5</v>
      </c>
      <c r="L258" s="17"/>
      <c r="O258" s="125"/>
      <c r="U258" s="678"/>
      <c r="V258" s="154"/>
      <c r="W258" s="154"/>
      <c r="X258" s="154"/>
      <c r="Y258" s="243"/>
    </row>
    <row r="259" spans="1:25" x14ac:dyDescent="0.25">
      <c r="A259" s="20">
        <f t="shared" si="31"/>
        <v>45089</v>
      </c>
      <c r="B259" s="48">
        <f t="shared" si="32"/>
        <v>0</v>
      </c>
      <c r="C259" s="48"/>
      <c r="D259" s="48">
        <f t="shared" si="33"/>
        <v>0</v>
      </c>
      <c r="E259" s="50">
        <v>5</v>
      </c>
      <c r="L259" s="17"/>
      <c r="O259" s="125"/>
      <c r="U259" s="678"/>
      <c r="V259" s="154"/>
      <c r="W259" s="154"/>
      <c r="X259" s="154"/>
      <c r="Y259" s="243"/>
    </row>
    <row r="260" spans="1:25" x14ac:dyDescent="0.25">
      <c r="A260" s="20">
        <f t="shared" si="31"/>
        <v>45090</v>
      </c>
      <c r="B260" s="48">
        <f t="shared" si="32"/>
        <v>0</v>
      </c>
      <c r="C260" s="48"/>
      <c r="D260" s="48">
        <f t="shared" si="33"/>
        <v>0</v>
      </c>
      <c r="E260" s="50">
        <v>5</v>
      </c>
      <c r="L260" s="17"/>
      <c r="O260" s="125"/>
      <c r="U260" s="678"/>
      <c r="V260" s="154"/>
      <c r="W260" s="154"/>
      <c r="X260" s="154"/>
      <c r="Y260" s="243"/>
    </row>
    <row r="261" spans="1:25" x14ac:dyDescent="0.25">
      <c r="A261" s="20">
        <f t="shared" si="31"/>
        <v>45091</v>
      </c>
      <c r="B261" s="48">
        <f t="shared" si="32"/>
        <v>0</v>
      </c>
      <c r="C261" s="48"/>
      <c r="D261" s="48">
        <f t="shared" si="33"/>
        <v>0</v>
      </c>
      <c r="E261" s="50">
        <v>5</v>
      </c>
      <c r="L261" s="17"/>
      <c r="O261" s="125"/>
      <c r="U261" s="678"/>
      <c r="V261" s="154"/>
      <c r="W261" s="154"/>
      <c r="X261" s="154"/>
      <c r="Y261" s="243"/>
    </row>
    <row r="262" spans="1:25" x14ac:dyDescent="0.25">
      <c r="A262" s="20">
        <f t="shared" si="31"/>
        <v>45092</v>
      </c>
      <c r="B262" s="48">
        <f t="shared" si="32"/>
        <v>0</v>
      </c>
      <c r="C262" s="48"/>
      <c r="D262" s="48">
        <f t="shared" si="33"/>
        <v>0</v>
      </c>
      <c r="E262" s="50">
        <v>5</v>
      </c>
      <c r="L262" s="17"/>
      <c r="O262" s="125"/>
      <c r="U262" s="678"/>
      <c r="V262" s="154"/>
      <c r="W262" s="154"/>
      <c r="X262" s="154"/>
      <c r="Y262" s="243"/>
    </row>
    <row r="263" spans="1:25" x14ac:dyDescent="0.25">
      <c r="A263" s="20">
        <f t="shared" si="31"/>
        <v>45093</v>
      </c>
      <c r="B263" s="48">
        <f t="shared" si="32"/>
        <v>0</v>
      </c>
      <c r="C263" s="48"/>
      <c r="D263" s="48">
        <f t="shared" si="33"/>
        <v>0</v>
      </c>
      <c r="E263" s="50">
        <v>5</v>
      </c>
      <c r="L263" s="17"/>
      <c r="O263" s="125"/>
      <c r="U263" s="678"/>
      <c r="V263" s="154"/>
      <c r="W263" s="154"/>
      <c r="X263" s="154"/>
      <c r="Y263" s="243"/>
    </row>
    <row r="264" spans="1:25" x14ac:dyDescent="0.25">
      <c r="A264" s="20">
        <f t="shared" si="31"/>
        <v>45094</v>
      </c>
      <c r="B264" s="48">
        <f t="shared" si="32"/>
        <v>0</v>
      </c>
      <c r="C264" s="48"/>
      <c r="D264" s="48">
        <f t="shared" si="33"/>
        <v>0</v>
      </c>
      <c r="E264" s="50">
        <v>5</v>
      </c>
      <c r="L264" s="17"/>
      <c r="O264" s="125"/>
      <c r="U264" s="678"/>
      <c r="V264" s="154"/>
      <c r="W264" s="154"/>
      <c r="X264" s="154"/>
      <c r="Y264" s="243"/>
    </row>
    <row r="265" spans="1:25" x14ac:dyDescent="0.25">
      <c r="A265" s="20">
        <f t="shared" si="31"/>
        <v>45095</v>
      </c>
      <c r="B265" s="48">
        <f t="shared" si="32"/>
        <v>0</v>
      </c>
      <c r="C265" s="48"/>
      <c r="D265" s="48">
        <f t="shared" si="33"/>
        <v>0</v>
      </c>
      <c r="E265" s="50">
        <v>5</v>
      </c>
      <c r="L265" s="17"/>
      <c r="O265" s="125"/>
      <c r="U265" s="678"/>
      <c r="V265" s="154"/>
      <c r="W265" s="154"/>
      <c r="X265" s="154"/>
      <c r="Y265" s="243"/>
    </row>
    <row r="266" spans="1:25" x14ac:dyDescent="0.25">
      <c r="A266" s="20">
        <f t="shared" si="31"/>
        <v>45096</v>
      </c>
      <c r="B266" s="48">
        <f t="shared" si="32"/>
        <v>0</v>
      </c>
      <c r="C266" s="48"/>
      <c r="D266" s="48">
        <f t="shared" si="33"/>
        <v>0</v>
      </c>
      <c r="E266" s="50">
        <v>5</v>
      </c>
      <c r="L266" s="17"/>
      <c r="O266" s="125"/>
      <c r="U266" s="678"/>
      <c r="V266" s="154"/>
      <c r="W266" s="154"/>
      <c r="X266" s="154"/>
      <c r="Y266" s="243"/>
    </row>
    <row r="267" spans="1:25" x14ac:dyDescent="0.25">
      <c r="A267" s="20">
        <f t="shared" si="31"/>
        <v>45097</v>
      </c>
      <c r="B267" s="48">
        <f t="shared" si="32"/>
        <v>0</v>
      </c>
      <c r="C267" s="48"/>
      <c r="D267" s="48">
        <f t="shared" si="33"/>
        <v>0</v>
      </c>
      <c r="E267" s="50">
        <v>5</v>
      </c>
      <c r="L267" s="17"/>
      <c r="O267" s="125"/>
      <c r="U267" s="678"/>
      <c r="V267" s="154"/>
      <c r="W267" s="154"/>
      <c r="X267" s="154"/>
      <c r="Y267" s="243"/>
    </row>
    <row r="268" spans="1:25" x14ac:dyDescent="0.25">
      <c r="B268" s="48">
        <f>C268*1.9835</f>
        <v>0</v>
      </c>
      <c r="C268" s="48"/>
      <c r="D268" s="48">
        <f>B268*E268</f>
        <v>0</v>
      </c>
      <c r="E268" s="50">
        <v>5</v>
      </c>
      <c r="L268" s="17"/>
      <c r="O268" s="125"/>
      <c r="U268" s="154"/>
      <c r="V268" s="154"/>
      <c r="W268" s="154"/>
      <c r="X268" s="154"/>
      <c r="Y268" s="243"/>
    </row>
    <row r="269" spans="1:25" x14ac:dyDescent="0.25">
      <c r="B269" s="48"/>
      <c r="C269" s="48"/>
      <c r="D269" s="48"/>
      <c r="E269" s="50"/>
      <c r="L269" s="17"/>
      <c r="O269" s="125"/>
      <c r="U269" s="137"/>
      <c r="V269" s="137"/>
      <c r="W269" s="137"/>
      <c r="X269" s="137"/>
    </row>
    <row r="270" spans="1:25" x14ac:dyDescent="0.25">
      <c r="B270" s="48"/>
      <c r="C270" s="48"/>
      <c r="D270" s="48"/>
      <c r="E270" s="50"/>
      <c r="L270" s="17"/>
      <c r="O270" s="125"/>
      <c r="U270" s="137"/>
      <c r="V270" s="1">
        <f>AVERAGE(V5:V269)</f>
        <v>511.71857142857147</v>
      </c>
      <c r="W270" s="1">
        <f>SUM(W5:W269)</f>
        <v>7104.956505000001</v>
      </c>
      <c r="X270" s="137"/>
    </row>
    <row r="271" spans="1:25" x14ac:dyDescent="0.25">
      <c r="B271" s="66">
        <f>SUM(B5:B270)</f>
        <v>7718.1356949999999</v>
      </c>
      <c r="C271" s="1">
        <f>AVERAGE(C5:C270)</f>
        <v>486.39624999999995</v>
      </c>
      <c r="D271" s="66">
        <f>SUM(D5:D270)</f>
        <v>66835.936660000007</v>
      </c>
      <c r="E271" s="50"/>
      <c r="L271" s="17"/>
      <c r="O271" s="125"/>
      <c r="U271" s="139"/>
      <c r="V271" s="139"/>
      <c r="W271" s="139"/>
      <c r="X271" s="152"/>
      <c r="Y271" s="193"/>
    </row>
    <row r="272" spans="1:25" x14ac:dyDescent="0.25">
      <c r="B272" s="49" t="s">
        <v>12</v>
      </c>
      <c r="C272" s="49" t="s">
        <v>19</v>
      </c>
      <c r="D272" s="49" t="s">
        <v>8</v>
      </c>
      <c r="E272" s="50"/>
      <c r="L272" s="17"/>
      <c r="M272" s="71"/>
      <c r="N272" s="71"/>
      <c r="O272" s="125"/>
      <c r="P272" s="71"/>
      <c r="Q272" s="71"/>
      <c r="R272" s="71"/>
      <c r="S272" s="71"/>
      <c r="U272" s="137"/>
      <c r="V272" s="137"/>
      <c r="W272" s="137"/>
      <c r="X272" s="393"/>
      <c r="Y272" s="399"/>
    </row>
    <row r="273" spans="1:24" x14ac:dyDescent="0.25">
      <c r="B273" s="13"/>
      <c r="C273" s="49">
        <f>COUNT(C5:C270)</f>
        <v>8</v>
      </c>
      <c r="D273" s="13"/>
      <c r="E273" s="50"/>
      <c r="L273" s="17"/>
      <c r="O273" s="125"/>
      <c r="U273" s="137"/>
      <c r="V273" s="137"/>
      <c r="W273" s="137"/>
      <c r="X273" s="137"/>
    </row>
    <row r="274" spans="1:24" x14ac:dyDescent="0.25">
      <c r="B274" s="13"/>
      <c r="C274" s="49" t="s">
        <v>18</v>
      </c>
      <c r="D274" s="13"/>
      <c r="E274" s="50"/>
      <c r="L274" s="17"/>
      <c r="M274" s="71"/>
      <c r="N274" s="71"/>
      <c r="O274" s="125"/>
      <c r="P274" s="71"/>
      <c r="Q274" s="71"/>
      <c r="U274"/>
      <c r="V274"/>
      <c r="W274"/>
      <c r="X274"/>
    </row>
    <row r="275" spans="1:24" x14ac:dyDescent="0.25">
      <c r="B275" s="13"/>
      <c r="C275" s="67"/>
      <c r="D275" s="13"/>
      <c r="E275" s="50"/>
      <c r="L275" s="17"/>
      <c r="M275" s="71"/>
      <c r="N275" s="71"/>
      <c r="O275" s="125"/>
      <c r="P275" s="71"/>
      <c r="Q275" s="71"/>
      <c r="U275"/>
      <c r="V275"/>
      <c r="W275"/>
      <c r="X275"/>
    </row>
    <row r="276" spans="1:24" x14ac:dyDescent="0.25">
      <c r="B276" s="13"/>
      <c r="C276" s="15">
        <f>MEDIAN(C5:C270)</f>
        <v>506.70500000000004</v>
      </c>
      <c r="D276" s="13"/>
      <c r="E276" s="50"/>
      <c r="L276" s="17"/>
      <c r="M276" s="71"/>
      <c r="N276" s="71"/>
      <c r="O276" s="125"/>
      <c r="P276" s="71"/>
      <c r="Q276" s="71"/>
      <c r="U276"/>
      <c r="V276"/>
      <c r="W276"/>
      <c r="X276"/>
    </row>
    <row r="277" spans="1:24" x14ac:dyDescent="0.25">
      <c r="B277" s="13"/>
      <c r="C277" s="14" t="s">
        <v>20</v>
      </c>
      <c r="D277" s="13"/>
      <c r="E277" s="50"/>
      <c r="L277" s="17"/>
      <c r="M277" s="71"/>
      <c r="N277" s="71"/>
      <c r="O277" s="125"/>
      <c r="P277" s="71"/>
      <c r="Q277" s="71"/>
      <c r="U277"/>
      <c r="V277"/>
      <c r="W277"/>
      <c r="X277"/>
    </row>
    <row r="278" spans="1:24" x14ac:dyDescent="0.25">
      <c r="B278"/>
      <c r="C278"/>
      <c r="D278"/>
      <c r="E278"/>
      <c r="L278" s="17"/>
      <c r="M278" s="71"/>
      <c r="N278" s="71"/>
      <c r="O278" s="125"/>
      <c r="P278" s="71"/>
      <c r="Q278" s="71"/>
      <c r="U278"/>
      <c r="V278"/>
      <c r="W278"/>
      <c r="X278"/>
    </row>
    <row r="279" spans="1:24" x14ac:dyDescent="0.25">
      <c r="B279"/>
      <c r="C279"/>
      <c r="D279"/>
      <c r="E279"/>
      <c r="L279" s="17"/>
      <c r="M279" s="71"/>
      <c r="N279" s="71"/>
      <c r="O279" s="125"/>
      <c r="P279" s="71"/>
      <c r="Q279" s="71"/>
      <c r="U279"/>
      <c r="V279"/>
      <c r="W279"/>
      <c r="X279"/>
    </row>
    <row r="280" spans="1:24" x14ac:dyDescent="0.25">
      <c r="A280" t="s">
        <v>346</v>
      </c>
      <c r="B280"/>
      <c r="C280"/>
      <c r="D280"/>
      <c r="E280"/>
      <c r="G280" s="244"/>
      <c r="H280" s="71"/>
      <c r="L280" s="17"/>
      <c r="M280" s="71"/>
      <c r="N280" s="71"/>
      <c r="O280" s="125"/>
      <c r="P280" s="71"/>
      <c r="Q280" s="71"/>
      <c r="U280"/>
      <c r="V280"/>
      <c r="W280"/>
      <c r="X280"/>
    </row>
    <row r="281" spans="1:24" x14ac:dyDescent="0.25">
      <c r="B281"/>
      <c r="C281"/>
      <c r="D281"/>
      <c r="E281"/>
      <c r="G281" s="71"/>
      <c r="L281" s="17"/>
      <c r="O281" s="125"/>
      <c r="U281"/>
      <c r="V281"/>
      <c r="W281"/>
      <c r="X281"/>
    </row>
    <row r="282" spans="1:24" x14ac:dyDescent="0.25">
      <c r="B282"/>
      <c r="C282"/>
      <c r="D282"/>
      <c r="E282"/>
      <c r="L282" s="17"/>
      <c r="O282" s="125"/>
      <c r="U282"/>
      <c r="V282"/>
      <c r="W282"/>
      <c r="X282"/>
    </row>
    <row r="283" spans="1:24" x14ac:dyDescent="0.25">
      <c r="B283"/>
      <c r="C283"/>
      <c r="D283"/>
      <c r="E283"/>
      <c r="L283" s="17"/>
      <c r="O283" s="125"/>
      <c r="U283"/>
      <c r="V283"/>
      <c r="W283"/>
      <c r="X283"/>
    </row>
    <row r="284" spans="1:24" x14ac:dyDescent="0.25">
      <c r="B284"/>
      <c r="C284"/>
      <c r="D284"/>
      <c r="E284"/>
      <c r="L284" s="17"/>
      <c r="O284" s="125"/>
      <c r="U284"/>
      <c r="V284"/>
      <c r="W284"/>
      <c r="X284"/>
    </row>
    <row r="285" spans="1:24" x14ac:dyDescent="0.25">
      <c r="B285"/>
      <c r="C285"/>
      <c r="D285"/>
      <c r="E285"/>
      <c r="L285" s="17"/>
      <c r="O285" s="125"/>
      <c r="U285"/>
      <c r="V285"/>
      <c r="W285"/>
      <c r="X285"/>
    </row>
    <row r="286" spans="1:24" x14ac:dyDescent="0.25">
      <c r="B286"/>
      <c r="C286"/>
      <c r="D286"/>
      <c r="E286"/>
      <c r="L286" s="17"/>
      <c r="O286" s="125"/>
      <c r="U286"/>
      <c r="V286"/>
      <c r="W286"/>
      <c r="X286"/>
    </row>
    <row r="287" spans="1:24" x14ac:dyDescent="0.25">
      <c r="B287"/>
      <c r="C287"/>
      <c r="D287"/>
      <c r="E287"/>
      <c r="L287" s="17"/>
      <c r="O287" s="125"/>
      <c r="U287"/>
      <c r="V287"/>
      <c r="W287"/>
      <c r="X287"/>
    </row>
    <row r="288" spans="1:24" x14ac:dyDescent="0.25">
      <c r="B288"/>
      <c r="C288"/>
      <c r="D288"/>
      <c r="E288"/>
      <c r="L288" s="17"/>
      <c r="O288" s="125"/>
      <c r="U288"/>
      <c r="V288"/>
      <c r="W288"/>
      <c r="X288"/>
    </row>
    <row r="289" spans="8:15" customFormat="1" x14ac:dyDescent="0.25">
      <c r="H289" s="17"/>
      <c r="L289" s="17"/>
      <c r="O289" s="125"/>
    </row>
    <row r="290" spans="8:15" customFormat="1" x14ac:dyDescent="0.25">
      <c r="H290" s="17"/>
      <c r="L290" s="17"/>
      <c r="O290" s="125"/>
    </row>
    <row r="291" spans="8:15" customFormat="1" x14ac:dyDescent="0.25">
      <c r="H291" s="17"/>
      <c r="L291" s="17"/>
      <c r="O291" s="125"/>
    </row>
    <row r="292" spans="8:15" customFormat="1" x14ac:dyDescent="0.25">
      <c r="H292" s="17"/>
      <c r="L292" s="17"/>
      <c r="O292" s="125"/>
    </row>
    <row r="293" spans="8:15" customFormat="1" x14ac:dyDescent="0.25">
      <c r="H293" s="17"/>
      <c r="L293" s="17"/>
      <c r="O293" s="125"/>
    </row>
    <row r="294" spans="8:15" customFormat="1" x14ac:dyDescent="0.25">
      <c r="H294" s="17"/>
      <c r="L294" s="17"/>
      <c r="O294" s="125"/>
    </row>
    <row r="295" spans="8:15" customFormat="1" x14ac:dyDescent="0.25">
      <c r="H295" s="17"/>
      <c r="L295" s="17"/>
      <c r="O295" s="125"/>
    </row>
    <row r="296" spans="8:15" customFormat="1" x14ac:dyDescent="0.25">
      <c r="H296" s="17"/>
      <c r="L296" s="17"/>
      <c r="O296" s="125"/>
    </row>
    <row r="297" spans="8:15" customFormat="1" x14ac:dyDescent="0.25">
      <c r="H297" s="17"/>
      <c r="L297" s="17"/>
      <c r="O297" s="125"/>
    </row>
    <row r="298" spans="8:15" customFormat="1" x14ac:dyDescent="0.25">
      <c r="H298" s="17"/>
      <c r="L298" s="17"/>
      <c r="O298" s="125"/>
    </row>
    <row r="299" spans="8:15" customFormat="1" x14ac:dyDescent="0.25">
      <c r="H299" s="17"/>
      <c r="L299" s="17"/>
      <c r="O299" s="125"/>
    </row>
    <row r="300" spans="8:15" customFormat="1" x14ac:dyDescent="0.25">
      <c r="H300" s="17"/>
      <c r="L300" s="17"/>
      <c r="O300" s="125"/>
    </row>
    <row r="301" spans="8:15" customFormat="1" x14ac:dyDescent="0.25">
      <c r="H301" s="17"/>
      <c r="L301" s="17"/>
      <c r="O301" s="125"/>
    </row>
    <row r="302" spans="8:15" customFormat="1" x14ac:dyDescent="0.25">
      <c r="H302" s="17"/>
      <c r="L302" s="17"/>
      <c r="O302" s="125"/>
    </row>
    <row r="303" spans="8:15" customFormat="1" x14ac:dyDescent="0.25">
      <c r="H303" s="17"/>
      <c r="L303" s="17"/>
      <c r="O303" s="125"/>
    </row>
    <row r="304" spans="8:15" customFormat="1" x14ac:dyDescent="0.25">
      <c r="H304" s="17"/>
      <c r="O304" s="125"/>
    </row>
    <row r="305" spans="8:15" customFormat="1" x14ac:dyDescent="0.25">
      <c r="H305" s="17"/>
      <c r="O305" s="125"/>
    </row>
    <row r="306" spans="8:15" customFormat="1" x14ac:dyDescent="0.25">
      <c r="H306" s="17"/>
      <c r="O306" s="125"/>
    </row>
    <row r="307" spans="8:15" customFormat="1" x14ac:dyDescent="0.25">
      <c r="H307" s="17"/>
      <c r="O307" s="125"/>
    </row>
    <row r="308" spans="8:15" customFormat="1" x14ac:dyDescent="0.25">
      <c r="H308" s="17"/>
      <c r="O308" s="125"/>
    </row>
    <row r="309" spans="8:15" customFormat="1" x14ac:dyDescent="0.25">
      <c r="H309" s="17"/>
      <c r="O309" s="125"/>
    </row>
    <row r="310" spans="8:15" customFormat="1" x14ac:dyDescent="0.25">
      <c r="H310" s="17"/>
      <c r="O310" s="125"/>
    </row>
    <row r="311" spans="8:15" customFormat="1" x14ac:dyDescent="0.25">
      <c r="H311" s="17"/>
      <c r="O311" s="125"/>
    </row>
    <row r="312" spans="8:15" customFormat="1" x14ac:dyDescent="0.25">
      <c r="H312" s="17"/>
      <c r="O312" s="125"/>
    </row>
    <row r="313" spans="8:15" customFormat="1" x14ac:dyDescent="0.25">
      <c r="H313" s="17"/>
      <c r="O313" s="125"/>
    </row>
    <row r="314" spans="8:15" customFormat="1" x14ac:dyDescent="0.25">
      <c r="H314" s="17"/>
      <c r="O314" s="125"/>
    </row>
    <row r="315" spans="8:15" customFormat="1" x14ac:dyDescent="0.25">
      <c r="H315" s="17"/>
      <c r="O315" s="125"/>
    </row>
    <row r="316" spans="8:15" customFormat="1" x14ac:dyDescent="0.25">
      <c r="H316" s="17"/>
      <c r="O316" s="125"/>
    </row>
    <row r="317" spans="8:15" customFormat="1" x14ac:dyDescent="0.25">
      <c r="H317" s="17"/>
      <c r="O317" s="125"/>
    </row>
    <row r="318" spans="8:15" customFormat="1" x14ac:dyDescent="0.25">
      <c r="H318" s="17"/>
      <c r="O318" s="125"/>
    </row>
    <row r="319" spans="8:15" customFormat="1" x14ac:dyDescent="0.25">
      <c r="H319" s="17"/>
      <c r="O319" s="125"/>
    </row>
    <row r="320" spans="8:15" customFormat="1" x14ac:dyDescent="0.25">
      <c r="H320" s="17"/>
      <c r="O320" s="125"/>
    </row>
    <row r="321" spans="8:15" customFormat="1" x14ac:dyDescent="0.25">
      <c r="H321" s="17"/>
      <c r="O321" s="125"/>
    </row>
    <row r="322" spans="8:15" customFormat="1" x14ac:dyDescent="0.25">
      <c r="H322" s="17"/>
      <c r="O322" s="125"/>
    </row>
    <row r="323" spans="8:15" customFormat="1" x14ac:dyDescent="0.25">
      <c r="H323" s="17"/>
      <c r="O323" s="125"/>
    </row>
    <row r="324" spans="8:15" customFormat="1" x14ac:dyDescent="0.25">
      <c r="H324" s="17"/>
      <c r="O324" s="125"/>
    </row>
    <row r="325" spans="8:15" customFormat="1" x14ac:dyDescent="0.25">
      <c r="H325" s="17"/>
      <c r="O325" s="125"/>
    </row>
    <row r="326" spans="8:15" customFormat="1" x14ac:dyDescent="0.25">
      <c r="H326" s="17"/>
      <c r="O326" s="125"/>
    </row>
    <row r="327" spans="8:15" customFormat="1" x14ac:dyDescent="0.25">
      <c r="H327" s="17"/>
      <c r="O327" s="125"/>
    </row>
    <row r="328" spans="8:15" customFormat="1" x14ac:dyDescent="0.25">
      <c r="H328" s="17"/>
      <c r="O328" s="125"/>
    </row>
    <row r="329" spans="8:15" customFormat="1" x14ac:dyDescent="0.25">
      <c r="H329" s="17"/>
      <c r="O329" s="125"/>
    </row>
    <row r="330" spans="8:15" customFormat="1" x14ac:dyDescent="0.25">
      <c r="H330" s="17"/>
      <c r="O330" s="125"/>
    </row>
    <row r="331" spans="8:15" customFormat="1" x14ac:dyDescent="0.25">
      <c r="H331" s="17"/>
      <c r="O331" s="125"/>
    </row>
    <row r="332" spans="8:15" customFormat="1" x14ac:dyDescent="0.25">
      <c r="H332" s="17"/>
      <c r="O332" s="125"/>
    </row>
    <row r="333" spans="8:15" customFormat="1" x14ac:dyDescent="0.25">
      <c r="H333" s="17"/>
      <c r="O333" s="125"/>
    </row>
    <row r="334" spans="8:15" customFormat="1" x14ac:dyDescent="0.25">
      <c r="H334" s="17"/>
      <c r="O334" s="125"/>
    </row>
    <row r="335" spans="8:15" customFormat="1" x14ac:dyDescent="0.25">
      <c r="H335" s="17"/>
      <c r="O335" s="125"/>
    </row>
    <row r="336" spans="8:15" customFormat="1" x14ac:dyDescent="0.25">
      <c r="H336" s="17"/>
      <c r="O336" s="125"/>
    </row>
    <row r="337" spans="8:15" customFormat="1" x14ac:dyDescent="0.25">
      <c r="H337" s="17"/>
      <c r="O337" s="125"/>
    </row>
    <row r="338" spans="8:15" customFormat="1" x14ac:dyDescent="0.25">
      <c r="H338" s="17"/>
      <c r="O338" s="125"/>
    </row>
    <row r="339" spans="8:15" customFormat="1" x14ac:dyDescent="0.25">
      <c r="H339" s="17"/>
      <c r="O339" s="125"/>
    </row>
    <row r="340" spans="8:15" customFormat="1" x14ac:dyDescent="0.25">
      <c r="H340" s="17"/>
      <c r="O340" s="125"/>
    </row>
    <row r="341" spans="8:15" customFormat="1" x14ac:dyDescent="0.25">
      <c r="H341" s="17"/>
      <c r="O341" s="125"/>
    </row>
    <row r="342" spans="8:15" customFormat="1" x14ac:dyDescent="0.25">
      <c r="H342" s="17"/>
      <c r="O342" s="125"/>
    </row>
    <row r="343" spans="8:15" customFormat="1" x14ac:dyDescent="0.25">
      <c r="H343" s="17"/>
      <c r="O343" s="125"/>
    </row>
    <row r="344" spans="8:15" customFormat="1" x14ac:dyDescent="0.25">
      <c r="H344" s="17"/>
      <c r="O344" s="125"/>
    </row>
    <row r="345" spans="8:15" customFormat="1" x14ac:dyDescent="0.25">
      <c r="H345" s="17"/>
      <c r="O345" s="125"/>
    </row>
    <row r="346" spans="8:15" customFormat="1" x14ac:dyDescent="0.25">
      <c r="H346" s="17"/>
      <c r="O346" s="125"/>
    </row>
    <row r="347" spans="8:15" customFormat="1" x14ac:dyDescent="0.25">
      <c r="H347" s="17"/>
      <c r="O347" s="125"/>
    </row>
    <row r="348" spans="8:15" customFormat="1" x14ac:dyDescent="0.25">
      <c r="H348" s="17"/>
      <c r="O348" s="125"/>
    </row>
    <row r="349" spans="8:15" customFormat="1" x14ac:dyDescent="0.25">
      <c r="H349" s="17"/>
      <c r="O349" s="125"/>
    </row>
    <row r="350" spans="8:15" customFormat="1" x14ac:dyDescent="0.25">
      <c r="H350" s="17"/>
      <c r="O350" s="125"/>
    </row>
    <row r="351" spans="8:15" customFormat="1" x14ac:dyDescent="0.25">
      <c r="H351" s="17"/>
      <c r="O351" s="125"/>
    </row>
    <row r="352" spans="8:15" customFormat="1" x14ac:dyDescent="0.25">
      <c r="H352" s="17"/>
      <c r="O352" s="125"/>
    </row>
    <row r="353" spans="8:15" customFormat="1" x14ac:dyDescent="0.25">
      <c r="H353" s="17"/>
      <c r="O353" s="125"/>
    </row>
    <row r="354" spans="8:15" customFormat="1" x14ac:dyDescent="0.25">
      <c r="H354" s="17"/>
      <c r="O354" s="125"/>
    </row>
    <row r="355" spans="8:15" customFormat="1" x14ac:dyDescent="0.25">
      <c r="H355" s="17"/>
      <c r="O355" s="125"/>
    </row>
    <row r="356" spans="8:15" customFormat="1" x14ac:dyDescent="0.25">
      <c r="H356" s="17"/>
      <c r="O356" s="125"/>
    </row>
    <row r="357" spans="8:15" customFormat="1" x14ac:dyDescent="0.25">
      <c r="H357" s="17"/>
      <c r="O357" s="125"/>
    </row>
    <row r="358" spans="8:15" customFormat="1" x14ac:dyDescent="0.25">
      <c r="H358" s="17"/>
      <c r="O358" s="125"/>
    </row>
    <row r="359" spans="8:15" customFormat="1" x14ac:dyDescent="0.25">
      <c r="H359" s="17"/>
      <c r="O359" s="125"/>
    </row>
    <row r="360" spans="8:15" customFormat="1" x14ac:dyDescent="0.25">
      <c r="H360" s="17"/>
      <c r="O360" s="125"/>
    </row>
    <row r="361" spans="8:15" customFormat="1" x14ac:dyDescent="0.25">
      <c r="H361" s="17"/>
      <c r="O361" s="125"/>
    </row>
    <row r="362" spans="8:15" customFormat="1" x14ac:dyDescent="0.25">
      <c r="H362" s="17"/>
      <c r="O362" s="125"/>
    </row>
    <row r="363" spans="8:15" customFormat="1" x14ac:dyDescent="0.25">
      <c r="H363" s="17"/>
      <c r="O363" s="125"/>
    </row>
    <row r="364" spans="8:15" customFormat="1" x14ac:dyDescent="0.25">
      <c r="H364" s="17"/>
      <c r="O364" s="125"/>
    </row>
    <row r="365" spans="8:15" customFormat="1" x14ac:dyDescent="0.25">
      <c r="H365" s="17"/>
      <c r="O365" s="125"/>
    </row>
    <row r="366" spans="8:15" customFormat="1" x14ac:dyDescent="0.25">
      <c r="H366" s="17"/>
      <c r="O366" s="125"/>
    </row>
    <row r="367" spans="8:15" customFormat="1" x14ac:dyDescent="0.25">
      <c r="H367" s="17"/>
      <c r="O367" s="125"/>
    </row>
    <row r="368" spans="8:15" customFormat="1" x14ac:dyDescent="0.25">
      <c r="H368" s="17"/>
      <c r="O368" s="125"/>
    </row>
    <row r="369" spans="8:15" customFormat="1" x14ac:dyDescent="0.25">
      <c r="H369" s="17"/>
      <c r="O369" s="125"/>
    </row>
    <row r="370" spans="8:15" customFormat="1" x14ac:dyDescent="0.25">
      <c r="H370" s="17"/>
      <c r="O370" s="125"/>
    </row>
    <row r="371" spans="8:15" customFormat="1" x14ac:dyDescent="0.25">
      <c r="H371" s="17"/>
      <c r="O371" s="125"/>
    </row>
    <row r="372" spans="8:15" customFormat="1" x14ac:dyDescent="0.25">
      <c r="H372" s="17"/>
      <c r="O372" s="125"/>
    </row>
    <row r="373" spans="8:15" customFormat="1" x14ac:dyDescent="0.25">
      <c r="H373" s="17"/>
      <c r="O373" s="125"/>
    </row>
    <row r="374" spans="8:15" customFormat="1" x14ac:dyDescent="0.25">
      <c r="H374" s="17"/>
      <c r="O374" s="125"/>
    </row>
    <row r="375" spans="8:15" customFormat="1" x14ac:dyDescent="0.25">
      <c r="H375" s="17"/>
      <c r="O375" s="125"/>
    </row>
    <row r="376" spans="8:15" customFormat="1" x14ac:dyDescent="0.25">
      <c r="H376" s="17"/>
      <c r="O376" s="125"/>
    </row>
    <row r="377" spans="8:15" customFormat="1" x14ac:dyDescent="0.25">
      <c r="H377" s="17"/>
      <c r="O377" s="125"/>
    </row>
    <row r="378" spans="8:15" customFormat="1" x14ac:dyDescent="0.25">
      <c r="H378" s="17"/>
      <c r="O378" s="125"/>
    </row>
    <row r="379" spans="8:15" customFormat="1" x14ac:dyDescent="0.25">
      <c r="H379" s="17"/>
      <c r="O379" s="125"/>
    </row>
    <row r="380" spans="8:15" customFormat="1" x14ac:dyDescent="0.25">
      <c r="H380" s="17"/>
      <c r="O380" s="125"/>
    </row>
    <row r="381" spans="8:15" customFormat="1" x14ac:dyDescent="0.25">
      <c r="H381" s="17"/>
      <c r="O381" s="125"/>
    </row>
    <row r="382" spans="8:15" customFormat="1" x14ac:dyDescent="0.25">
      <c r="H382" s="17"/>
      <c r="O382" s="125"/>
    </row>
    <row r="383" spans="8:15" customFormat="1" x14ac:dyDescent="0.25">
      <c r="H383" s="17"/>
      <c r="O383" s="125"/>
    </row>
    <row r="384" spans="8:15" customFormat="1" x14ac:dyDescent="0.25">
      <c r="H384" s="17"/>
      <c r="O384" s="125"/>
    </row>
    <row r="385" spans="8:15" customFormat="1" x14ac:dyDescent="0.25">
      <c r="H385" s="17"/>
      <c r="O385" s="125"/>
    </row>
    <row r="386" spans="8:15" customFormat="1" x14ac:dyDescent="0.25">
      <c r="H386" s="17"/>
      <c r="O386" s="125"/>
    </row>
    <row r="387" spans="8:15" customFormat="1" x14ac:dyDescent="0.25">
      <c r="H387" s="17"/>
      <c r="O387" s="125"/>
    </row>
    <row r="388" spans="8:15" customFormat="1" x14ac:dyDescent="0.25">
      <c r="H388" s="17"/>
      <c r="O388" s="125"/>
    </row>
    <row r="389" spans="8:15" customFormat="1" x14ac:dyDescent="0.25">
      <c r="H389" s="17"/>
      <c r="O389" s="125"/>
    </row>
    <row r="390" spans="8:15" customFormat="1" x14ac:dyDescent="0.25">
      <c r="H390" s="17"/>
      <c r="O390" s="125"/>
    </row>
    <row r="391" spans="8:15" customFormat="1" x14ac:dyDescent="0.25">
      <c r="H391" s="17"/>
      <c r="O391" s="125"/>
    </row>
    <row r="392" spans="8:15" customFormat="1" x14ac:dyDescent="0.25">
      <c r="H392" s="17"/>
      <c r="O392" s="125"/>
    </row>
    <row r="393" spans="8:15" customFormat="1" x14ac:dyDescent="0.25">
      <c r="H393" s="17"/>
      <c r="O393" s="125"/>
    </row>
    <row r="394" spans="8:15" customFormat="1" x14ac:dyDescent="0.25">
      <c r="H394" s="17"/>
      <c r="O394" s="125"/>
    </row>
    <row r="395" spans="8:15" customFormat="1" x14ac:dyDescent="0.25">
      <c r="H395" s="17"/>
      <c r="O395" s="125"/>
    </row>
    <row r="396" spans="8:15" customFormat="1" x14ac:dyDescent="0.25">
      <c r="H396" s="17"/>
      <c r="O396" s="125"/>
    </row>
    <row r="397" spans="8:15" customFormat="1" x14ac:dyDescent="0.25">
      <c r="H397" s="17"/>
      <c r="O397" s="125"/>
    </row>
    <row r="398" spans="8:15" customFormat="1" x14ac:dyDescent="0.25">
      <c r="H398" s="17"/>
      <c r="O398" s="125"/>
    </row>
    <row r="399" spans="8:15" customFormat="1" x14ac:dyDescent="0.25">
      <c r="H399" s="17"/>
      <c r="O399" s="125"/>
    </row>
    <row r="400" spans="8:15" customFormat="1" x14ac:dyDescent="0.25">
      <c r="H400" s="17"/>
      <c r="O400" s="125"/>
    </row>
    <row r="401" spans="8:15" customFormat="1" x14ac:dyDescent="0.25">
      <c r="H401" s="17"/>
      <c r="O401" s="125"/>
    </row>
    <row r="402" spans="8:15" customFormat="1" x14ac:dyDescent="0.25">
      <c r="H402" s="17"/>
      <c r="O402" s="125"/>
    </row>
    <row r="403" spans="8:15" customFormat="1" x14ac:dyDescent="0.25">
      <c r="H403" s="17"/>
      <c r="O403" s="125"/>
    </row>
    <row r="404" spans="8:15" customFormat="1" x14ac:dyDescent="0.25">
      <c r="H404" s="17"/>
      <c r="O404" s="125"/>
    </row>
    <row r="405" spans="8:15" customFormat="1" x14ac:dyDescent="0.25">
      <c r="H405" s="17"/>
      <c r="O405" s="125"/>
    </row>
    <row r="406" spans="8:15" customFormat="1" x14ac:dyDescent="0.25">
      <c r="H406" s="17"/>
      <c r="O406" s="125"/>
    </row>
    <row r="407" spans="8:15" customFormat="1" x14ac:dyDescent="0.25">
      <c r="H407" s="17"/>
      <c r="O407" s="125"/>
    </row>
    <row r="408" spans="8:15" customFormat="1" x14ac:dyDescent="0.25">
      <c r="H408" s="17"/>
      <c r="O408" s="125"/>
    </row>
    <row r="409" spans="8:15" customFormat="1" x14ac:dyDescent="0.25">
      <c r="H409" s="17"/>
      <c r="O409" s="125"/>
    </row>
    <row r="410" spans="8:15" customFormat="1" x14ac:dyDescent="0.25">
      <c r="H410" s="17"/>
      <c r="O410" s="125"/>
    </row>
    <row r="411" spans="8:15" customFormat="1" x14ac:dyDescent="0.25">
      <c r="H411" s="17"/>
      <c r="O411" s="125"/>
    </row>
    <row r="412" spans="8:15" customFormat="1" x14ac:dyDescent="0.25">
      <c r="H412" s="17"/>
      <c r="O412" s="125"/>
    </row>
    <row r="413" spans="8:15" customFormat="1" x14ac:dyDescent="0.25">
      <c r="H413" s="17"/>
    </row>
    <row r="414" spans="8:15" customFormat="1" x14ac:dyDescent="0.25">
      <c r="H414" s="17"/>
    </row>
    <row r="415" spans="8:15" customFormat="1" x14ac:dyDescent="0.25">
      <c r="H415" s="17"/>
    </row>
    <row r="416" spans="8:15" customFormat="1" x14ac:dyDescent="0.25">
      <c r="H416" s="17"/>
    </row>
    <row r="417" spans="8:8" customFormat="1" x14ac:dyDescent="0.25">
      <c r="H417" s="17"/>
    </row>
    <row r="418" spans="8:8" customFormat="1" x14ac:dyDescent="0.25">
      <c r="H418" s="17"/>
    </row>
    <row r="419" spans="8:8" customFormat="1" x14ac:dyDescent="0.25">
      <c r="H419" s="17"/>
    </row>
    <row r="420" spans="8:8" customFormat="1" x14ac:dyDescent="0.25">
      <c r="H420" s="17"/>
    </row>
    <row r="421" spans="8:8" customFormat="1" x14ac:dyDescent="0.25">
      <c r="H421" s="17"/>
    </row>
    <row r="422" spans="8:8" customFormat="1" x14ac:dyDescent="0.25">
      <c r="H422" s="17"/>
    </row>
    <row r="423" spans="8:8" customFormat="1" x14ac:dyDescent="0.25">
      <c r="H423" s="17"/>
    </row>
    <row r="424" spans="8:8" customFormat="1" x14ac:dyDescent="0.25">
      <c r="H424" s="17"/>
    </row>
    <row r="425" spans="8:8" customFormat="1" x14ac:dyDescent="0.25">
      <c r="H425" s="17"/>
    </row>
    <row r="426" spans="8:8" customFormat="1" x14ac:dyDescent="0.25">
      <c r="H426" s="17"/>
    </row>
    <row r="427" spans="8:8" customFormat="1" x14ac:dyDescent="0.25">
      <c r="H427" s="17"/>
    </row>
    <row r="428" spans="8:8" customFormat="1" x14ac:dyDescent="0.25">
      <c r="H428" s="17"/>
    </row>
    <row r="429" spans="8:8" customFormat="1" x14ac:dyDescent="0.25">
      <c r="H429" s="17"/>
    </row>
    <row r="430" spans="8:8" customFormat="1" x14ac:dyDescent="0.25">
      <c r="H430" s="17"/>
    </row>
    <row r="431" spans="8:8" customFormat="1" x14ac:dyDescent="0.25">
      <c r="H431" s="17"/>
    </row>
    <row r="432" spans="8:8" customFormat="1" x14ac:dyDescent="0.25">
      <c r="H432" s="17"/>
    </row>
    <row r="433" spans="8:8" customFormat="1" x14ac:dyDescent="0.25">
      <c r="H433" s="17"/>
    </row>
    <row r="434" spans="8:8" customFormat="1" x14ac:dyDescent="0.25">
      <c r="H434" s="17"/>
    </row>
    <row r="435" spans="8:8" customFormat="1" x14ac:dyDescent="0.25">
      <c r="H435" s="17"/>
    </row>
    <row r="436" spans="8:8" customFormat="1" x14ac:dyDescent="0.25">
      <c r="H436" s="17"/>
    </row>
    <row r="437" spans="8:8" customFormat="1" x14ac:dyDescent="0.25">
      <c r="H437" s="17"/>
    </row>
    <row r="438" spans="8:8" customFormat="1" x14ac:dyDescent="0.25">
      <c r="H438" s="17"/>
    </row>
    <row r="439" spans="8:8" customFormat="1" x14ac:dyDescent="0.25">
      <c r="H439" s="17"/>
    </row>
    <row r="440" spans="8:8" customFormat="1" x14ac:dyDescent="0.25">
      <c r="H440" s="17"/>
    </row>
    <row r="441" spans="8:8" customFormat="1" x14ac:dyDescent="0.25">
      <c r="H441" s="17"/>
    </row>
    <row r="442" spans="8:8" customFormat="1" x14ac:dyDescent="0.25">
      <c r="H442" s="17"/>
    </row>
    <row r="443" spans="8:8" customFormat="1" x14ac:dyDescent="0.25">
      <c r="H443" s="17"/>
    </row>
    <row r="444" spans="8:8" customFormat="1" x14ac:dyDescent="0.25">
      <c r="H444" s="17"/>
    </row>
    <row r="445" spans="8:8" customFormat="1" x14ac:dyDescent="0.25">
      <c r="H445" s="17"/>
    </row>
    <row r="446" spans="8:8" customFormat="1" x14ac:dyDescent="0.25">
      <c r="H446" s="17"/>
    </row>
    <row r="447" spans="8:8" customFormat="1" x14ac:dyDescent="0.25">
      <c r="H447" s="17"/>
    </row>
    <row r="448" spans="8:8" customFormat="1" x14ac:dyDescent="0.25">
      <c r="H448" s="17"/>
    </row>
    <row r="449" spans="8:8" customFormat="1" x14ac:dyDescent="0.25">
      <c r="H449" s="17"/>
    </row>
    <row r="450" spans="8:8" customFormat="1" x14ac:dyDescent="0.25">
      <c r="H450" s="17"/>
    </row>
    <row r="451" spans="8:8" customFormat="1" x14ac:dyDescent="0.25">
      <c r="H451" s="17"/>
    </row>
    <row r="452" spans="8:8" customFormat="1" x14ac:dyDescent="0.25">
      <c r="H452" s="17"/>
    </row>
    <row r="453" spans="8:8" customFormat="1" x14ac:dyDescent="0.25">
      <c r="H453" s="17"/>
    </row>
    <row r="454" spans="8:8" customFormat="1" x14ac:dyDescent="0.25">
      <c r="H454" s="17"/>
    </row>
    <row r="455" spans="8:8" customFormat="1" x14ac:dyDescent="0.25">
      <c r="H455" s="17"/>
    </row>
    <row r="456" spans="8:8" customFormat="1" x14ac:dyDescent="0.25">
      <c r="H456" s="17"/>
    </row>
    <row r="457" spans="8:8" customFormat="1" x14ac:dyDescent="0.25">
      <c r="H457" s="17"/>
    </row>
    <row r="458" spans="8:8" customFormat="1" x14ac:dyDescent="0.25">
      <c r="H458" s="17"/>
    </row>
    <row r="459" spans="8:8" customFormat="1" x14ac:dyDescent="0.25">
      <c r="H459" s="17"/>
    </row>
    <row r="460" spans="8:8" customFormat="1" x14ac:dyDescent="0.25">
      <c r="H460" s="17"/>
    </row>
    <row r="461" spans="8:8" customFormat="1" x14ac:dyDescent="0.25">
      <c r="H461" s="17"/>
    </row>
    <row r="462" spans="8:8" customFormat="1" x14ac:dyDescent="0.25">
      <c r="H462" s="17"/>
    </row>
    <row r="463" spans="8:8" customFormat="1" x14ac:dyDescent="0.25">
      <c r="H463" s="17"/>
    </row>
    <row r="464" spans="8:8" customFormat="1" x14ac:dyDescent="0.25">
      <c r="H464" s="17"/>
    </row>
    <row r="465" spans="8:8" customFormat="1" x14ac:dyDescent="0.25">
      <c r="H465" s="17"/>
    </row>
    <row r="466" spans="8:8" customFormat="1" x14ac:dyDescent="0.25">
      <c r="H466" s="17"/>
    </row>
    <row r="467" spans="8:8" customFormat="1" x14ac:dyDescent="0.25">
      <c r="H467" s="17"/>
    </row>
    <row r="468" spans="8:8" customFormat="1" x14ac:dyDescent="0.25">
      <c r="H468" s="17"/>
    </row>
    <row r="469" spans="8:8" customFormat="1" x14ac:dyDescent="0.25">
      <c r="H469" s="17"/>
    </row>
    <row r="470" spans="8:8" customFormat="1" x14ac:dyDescent="0.25">
      <c r="H470" s="17"/>
    </row>
    <row r="471" spans="8:8" customFormat="1" x14ac:dyDescent="0.25">
      <c r="H471" s="17"/>
    </row>
    <row r="472" spans="8:8" customFormat="1" x14ac:dyDescent="0.25">
      <c r="H472" s="17"/>
    </row>
    <row r="473" spans="8:8" customFormat="1" x14ac:dyDescent="0.25">
      <c r="H473" s="17"/>
    </row>
    <row r="474" spans="8:8" customFormat="1" x14ac:dyDescent="0.25">
      <c r="H474" s="17"/>
    </row>
    <row r="475" spans="8:8" customFormat="1" x14ac:dyDescent="0.25">
      <c r="H475" s="17"/>
    </row>
    <row r="476" spans="8:8" customFormat="1" x14ac:dyDescent="0.25">
      <c r="H476" s="17"/>
    </row>
    <row r="477" spans="8:8" customFormat="1" x14ac:dyDescent="0.25">
      <c r="H477" s="17"/>
    </row>
    <row r="478" spans="8:8" customFormat="1" x14ac:dyDescent="0.25">
      <c r="H478" s="17"/>
    </row>
    <row r="479" spans="8:8" customFormat="1" x14ac:dyDescent="0.25">
      <c r="H479" s="17"/>
    </row>
    <row r="480" spans="8:8" customFormat="1" x14ac:dyDescent="0.25">
      <c r="H480" s="17"/>
    </row>
    <row r="481" spans="8:8" customFormat="1" x14ac:dyDescent="0.25">
      <c r="H481" s="17"/>
    </row>
    <row r="482" spans="8:8" customFormat="1" x14ac:dyDescent="0.25">
      <c r="H482" s="17"/>
    </row>
    <row r="483" spans="8:8" customFormat="1" x14ac:dyDescent="0.25">
      <c r="H483" s="17"/>
    </row>
    <row r="484" spans="8:8" customFormat="1" x14ac:dyDescent="0.25">
      <c r="H484" s="17"/>
    </row>
    <row r="485" spans="8:8" customFormat="1" x14ac:dyDescent="0.25">
      <c r="H485" s="17"/>
    </row>
    <row r="486" spans="8:8" customFormat="1" x14ac:dyDescent="0.25">
      <c r="H486" s="17"/>
    </row>
    <row r="487" spans="8:8" customFormat="1" x14ac:dyDescent="0.25">
      <c r="H487" s="17"/>
    </row>
    <row r="488" spans="8:8" customFormat="1" x14ac:dyDescent="0.25">
      <c r="H488" s="17"/>
    </row>
    <row r="489" spans="8:8" customFormat="1" x14ac:dyDescent="0.25">
      <c r="H489" s="17"/>
    </row>
    <row r="490" spans="8:8" customFormat="1" x14ac:dyDescent="0.25">
      <c r="H490" s="17"/>
    </row>
    <row r="491" spans="8:8" customFormat="1" x14ac:dyDescent="0.25">
      <c r="H491" s="17"/>
    </row>
    <row r="492" spans="8:8" customFormat="1" x14ac:dyDescent="0.25">
      <c r="H492" s="17"/>
    </row>
    <row r="493" spans="8:8" customFormat="1" x14ac:dyDescent="0.25">
      <c r="H493" s="17"/>
    </row>
    <row r="494" spans="8:8" customFormat="1" x14ac:dyDescent="0.25">
      <c r="H494" s="17"/>
    </row>
    <row r="495" spans="8:8" customFormat="1" x14ac:dyDescent="0.25">
      <c r="H495" s="17"/>
    </row>
    <row r="496" spans="8:8" customFormat="1" x14ac:dyDescent="0.25">
      <c r="H496" s="17"/>
    </row>
    <row r="497" spans="8:8" customFormat="1" x14ac:dyDescent="0.25">
      <c r="H497" s="17"/>
    </row>
    <row r="498" spans="8:8" customFormat="1" x14ac:dyDescent="0.25">
      <c r="H498" s="17"/>
    </row>
    <row r="499" spans="8:8" customFormat="1" x14ac:dyDescent="0.25">
      <c r="H499" s="17"/>
    </row>
    <row r="500" spans="8:8" customFormat="1" x14ac:dyDescent="0.25">
      <c r="H500" s="17"/>
    </row>
    <row r="501" spans="8:8" customFormat="1" x14ac:dyDescent="0.25">
      <c r="H501" s="17"/>
    </row>
    <row r="502" spans="8:8" customFormat="1" x14ac:dyDescent="0.25">
      <c r="H502" s="17"/>
    </row>
    <row r="503" spans="8:8" customFormat="1" x14ac:dyDescent="0.25">
      <c r="H503" s="17"/>
    </row>
    <row r="504" spans="8:8" customFormat="1" x14ac:dyDescent="0.25">
      <c r="H504" s="17"/>
    </row>
    <row r="505" spans="8:8" customFormat="1" x14ac:dyDescent="0.25">
      <c r="H505" s="17"/>
    </row>
    <row r="506" spans="8:8" customFormat="1" x14ac:dyDescent="0.25">
      <c r="H506" s="17"/>
    </row>
    <row r="507" spans="8:8" customFormat="1" x14ac:dyDescent="0.25">
      <c r="H507" s="17"/>
    </row>
    <row r="508" spans="8:8" customFormat="1" x14ac:dyDescent="0.25">
      <c r="H508" s="17"/>
    </row>
    <row r="509" spans="8:8" customFormat="1" x14ac:dyDescent="0.25">
      <c r="H509" s="17"/>
    </row>
    <row r="510" spans="8:8" customFormat="1" x14ac:dyDescent="0.25">
      <c r="H510" s="17"/>
    </row>
    <row r="511" spans="8:8" customFormat="1" x14ac:dyDescent="0.25">
      <c r="H511" s="17"/>
    </row>
    <row r="512" spans="8:8" customFormat="1" x14ac:dyDescent="0.25">
      <c r="H512" s="17"/>
    </row>
    <row r="513" spans="8:8" customFormat="1" x14ac:dyDescent="0.25">
      <c r="H513" s="17"/>
    </row>
    <row r="514" spans="8:8" customFormat="1" x14ac:dyDescent="0.25">
      <c r="H514" s="17"/>
    </row>
    <row r="515" spans="8:8" customFormat="1" x14ac:dyDescent="0.25">
      <c r="H515" s="17"/>
    </row>
    <row r="516" spans="8:8" customFormat="1" x14ac:dyDescent="0.25">
      <c r="H516" s="17"/>
    </row>
    <row r="517" spans="8:8" customFormat="1" x14ac:dyDescent="0.25">
      <c r="H517" s="17"/>
    </row>
    <row r="518" spans="8:8" customFormat="1" x14ac:dyDescent="0.25">
      <c r="H518" s="17"/>
    </row>
    <row r="519" spans="8:8" customFormat="1" x14ac:dyDescent="0.25">
      <c r="H519" s="17"/>
    </row>
    <row r="520" spans="8:8" customFormat="1" x14ac:dyDescent="0.25">
      <c r="H520" s="17"/>
    </row>
    <row r="521" spans="8:8" customFormat="1" x14ac:dyDescent="0.25">
      <c r="H521" s="17"/>
    </row>
    <row r="522" spans="8:8" customFormat="1" x14ac:dyDescent="0.25">
      <c r="H522" s="17"/>
    </row>
    <row r="523" spans="8:8" customFormat="1" x14ac:dyDescent="0.25">
      <c r="H523" s="17"/>
    </row>
    <row r="524" spans="8:8" customFormat="1" x14ac:dyDescent="0.25">
      <c r="H524" s="17"/>
    </row>
    <row r="525" spans="8:8" customFormat="1" x14ac:dyDescent="0.25">
      <c r="H525" s="17"/>
    </row>
    <row r="526" spans="8:8" customFormat="1" x14ac:dyDescent="0.25">
      <c r="H526" s="17"/>
    </row>
    <row r="527" spans="8:8" customFormat="1" x14ac:dyDescent="0.25">
      <c r="H527" s="17"/>
    </row>
    <row r="528" spans="8:8" customFormat="1" x14ac:dyDescent="0.25">
      <c r="H528" s="17"/>
    </row>
    <row r="529" spans="8:8" customFormat="1" x14ac:dyDescent="0.25">
      <c r="H529" s="17"/>
    </row>
    <row r="530" spans="8:8" customFormat="1" x14ac:dyDescent="0.25">
      <c r="H530" s="17"/>
    </row>
    <row r="531" spans="8:8" customFormat="1" x14ac:dyDescent="0.25">
      <c r="H531" s="17"/>
    </row>
    <row r="532" spans="8:8" customFormat="1" x14ac:dyDescent="0.25">
      <c r="H532" s="17"/>
    </row>
    <row r="533" spans="8:8" customFormat="1" x14ac:dyDescent="0.25">
      <c r="H533" s="17"/>
    </row>
    <row r="534" spans="8:8" customFormat="1" x14ac:dyDescent="0.25">
      <c r="H534" s="17"/>
    </row>
    <row r="535" spans="8:8" customFormat="1" x14ac:dyDescent="0.25">
      <c r="H535" s="17"/>
    </row>
    <row r="536" spans="8:8" customFormat="1" x14ac:dyDescent="0.25">
      <c r="H536" s="17"/>
    </row>
    <row r="537" spans="8:8" customFormat="1" x14ac:dyDescent="0.25">
      <c r="H537" s="17"/>
    </row>
    <row r="538" spans="8:8" customFormat="1" x14ac:dyDescent="0.25">
      <c r="H538" s="17"/>
    </row>
    <row r="539" spans="8:8" customFormat="1" x14ac:dyDescent="0.25">
      <c r="H539" s="17"/>
    </row>
    <row r="540" spans="8:8" customFormat="1" x14ac:dyDescent="0.25">
      <c r="H540" s="17"/>
    </row>
    <row r="541" spans="8:8" customFormat="1" x14ac:dyDescent="0.25">
      <c r="H541" s="17"/>
    </row>
    <row r="542" spans="8:8" customFormat="1" x14ac:dyDescent="0.25">
      <c r="H542" s="17"/>
    </row>
    <row r="543" spans="8:8" customFormat="1" x14ac:dyDescent="0.25">
      <c r="H543" s="17"/>
    </row>
    <row r="544" spans="8:8" customFormat="1" x14ac:dyDescent="0.25">
      <c r="H544" s="17"/>
    </row>
    <row r="545" spans="8:8" customFormat="1" x14ac:dyDescent="0.25">
      <c r="H545" s="17"/>
    </row>
    <row r="546" spans="8:8" customFormat="1" x14ac:dyDescent="0.25">
      <c r="H546" s="17"/>
    </row>
    <row r="547" spans="8:8" customFormat="1" x14ac:dyDescent="0.25">
      <c r="H547" s="17"/>
    </row>
    <row r="548" spans="8:8" customFormat="1" x14ac:dyDescent="0.25">
      <c r="H548" s="17"/>
    </row>
    <row r="549" spans="8:8" customFormat="1" x14ac:dyDescent="0.25">
      <c r="H549" s="17"/>
    </row>
    <row r="550" spans="8:8" customFormat="1" x14ac:dyDescent="0.25">
      <c r="H550" s="17"/>
    </row>
    <row r="551" spans="8:8" customFormat="1" x14ac:dyDescent="0.25">
      <c r="H551" s="17"/>
    </row>
    <row r="552" spans="8:8" customFormat="1" x14ac:dyDescent="0.25">
      <c r="H552" s="17"/>
    </row>
    <row r="553" spans="8:8" customFormat="1" x14ac:dyDescent="0.25">
      <c r="H553" s="17"/>
    </row>
    <row r="554" spans="8:8" customFormat="1" x14ac:dyDescent="0.25">
      <c r="H554" s="17"/>
    </row>
    <row r="555" spans="8:8" customFormat="1" x14ac:dyDescent="0.25">
      <c r="H555" s="17"/>
    </row>
    <row r="556" spans="8:8" customFormat="1" x14ac:dyDescent="0.25">
      <c r="H556" s="17"/>
    </row>
    <row r="557" spans="8:8" customFormat="1" x14ac:dyDescent="0.25">
      <c r="H557" s="17"/>
    </row>
    <row r="558" spans="8:8" customFormat="1" x14ac:dyDescent="0.25">
      <c r="H558" s="17"/>
    </row>
    <row r="559" spans="8:8" customFormat="1" x14ac:dyDescent="0.25">
      <c r="H559" s="17"/>
    </row>
    <row r="560" spans="8:8" customFormat="1" x14ac:dyDescent="0.25">
      <c r="H560" s="17"/>
    </row>
    <row r="561" spans="8:8" customFormat="1" x14ac:dyDescent="0.25">
      <c r="H561" s="17"/>
    </row>
    <row r="562" spans="8:8" customFormat="1" x14ac:dyDescent="0.25">
      <c r="H562" s="17"/>
    </row>
    <row r="563" spans="8:8" customFormat="1" x14ac:dyDescent="0.25">
      <c r="H563" s="17"/>
    </row>
    <row r="564" spans="8:8" customFormat="1" x14ac:dyDescent="0.25">
      <c r="H564" s="17"/>
    </row>
    <row r="565" spans="8:8" customFormat="1" x14ac:dyDescent="0.25">
      <c r="H565" s="17"/>
    </row>
    <row r="566" spans="8:8" customFormat="1" x14ac:dyDescent="0.25">
      <c r="H566" s="17"/>
    </row>
    <row r="567" spans="8:8" customFormat="1" x14ac:dyDescent="0.25">
      <c r="H567" s="17"/>
    </row>
    <row r="568" spans="8:8" customFormat="1" x14ac:dyDescent="0.25">
      <c r="H568" s="17"/>
    </row>
    <row r="569" spans="8:8" customFormat="1" x14ac:dyDescent="0.25">
      <c r="H569" s="17"/>
    </row>
    <row r="570" spans="8:8" customFormat="1" x14ac:dyDescent="0.25">
      <c r="H570" s="17"/>
    </row>
    <row r="571" spans="8:8" customFormat="1" x14ac:dyDescent="0.25">
      <c r="H571" s="17"/>
    </row>
    <row r="572" spans="8:8" customFormat="1" x14ac:dyDescent="0.25">
      <c r="H572" s="17"/>
    </row>
    <row r="573" spans="8:8" customFormat="1" x14ac:dyDescent="0.25">
      <c r="H573" s="17"/>
    </row>
    <row r="574" spans="8:8" customFormat="1" x14ac:dyDescent="0.25">
      <c r="H574" s="17"/>
    </row>
    <row r="575" spans="8:8" customFormat="1" x14ac:dyDescent="0.25">
      <c r="H575" s="17"/>
    </row>
    <row r="576" spans="8:8" customFormat="1" x14ac:dyDescent="0.25">
      <c r="H576" s="17"/>
    </row>
    <row r="577" spans="8:8" customFormat="1" x14ac:dyDescent="0.25">
      <c r="H577" s="17"/>
    </row>
    <row r="578" spans="8:8" customFormat="1" x14ac:dyDescent="0.25">
      <c r="H578" s="17"/>
    </row>
    <row r="579" spans="8:8" customFormat="1" x14ac:dyDescent="0.25">
      <c r="H579" s="17"/>
    </row>
    <row r="580" spans="8:8" customFormat="1" x14ac:dyDescent="0.25">
      <c r="H580" s="17"/>
    </row>
    <row r="581" spans="8:8" customFormat="1" x14ac:dyDescent="0.25">
      <c r="H581" s="17"/>
    </row>
    <row r="582" spans="8:8" customFormat="1" x14ac:dyDescent="0.25">
      <c r="H582" s="17"/>
    </row>
    <row r="583" spans="8:8" customFormat="1" x14ac:dyDescent="0.25">
      <c r="H583" s="17"/>
    </row>
    <row r="584" spans="8:8" customFormat="1" x14ac:dyDescent="0.25">
      <c r="H584" s="17"/>
    </row>
    <row r="585" spans="8:8" customFormat="1" x14ac:dyDescent="0.25">
      <c r="H585" s="17"/>
    </row>
    <row r="586" spans="8:8" customFormat="1" x14ac:dyDescent="0.25">
      <c r="H586" s="17"/>
    </row>
    <row r="587" spans="8:8" customFormat="1" x14ac:dyDescent="0.25">
      <c r="H587" s="17"/>
    </row>
    <row r="588" spans="8:8" customFormat="1" x14ac:dyDescent="0.25">
      <c r="H588" s="17"/>
    </row>
    <row r="589" spans="8:8" customFormat="1" x14ac:dyDescent="0.25">
      <c r="H589" s="17"/>
    </row>
    <row r="590" spans="8:8" customFormat="1" x14ac:dyDescent="0.25">
      <c r="H590" s="17"/>
    </row>
    <row r="591" spans="8:8" customFormat="1" x14ac:dyDescent="0.25">
      <c r="H591" s="17"/>
    </row>
    <row r="592" spans="8:8" customFormat="1" x14ac:dyDescent="0.25">
      <c r="H592" s="17"/>
    </row>
    <row r="593" spans="8:8" customFormat="1" x14ac:dyDescent="0.25">
      <c r="H593" s="17"/>
    </row>
    <row r="594" spans="8:8" customFormat="1" x14ac:dyDescent="0.25">
      <c r="H594" s="17"/>
    </row>
    <row r="595" spans="8:8" customFormat="1" x14ac:dyDescent="0.25">
      <c r="H595" s="17"/>
    </row>
    <row r="596" spans="8:8" customFormat="1" x14ac:dyDescent="0.25">
      <c r="H596" s="17"/>
    </row>
    <row r="597" spans="8:8" customFormat="1" x14ac:dyDescent="0.25">
      <c r="H597" s="17"/>
    </row>
    <row r="598" spans="8:8" customFormat="1" x14ac:dyDescent="0.25">
      <c r="H598" s="17"/>
    </row>
    <row r="599" spans="8:8" customFormat="1" x14ac:dyDescent="0.25">
      <c r="H599" s="17"/>
    </row>
    <row r="600" spans="8:8" customFormat="1" x14ac:dyDescent="0.25">
      <c r="H600" s="17"/>
    </row>
    <row r="601" spans="8:8" customFormat="1" x14ac:dyDescent="0.25">
      <c r="H601" s="17"/>
    </row>
    <row r="602" spans="8:8" customFormat="1" x14ac:dyDescent="0.25">
      <c r="H602" s="17"/>
    </row>
    <row r="603" spans="8:8" customFormat="1" x14ac:dyDescent="0.25">
      <c r="H603" s="17"/>
    </row>
    <row r="604" spans="8:8" customFormat="1" x14ac:dyDescent="0.25">
      <c r="H604" s="17"/>
    </row>
    <row r="605" spans="8:8" customFormat="1" x14ac:dyDescent="0.25">
      <c r="H605" s="17"/>
    </row>
    <row r="606" spans="8:8" customFormat="1" x14ac:dyDescent="0.25">
      <c r="H606" s="17"/>
    </row>
    <row r="607" spans="8:8" customFormat="1" x14ac:dyDescent="0.25">
      <c r="H607" s="17"/>
    </row>
    <row r="608" spans="8:8" customFormat="1" x14ac:dyDescent="0.25">
      <c r="H608" s="17"/>
    </row>
    <row r="609" spans="8:8" customFormat="1" x14ac:dyDescent="0.25">
      <c r="H609" s="17"/>
    </row>
    <row r="610" spans="8:8" customFormat="1" x14ac:dyDescent="0.25">
      <c r="H610" s="17"/>
    </row>
    <row r="611" spans="8:8" customFormat="1" x14ac:dyDescent="0.25">
      <c r="H611" s="17"/>
    </row>
    <row r="612" spans="8:8" customFormat="1" x14ac:dyDescent="0.25">
      <c r="H612" s="17"/>
    </row>
    <row r="613" spans="8:8" customFormat="1" x14ac:dyDescent="0.25">
      <c r="H613" s="17"/>
    </row>
    <row r="614" spans="8:8" customFormat="1" x14ac:dyDescent="0.25">
      <c r="H614" s="17"/>
    </row>
    <row r="615" spans="8:8" customFormat="1" x14ac:dyDescent="0.25">
      <c r="H615" s="17"/>
    </row>
    <row r="616" spans="8:8" customFormat="1" x14ac:dyDescent="0.25">
      <c r="H616" s="17"/>
    </row>
    <row r="617" spans="8:8" customFormat="1" x14ac:dyDescent="0.25">
      <c r="H617" s="17"/>
    </row>
    <row r="618" spans="8:8" customFormat="1" x14ac:dyDescent="0.25">
      <c r="H618" s="17"/>
    </row>
    <row r="619" spans="8:8" customFormat="1" x14ac:dyDescent="0.25">
      <c r="H619" s="17"/>
    </row>
    <row r="620" spans="8:8" customFormat="1" x14ac:dyDescent="0.25">
      <c r="H620" s="17"/>
    </row>
    <row r="621" spans="8:8" customFormat="1" x14ac:dyDescent="0.25">
      <c r="H621" s="17"/>
    </row>
    <row r="622" spans="8:8" customFormat="1" x14ac:dyDescent="0.25">
      <c r="H622" s="17"/>
    </row>
    <row r="623" spans="8:8" customFormat="1" x14ac:dyDescent="0.25">
      <c r="H623" s="17"/>
    </row>
    <row r="624" spans="8:8" customFormat="1" x14ac:dyDescent="0.25">
      <c r="H624" s="17"/>
    </row>
    <row r="625" spans="8:8" customFormat="1" x14ac:dyDescent="0.25">
      <c r="H625" s="17"/>
    </row>
    <row r="626" spans="8:8" customFormat="1" x14ac:dyDescent="0.25">
      <c r="H626" s="17"/>
    </row>
    <row r="627" spans="8:8" customFormat="1" x14ac:dyDescent="0.25">
      <c r="H627" s="17"/>
    </row>
    <row r="628" spans="8:8" customFormat="1" x14ac:dyDescent="0.25">
      <c r="H628" s="17"/>
    </row>
    <row r="629" spans="8:8" customFormat="1" x14ac:dyDescent="0.25">
      <c r="H629" s="17"/>
    </row>
    <row r="630" spans="8:8" customFormat="1" x14ac:dyDescent="0.25">
      <c r="H630" s="17"/>
    </row>
    <row r="631" spans="8:8" customFormat="1" x14ac:dyDescent="0.25">
      <c r="H631" s="17"/>
    </row>
    <row r="632" spans="8:8" customFormat="1" x14ac:dyDescent="0.25">
      <c r="H632" s="17"/>
    </row>
    <row r="633" spans="8:8" customFormat="1" x14ac:dyDescent="0.25">
      <c r="H633" s="17"/>
    </row>
    <row r="634" spans="8:8" customFormat="1" x14ac:dyDescent="0.25">
      <c r="H634" s="17"/>
    </row>
    <row r="635" spans="8:8" customFormat="1" x14ac:dyDescent="0.25">
      <c r="H635" s="17"/>
    </row>
    <row r="636" spans="8:8" customFormat="1" x14ac:dyDescent="0.25">
      <c r="H636" s="17"/>
    </row>
    <row r="637" spans="8:8" customFormat="1" x14ac:dyDescent="0.25">
      <c r="H637" s="17"/>
    </row>
    <row r="638" spans="8:8" customFormat="1" x14ac:dyDescent="0.25">
      <c r="H638" s="17"/>
    </row>
    <row r="639" spans="8:8" customFormat="1" x14ac:dyDescent="0.25">
      <c r="H639" s="17"/>
    </row>
    <row r="640" spans="8:8" customFormat="1" x14ac:dyDescent="0.25">
      <c r="H640" s="17"/>
    </row>
    <row r="641" spans="8:8" customFormat="1" x14ac:dyDescent="0.25">
      <c r="H641" s="17"/>
    </row>
    <row r="642" spans="8:8" customFormat="1" x14ac:dyDescent="0.25">
      <c r="H642" s="17"/>
    </row>
    <row r="643" spans="8:8" customFormat="1" x14ac:dyDescent="0.25">
      <c r="H643" s="17"/>
    </row>
    <row r="644" spans="8:8" customFormat="1" x14ac:dyDescent="0.25">
      <c r="H644" s="17"/>
    </row>
    <row r="645" spans="8:8" customFormat="1" x14ac:dyDescent="0.25">
      <c r="H645" s="17"/>
    </row>
    <row r="646" spans="8:8" customFormat="1" x14ac:dyDescent="0.25">
      <c r="H646" s="17"/>
    </row>
    <row r="647" spans="8:8" customFormat="1" x14ac:dyDescent="0.25">
      <c r="H647" s="17"/>
    </row>
    <row r="648" spans="8:8" customFormat="1" x14ac:dyDescent="0.25">
      <c r="H648" s="17"/>
    </row>
    <row r="649" spans="8:8" customFormat="1" x14ac:dyDescent="0.25">
      <c r="H649" s="17"/>
    </row>
    <row r="650" spans="8:8" customFormat="1" x14ac:dyDescent="0.25">
      <c r="H650" s="17"/>
    </row>
    <row r="651" spans="8:8" customFormat="1" x14ac:dyDescent="0.25">
      <c r="H651" s="17"/>
    </row>
    <row r="652" spans="8:8" customFormat="1" x14ac:dyDescent="0.25">
      <c r="H652" s="17"/>
    </row>
    <row r="653" spans="8:8" customFormat="1" x14ac:dyDescent="0.25">
      <c r="H653" s="17"/>
    </row>
    <row r="654" spans="8:8" customFormat="1" x14ac:dyDescent="0.25">
      <c r="H654" s="17"/>
    </row>
    <row r="655" spans="8:8" customFormat="1" x14ac:dyDescent="0.25">
      <c r="H655" s="17"/>
    </row>
    <row r="656" spans="8:8" customFormat="1" x14ac:dyDescent="0.25">
      <c r="H656" s="17"/>
    </row>
    <row r="657" spans="8:8" customFormat="1" x14ac:dyDescent="0.25">
      <c r="H657" s="17"/>
    </row>
    <row r="658" spans="8:8" customFormat="1" x14ac:dyDescent="0.25">
      <c r="H658" s="17"/>
    </row>
    <row r="659" spans="8:8" customFormat="1" x14ac:dyDescent="0.25">
      <c r="H659" s="17"/>
    </row>
    <row r="660" spans="8:8" customFormat="1" x14ac:dyDescent="0.25">
      <c r="H660" s="17"/>
    </row>
    <row r="661" spans="8:8" customFormat="1" x14ac:dyDescent="0.25">
      <c r="H661" s="17"/>
    </row>
    <row r="662" spans="8:8" customFormat="1" x14ac:dyDescent="0.25">
      <c r="H662" s="17"/>
    </row>
    <row r="663" spans="8:8" customFormat="1" x14ac:dyDescent="0.25">
      <c r="H663" s="17"/>
    </row>
    <row r="664" spans="8:8" customFormat="1" x14ac:dyDescent="0.25">
      <c r="H664" s="17"/>
    </row>
    <row r="665" spans="8:8" customFormat="1" x14ac:dyDescent="0.25">
      <c r="H665" s="17"/>
    </row>
    <row r="666" spans="8:8" customFormat="1" x14ac:dyDescent="0.25">
      <c r="H666" s="17"/>
    </row>
    <row r="667" spans="8:8" customFormat="1" x14ac:dyDescent="0.25">
      <c r="H667" s="17"/>
    </row>
    <row r="668" spans="8:8" customFormat="1" x14ac:dyDescent="0.25">
      <c r="H668" s="17"/>
    </row>
    <row r="669" spans="8:8" customFormat="1" x14ac:dyDescent="0.25">
      <c r="H669" s="17"/>
    </row>
    <row r="670" spans="8:8" customFormat="1" x14ac:dyDescent="0.25">
      <c r="H670" s="17"/>
    </row>
    <row r="671" spans="8:8" customFormat="1" x14ac:dyDescent="0.25">
      <c r="H671" s="17"/>
    </row>
    <row r="672" spans="8:8" customFormat="1" x14ac:dyDescent="0.25">
      <c r="H672" s="17"/>
    </row>
    <row r="673" spans="8:8" customFormat="1" x14ac:dyDescent="0.25">
      <c r="H673" s="17"/>
    </row>
    <row r="674" spans="8:8" customFormat="1" x14ac:dyDescent="0.25">
      <c r="H674" s="17"/>
    </row>
    <row r="675" spans="8:8" customFormat="1" x14ac:dyDescent="0.25">
      <c r="H675" s="17"/>
    </row>
    <row r="676" spans="8:8" customFormat="1" x14ac:dyDescent="0.25">
      <c r="H676" s="17"/>
    </row>
    <row r="677" spans="8:8" customFormat="1" x14ac:dyDescent="0.25">
      <c r="H677" s="17"/>
    </row>
    <row r="678" spans="8:8" customFormat="1" x14ac:dyDescent="0.25">
      <c r="H678" s="17"/>
    </row>
    <row r="679" spans="8:8" customFormat="1" x14ac:dyDescent="0.25">
      <c r="H679" s="17"/>
    </row>
    <row r="680" spans="8:8" customFormat="1" x14ac:dyDescent="0.25">
      <c r="H680" s="17"/>
    </row>
    <row r="681" spans="8:8" customFormat="1" x14ac:dyDescent="0.25">
      <c r="H681" s="17"/>
    </row>
    <row r="682" spans="8:8" customFormat="1" x14ac:dyDescent="0.25">
      <c r="H682" s="17"/>
    </row>
    <row r="683" spans="8:8" customFormat="1" x14ac:dyDescent="0.25">
      <c r="H683" s="17"/>
    </row>
    <row r="684" spans="8:8" customFormat="1" x14ac:dyDescent="0.25">
      <c r="H684" s="17"/>
    </row>
    <row r="685" spans="8:8" customFormat="1" x14ac:dyDescent="0.25">
      <c r="H685" s="17"/>
    </row>
    <row r="686" spans="8:8" customFormat="1" x14ac:dyDescent="0.25">
      <c r="H686" s="17"/>
    </row>
    <row r="687" spans="8:8" customFormat="1" x14ac:dyDescent="0.25">
      <c r="H687" s="17"/>
    </row>
    <row r="688" spans="8:8" customFormat="1" x14ac:dyDescent="0.25">
      <c r="H688" s="17"/>
    </row>
    <row r="689" spans="8:8" customFormat="1" x14ac:dyDescent="0.25">
      <c r="H689" s="17"/>
    </row>
    <row r="690" spans="8:8" customFormat="1" x14ac:dyDescent="0.25">
      <c r="H690" s="17"/>
    </row>
    <row r="691" spans="8:8" customFormat="1" x14ac:dyDescent="0.25">
      <c r="H691" s="17"/>
    </row>
    <row r="692" spans="8:8" customFormat="1" x14ac:dyDescent="0.25">
      <c r="H692" s="17"/>
    </row>
    <row r="693" spans="8:8" customFormat="1" x14ac:dyDescent="0.25">
      <c r="H693" s="17"/>
    </row>
    <row r="694" spans="8:8" customFormat="1" x14ac:dyDescent="0.25">
      <c r="H694" s="17"/>
    </row>
    <row r="695" spans="8:8" customFormat="1" x14ac:dyDescent="0.25">
      <c r="H695" s="17"/>
    </row>
    <row r="696" spans="8:8" customFormat="1" x14ac:dyDescent="0.25">
      <c r="H696" s="17"/>
    </row>
    <row r="697" spans="8:8" customFormat="1" x14ac:dyDescent="0.25">
      <c r="H697" s="17"/>
    </row>
    <row r="698" spans="8:8" customFormat="1" x14ac:dyDescent="0.25">
      <c r="H698" s="17"/>
    </row>
    <row r="699" spans="8:8" customFormat="1" x14ac:dyDescent="0.25">
      <c r="H699" s="17"/>
    </row>
    <row r="700" spans="8:8" customFormat="1" x14ac:dyDescent="0.25">
      <c r="H700" s="17"/>
    </row>
    <row r="701" spans="8:8" customFormat="1" x14ac:dyDescent="0.25">
      <c r="H701" s="17"/>
    </row>
    <row r="702" spans="8:8" customFormat="1" x14ac:dyDescent="0.25">
      <c r="H702" s="17"/>
    </row>
    <row r="703" spans="8:8" customFormat="1" x14ac:dyDescent="0.25">
      <c r="H703" s="17"/>
    </row>
    <row r="704" spans="8:8" customFormat="1" x14ac:dyDescent="0.25">
      <c r="H704" s="17"/>
    </row>
    <row r="705" spans="8:8" customFormat="1" x14ac:dyDescent="0.25">
      <c r="H705" s="17"/>
    </row>
    <row r="706" spans="8:8" customFormat="1" x14ac:dyDescent="0.25">
      <c r="H706" s="17"/>
    </row>
    <row r="707" spans="8:8" customFormat="1" x14ac:dyDescent="0.25">
      <c r="H707" s="17"/>
    </row>
    <row r="708" spans="8:8" customFormat="1" x14ac:dyDescent="0.25">
      <c r="H708" s="17"/>
    </row>
    <row r="709" spans="8:8" customFormat="1" x14ac:dyDescent="0.25">
      <c r="H709" s="17"/>
    </row>
    <row r="710" spans="8:8" customFormat="1" x14ac:dyDescent="0.25">
      <c r="H710" s="17"/>
    </row>
    <row r="711" spans="8:8" customFormat="1" x14ac:dyDescent="0.25">
      <c r="H711" s="17"/>
    </row>
    <row r="712" spans="8:8" customFormat="1" x14ac:dyDescent="0.25">
      <c r="H712" s="17"/>
    </row>
    <row r="713" spans="8:8" customFormat="1" x14ac:dyDescent="0.25">
      <c r="H713" s="17"/>
    </row>
    <row r="714" spans="8:8" customFormat="1" x14ac:dyDescent="0.25">
      <c r="H714" s="17"/>
    </row>
    <row r="715" spans="8:8" customFormat="1" x14ac:dyDescent="0.25">
      <c r="H715" s="17"/>
    </row>
    <row r="716" spans="8:8" customFormat="1" x14ac:dyDescent="0.25">
      <c r="H716" s="17"/>
    </row>
    <row r="717" spans="8:8" customFormat="1" x14ac:dyDescent="0.25">
      <c r="H717" s="17"/>
    </row>
    <row r="718" spans="8:8" customFormat="1" x14ac:dyDescent="0.25">
      <c r="H718" s="17"/>
    </row>
    <row r="719" spans="8:8" customFormat="1" x14ac:dyDescent="0.25">
      <c r="H719" s="17"/>
    </row>
    <row r="720" spans="8:8" customFormat="1" x14ac:dyDescent="0.25">
      <c r="H720" s="17"/>
    </row>
    <row r="721" spans="8:8" customFormat="1" x14ac:dyDescent="0.25">
      <c r="H721" s="17"/>
    </row>
    <row r="722" spans="8:8" customFormat="1" x14ac:dyDescent="0.25">
      <c r="H722" s="17"/>
    </row>
    <row r="723" spans="8:8" customFormat="1" x14ac:dyDescent="0.25">
      <c r="H723" s="17"/>
    </row>
    <row r="724" spans="8:8" customFormat="1" x14ac:dyDescent="0.25">
      <c r="H724" s="17"/>
    </row>
    <row r="725" spans="8:8" customFormat="1" x14ac:dyDescent="0.25">
      <c r="H725" s="17"/>
    </row>
    <row r="726" spans="8:8" customFormat="1" x14ac:dyDescent="0.25">
      <c r="H726" s="17"/>
    </row>
    <row r="727" spans="8:8" customFormat="1" x14ac:dyDescent="0.25">
      <c r="H727" s="17"/>
    </row>
    <row r="728" spans="8:8" customFormat="1" x14ac:dyDescent="0.25">
      <c r="H728" s="17"/>
    </row>
    <row r="729" spans="8:8" customFormat="1" x14ac:dyDescent="0.25">
      <c r="H729" s="17"/>
    </row>
    <row r="730" spans="8:8" customFormat="1" x14ac:dyDescent="0.25">
      <c r="H730" s="17"/>
    </row>
    <row r="731" spans="8:8" customFormat="1" x14ac:dyDescent="0.25">
      <c r="H731" s="17"/>
    </row>
    <row r="732" spans="8:8" customFormat="1" x14ac:dyDescent="0.25">
      <c r="H732" s="17"/>
    </row>
    <row r="733" spans="8:8" customFormat="1" x14ac:dyDescent="0.25">
      <c r="H733" s="17"/>
    </row>
    <row r="734" spans="8:8" customFormat="1" x14ac:dyDescent="0.25">
      <c r="H734" s="17"/>
    </row>
    <row r="735" spans="8:8" customFormat="1" x14ac:dyDescent="0.25">
      <c r="H735" s="17"/>
    </row>
    <row r="736" spans="8:8" customFormat="1" x14ac:dyDescent="0.25">
      <c r="H736" s="17"/>
    </row>
    <row r="737" spans="8:8" customFormat="1" x14ac:dyDescent="0.25">
      <c r="H737" s="17"/>
    </row>
    <row r="738" spans="8:8" customFormat="1" x14ac:dyDescent="0.25">
      <c r="H738" s="17"/>
    </row>
    <row r="739" spans="8:8" customFormat="1" x14ac:dyDescent="0.25">
      <c r="H739" s="17"/>
    </row>
    <row r="740" spans="8:8" customFormat="1" x14ac:dyDescent="0.25">
      <c r="H740" s="17"/>
    </row>
    <row r="741" spans="8:8" customFormat="1" x14ac:dyDescent="0.25">
      <c r="H741" s="17"/>
    </row>
    <row r="742" spans="8:8" customFormat="1" x14ac:dyDescent="0.25">
      <c r="H742" s="17"/>
    </row>
    <row r="743" spans="8:8" customFormat="1" x14ac:dyDescent="0.25">
      <c r="H743" s="17"/>
    </row>
    <row r="744" spans="8:8" customFormat="1" x14ac:dyDescent="0.25">
      <c r="H744" s="17"/>
    </row>
    <row r="745" spans="8:8" customFormat="1" x14ac:dyDescent="0.25">
      <c r="H745" s="17"/>
    </row>
    <row r="746" spans="8:8" customFormat="1" x14ac:dyDescent="0.25">
      <c r="H746" s="17"/>
    </row>
    <row r="747" spans="8:8" customFormat="1" x14ac:dyDescent="0.25">
      <c r="H747" s="17"/>
    </row>
    <row r="748" spans="8:8" customFormat="1" x14ac:dyDescent="0.25">
      <c r="H748" s="17"/>
    </row>
    <row r="749" spans="8:8" customFormat="1" x14ac:dyDescent="0.25">
      <c r="H749" s="17"/>
    </row>
    <row r="750" spans="8:8" customFormat="1" x14ac:dyDescent="0.25">
      <c r="H750" s="17"/>
    </row>
    <row r="751" spans="8:8" customFormat="1" x14ac:dyDescent="0.25">
      <c r="H751" s="17"/>
    </row>
    <row r="752" spans="8:8" customFormat="1" x14ac:dyDescent="0.25">
      <c r="H752" s="17"/>
    </row>
    <row r="753" spans="8:8" customFormat="1" x14ac:dyDescent="0.25">
      <c r="H753" s="17"/>
    </row>
    <row r="754" spans="8:8" customFormat="1" x14ac:dyDescent="0.25">
      <c r="H754" s="17"/>
    </row>
    <row r="755" spans="8:8" customFormat="1" x14ac:dyDescent="0.25">
      <c r="H755" s="17"/>
    </row>
    <row r="756" spans="8:8" customFormat="1" x14ac:dyDescent="0.25">
      <c r="H756" s="17"/>
    </row>
    <row r="757" spans="8:8" customFormat="1" x14ac:dyDescent="0.25">
      <c r="H757" s="17"/>
    </row>
    <row r="758" spans="8:8" customFormat="1" x14ac:dyDescent="0.25">
      <c r="H758" s="17"/>
    </row>
    <row r="759" spans="8:8" customFormat="1" x14ac:dyDescent="0.25">
      <c r="H759" s="17"/>
    </row>
    <row r="760" spans="8:8" customFormat="1" x14ac:dyDescent="0.25">
      <c r="H760" s="17"/>
    </row>
    <row r="761" spans="8:8" customFormat="1" x14ac:dyDescent="0.25">
      <c r="H761" s="17"/>
    </row>
    <row r="762" spans="8:8" customFormat="1" x14ac:dyDescent="0.25">
      <c r="H762" s="17"/>
    </row>
    <row r="763" spans="8:8" customFormat="1" x14ac:dyDescent="0.25">
      <c r="H763" s="17"/>
    </row>
    <row r="764" spans="8:8" customFormat="1" x14ac:dyDescent="0.25">
      <c r="H764" s="17"/>
    </row>
    <row r="765" spans="8:8" customFormat="1" x14ac:dyDescent="0.25">
      <c r="H765" s="17"/>
    </row>
    <row r="766" spans="8:8" customFormat="1" x14ac:dyDescent="0.25">
      <c r="H766" s="17"/>
    </row>
    <row r="767" spans="8:8" customFormat="1" x14ac:dyDescent="0.25">
      <c r="H767" s="17"/>
    </row>
    <row r="768" spans="8:8" customFormat="1" x14ac:dyDescent="0.25">
      <c r="H768" s="17"/>
    </row>
    <row r="769" spans="8:8" customFormat="1" x14ac:dyDescent="0.25">
      <c r="H769" s="17"/>
    </row>
    <row r="770" spans="8:8" customFormat="1" x14ac:dyDescent="0.25">
      <c r="H770" s="17"/>
    </row>
    <row r="771" spans="8:8" customFormat="1" x14ac:dyDescent="0.25">
      <c r="H771" s="17"/>
    </row>
    <row r="772" spans="8:8" customFormat="1" x14ac:dyDescent="0.25">
      <c r="H772" s="17"/>
    </row>
    <row r="773" spans="8:8" customFormat="1" x14ac:dyDescent="0.25">
      <c r="H773" s="17"/>
    </row>
    <row r="774" spans="8:8" customFormat="1" x14ac:dyDescent="0.25">
      <c r="H774" s="17"/>
    </row>
    <row r="775" spans="8:8" customFormat="1" x14ac:dyDescent="0.25">
      <c r="H775" s="17"/>
    </row>
    <row r="776" spans="8:8" customFormat="1" x14ac:dyDescent="0.25">
      <c r="H776" s="17"/>
    </row>
    <row r="777" spans="8:8" customFormat="1" x14ac:dyDescent="0.25">
      <c r="H777" s="17"/>
    </row>
    <row r="778" spans="8:8" customFormat="1" x14ac:dyDescent="0.25">
      <c r="H778" s="17"/>
    </row>
    <row r="779" spans="8:8" customFormat="1" x14ac:dyDescent="0.25">
      <c r="H779" s="17"/>
    </row>
    <row r="780" spans="8:8" customFormat="1" x14ac:dyDescent="0.25">
      <c r="H780" s="17"/>
    </row>
    <row r="781" spans="8:8" customFormat="1" x14ac:dyDescent="0.25">
      <c r="H781" s="17"/>
    </row>
    <row r="782" spans="8:8" customFormat="1" x14ac:dyDescent="0.25">
      <c r="H782" s="17"/>
    </row>
    <row r="783" spans="8:8" customFormat="1" x14ac:dyDescent="0.25">
      <c r="H783" s="17"/>
    </row>
    <row r="784" spans="8:8" customFormat="1" x14ac:dyDescent="0.25">
      <c r="H784" s="17"/>
    </row>
    <row r="785" spans="8:8" customFormat="1" x14ac:dyDescent="0.25">
      <c r="H785" s="17"/>
    </row>
    <row r="786" spans="8:8" customFormat="1" x14ac:dyDescent="0.25">
      <c r="H786" s="17"/>
    </row>
    <row r="787" spans="8:8" customFormat="1" x14ac:dyDescent="0.25">
      <c r="H787" s="17"/>
    </row>
    <row r="788" spans="8:8" customFormat="1" x14ac:dyDescent="0.25">
      <c r="H788" s="17"/>
    </row>
    <row r="789" spans="8:8" customFormat="1" x14ac:dyDescent="0.25">
      <c r="H789" s="17"/>
    </row>
    <row r="790" spans="8:8" customFormat="1" x14ac:dyDescent="0.25">
      <c r="H790" s="17"/>
    </row>
    <row r="791" spans="8:8" customFormat="1" x14ac:dyDescent="0.25">
      <c r="H791" s="17"/>
    </row>
    <row r="792" spans="8:8" customFormat="1" x14ac:dyDescent="0.25">
      <c r="H792" s="17"/>
    </row>
    <row r="793" spans="8:8" customFormat="1" x14ac:dyDescent="0.25">
      <c r="H793" s="17"/>
    </row>
    <row r="794" spans="8:8" customFormat="1" x14ac:dyDescent="0.25">
      <c r="H794" s="17"/>
    </row>
    <row r="795" spans="8:8" customFormat="1" x14ac:dyDescent="0.25">
      <c r="H795" s="17"/>
    </row>
    <row r="796" spans="8:8" customFormat="1" x14ac:dyDescent="0.25">
      <c r="H796" s="17"/>
    </row>
    <row r="797" spans="8:8" customFormat="1" x14ac:dyDescent="0.25">
      <c r="H797" s="17"/>
    </row>
    <row r="798" spans="8:8" customFormat="1" x14ac:dyDescent="0.25">
      <c r="H798" s="17"/>
    </row>
    <row r="799" spans="8:8" customFormat="1" x14ac:dyDescent="0.25">
      <c r="H799" s="17"/>
    </row>
    <row r="800" spans="8:8" customFormat="1" x14ac:dyDescent="0.25">
      <c r="H800" s="17"/>
    </row>
    <row r="801" spans="8:8" customFormat="1" x14ac:dyDescent="0.25">
      <c r="H801" s="17"/>
    </row>
    <row r="802" spans="8:8" customFormat="1" x14ac:dyDescent="0.25">
      <c r="H802" s="17"/>
    </row>
    <row r="803" spans="8:8" customFormat="1" x14ac:dyDescent="0.25">
      <c r="H803" s="17"/>
    </row>
    <row r="804" spans="8:8" customFormat="1" x14ac:dyDescent="0.25">
      <c r="H804" s="17"/>
    </row>
    <row r="805" spans="8:8" customFormat="1" x14ac:dyDescent="0.25">
      <c r="H805" s="17"/>
    </row>
    <row r="806" spans="8:8" customFormat="1" x14ac:dyDescent="0.25">
      <c r="H806" s="17"/>
    </row>
    <row r="807" spans="8:8" customFormat="1" x14ac:dyDescent="0.25">
      <c r="H807" s="17"/>
    </row>
    <row r="808" spans="8:8" customFormat="1" x14ac:dyDescent="0.25">
      <c r="H808" s="17"/>
    </row>
    <row r="809" spans="8:8" customFormat="1" x14ac:dyDescent="0.25">
      <c r="H809" s="17"/>
    </row>
    <row r="810" spans="8:8" customFormat="1" x14ac:dyDescent="0.25">
      <c r="H810" s="17"/>
    </row>
    <row r="811" spans="8:8" customFormat="1" x14ac:dyDescent="0.25">
      <c r="H811" s="17"/>
    </row>
    <row r="812" spans="8:8" customFormat="1" x14ac:dyDescent="0.25">
      <c r="H812" s="17"/>
    </row>
    <row r="813" spans="8:8" customFormat="1" x14ac:dyDescent="0.25">
      <c r="H813" s="17"/>
    </row>
    <row r="814" spans="8:8" customFormat="1" x14ac:dyDescent="0.25">
      <c r="H814" s="17"/>
    </row>
    <row r="815" spans="8:8" customFormat="1" x14ac:dyDescent="0.25">
      <c r="H815" s="17"/>
    </row>
    <row r="816" spans="8:8" customFormat="1" x14ac:dyDescent="0.25">
      <c r="H816" s="17"/>
    </row>
    <row r="817" spans="8:8" customFormat="1" x14ac:dyDescent="0.25">
      <c r="H817" s="17"/>
    </row>
    <row r="818" spans="8:8" customFormat="1" x14ac:dyDescent="0.25">
      <c r="H818" s="17"/>
    </row>
    <row r="819" spans="8:8" customFormat="1" x14ac:dyDescent="0.25">
      <c r="H819" s="17"/>
    </row>
    <row r="820" spans="8:8" customFormat="1" x14ac:dyDescent="0.25">
      <c r="H820" s="17"/>
    </row>
    <row r="821" spans="8:8" customFormat="1" x14ac:dyDescent="0.25">
      <c r="H821" s="17"/>
    </row>
    <row r="822" spans="8:8" customFormat="1" x14ac:dyDescent="0.25">
      <c r="H822" s="17"/>
    </row>
    <row r="823" spans="8:8" customFormat="1" x14ac:dyDescent="0.25">
      <c r="H823" s="17"/>
    </row>
    <row r="824" spans="8:8" customFormat="1" x14ac:dyDescent="0.25">
      <c r="H824" s="17"/>
    </row>
    <row r="825" spans="8:8" customFormat="1" x14ac:dyDescent="0.25">
      <c r="H825" s="17"/>
    </row>
    <row r="826" spans="8:8" customFormat="1" x14ac:dyDescent="0.25">
      <c r="H826" s="17"/>
    </row>
    <row r="827" spans="8:8" customFormat="1" x14ac:dyDescent="0.25">
      <c r="H827" s="17"/>
    </row>
    <row r="828" spans="8:8" customFormat="1" x14ac:dyDescent="0.25">
      <c r="H828" s="17"/>
    </row>
    <row r="829" spans="8:8" customFormat="1" x14ac:dyDescent="0.25">
      <c r="H829" s="17"/>
    </row>
    <row r="830" spans="8:8" customFormat="1" x14ac:dyDescent="0.25">
      <c r="H830" s="17"/>
    </row>
    <row r="831" spans="8:8" customFormat="1" x14ac:dyDescent="0.25">
      <c r="H831" s="17"/>
    </row>
    <row r="832" spans="8:8" customFormat="1" x14ac:dyDescent="0.25">
      <c r="H832" s="17"/>
    </row>
    <row r="833" spans="8:8" customFormat="1" x14ac:dyDescent="0.25">
      <c r="H833" s="17"/>
    </row>
    <row r="834" spans="8:8" customFormat="1" x14ac:dyDescent="0.25">
      <c r="H834" s="17"/>
    </row>
    <row r="835" spans="8:8" customFormat="1" x14ac:dyDescent="0.25">
      <c r="H835" s="17"/>
    </row>
    <row r="836" spans="8:8" customFormat="1" x14ac:dyDescent="0.25">
      <c r="H836" s="17"/>
    </row>
    <row r="837" spans="8:8" customFormat="1" x14ac:dyDescent="0.25">
      <c r="H837" s="17"/>
    </row>
    <row r="838" spans="8:8" customFormat="1" x14ac:dyDescent="0.25">
      <c r="H838" s="17"/>
    </row>
    <row r="839" spans="8:8" customFormat="1" x14ac:dyDescent="0.25">
      <c r="H839" s="17"/>
    </row>
    <row r="840" spans="8:8" customFormat="1" x14ac:dyDescent="0.25">
      <c r="H840" s="17"/>
    </row>
    <row r="841" spans="8:8" customFormat="1" x14ac:dyDescent="0.25">
      <c r="H841" s="17"/>
    </row>
    <row r="842" spans="8:8" customFormat="1" x14ac:dyDescent="0.25">
      <c r="H842" s="17"/>
    </row>
    <row r="843" spans="8:8" customFormat="1" x14ac:dyDescent="0.25">
      <c r="H843" s="17"/>
    </row>
    <row r="844" spans="8:8" customFormat="1" x14ac:dyDescent="0.25">
      <c r="H844" s="17"/>
    </row>
    <row r="845" spans="8:8" customFormat="1" x14ac:dyDescent="0.25">
      <c r="H845" s="17"/>
    </row>
    <row r="846" spans="8:8" customFormat="1" x14ac:dyDescent="0.25">
      <c r="H846" s="17"/>
    </row>
    <row r="847" spans="8:8" customFormat="1" x14ac:dyDescent="0.25">
      <c r="H847" s="17"/>
    </row>
    <row r="848" spans="8:8" customFormat="1" x14ac:dyDescent="0.25">
      <c r="H848" s="17"/>
    </row>
    <row r="849" spans="8:8" customFormat="1" x14ac:dyDescent="0.25">
      <c r="H849" s="17"/>
    </row>
    <row r="850" spans="8:8" customFormat="1" x14ac:dyDescent="0.25">
      <c r="H850" s="17"/>
    </row>
    <row r="851" spans="8:8" customFormat="1" x14ac:dyDescent="0.25">
      <c r="H851" s="17"/>
    </row>
    <row r="852" spans="8:8" customFormat="1" x14ac:dyDescent="0.25">
      <c r="H852" s="17"/>
    </row>
    <row r="853" spans="8:8" customFormat="1" x14ac:dyDescent="0.25">
      <c r="H853" s="17"/>
    </row>
    <row r="854" spans="8:8" customFormat="1" x14ac:dyDescent="0.25">
      <c r="H854" s="17"/>
    </row>
    <row r="855" spans="8:8" customFormat="1" x14ac:dyDescent="0.25">
      <c r="H855" s="17"/>
    </row>
    <row r="856" spans="8:8" customFormat="1" x14ac:dyDescent="0.25">
      <c r="H856" s="17"/>
    </row>
    <row r="857" spans="8:8" customFormat="1" x14ac:dyDescent="0.25">
      <c r="H857" s="17"/>
    </row>
    <row r="858" spans="8:8" customFormat="1" x14ac:dyDescent="0.25">
      <c r="H858" s="17"/>
    </row>
    <row r="859" spans="8:8" customFormat="1" x14ac:dyDescent="0.25">
      <c r="H859" s="17"/>
    </row>
    <row r="860" spans="8:8" customFormat="1" x14ac:dyDescent="0.25">
      <c r="H860" s="17"/>
    </row>
    <row r="861" spans="8:8" customFormat="1" x14ac:dyDescent="0.25">
      <c r="H861" s="17"/>
    </row>
    <row r="862" spans="8:8" customFormat="1" x14ac:dyDescent="0.25">
      <c r="H862" s="17"/>
    </row>
    <row r="863" spans="8:8" customFormat="1" x14ac:dyDescent="0.25">
      <c r="H863" s="17"/>
    </row>
    <row r="864" spans="8:8" customFormat="1" x14ac:dyDescent="0.25">
      <c r="H864" s="17"/>
    </row>
    <row r="865" spans="8:8" customFormat="1" x14ac:dyDescent="0.25">
      <c r="H865" s="17"/>
    </row>
    <row r="866" spans="8:8" customFormat="1" x14ac:dyDescent="0.25">
      <c r="H866" s="17"/>
    </row>
    <row r="867" spans="8:8" customFormat="1" x14ac:dyDescent="0.25">
      <c r="H867" s="17"/>
    </row>
    <row r="868" spans="8:8" customFormat="1" x14ac:dyDescent="0.25">
      <c r="H868" s="17"/>
    </row>
    <row r="869" spans="8:8" customFormat="1" x14ac:dyDescent="0.25">
      <c r="H869" s="17"/>
    </row>
    <row r="870" spans="8:8" customFormat="1" x14ac:dyDescent="0.25">
      <c r="H870" s="17"/>
    </row>
    <row r="871" spans="8:8" customFormat="1" x14ac:dyDescent="0.25">
      <c r="H871" s="17"/>
    </row>
    <row r="872" spans="8:8" customFormat="1" x14ac:dyDescent="0.25">
      <c r="H872" s="17"/>
    </row>
    <row r="873" spans="8:8" customFormat="1" x14ac:dyDescent="0.25">
      <c r="H873" s="17"/>
    </row>
    <row r="874" spans="8:8" customFormat="1" x14ac:dyDescent="0.25">
      <c r="H874" s="17"/>
    </row>
    <row r="875" spans="8:8" customFormat="1" x14ac:dyDescent="0.25">
      <c r="H875" s="17"/>
    </row>
    <row r="876" spans="8:8" customFormat="1" x14ac:dyDescent="0.25">
      <c r="H876" s="17"/>
    </row>
    <row r="877" spans="8:8" customFormat="1" x14ac:dyDescent="0.25">
      <c r="H877" s="17"/>
    </row>
    <row r="878" spans="8:8" customFormat="1" x14ac:dyDescent="0.25">
      <c r="H878" s="17"/>
    </row>
    <row r="879" spans="8:8" customFormat="1" x14ac:dyDescent="0.25">
      <c r="H879" s="17"/>
    </row>
    <row r="880" spans="8:8" customFormat="1" x14ac:dyDescent="0.25">
      <c r="H880" s="17"/>
    </row>
    <row r="881" spans="8:8" customFormat="1" x14ac:dyDescent="0.25">
      <c r="H881" s="17"/>
    </row>
    <row r="882" spans="8:8" customFormat="1" x14ac:dyDescent="0.25">
      <c r="H882" s="17"/>
    </row>
    <row r="883" spans="8:8" customFormat="1" x14ac:dyDescent="0.25">
      <c r="H883" s="17"/>
    </row>
    <row r="884" spans="8:8" customFormat="1" x14ac:dyDescent="0.25">
      <c r="H884" s="17"/>
    </row>
    <row r="885" spans="8:8" customFormat="1" x14ac:dyDescent="0.25">
      <c r="H885" s="17"/>
    </row>
    <row r="886" spans="8:8" customFormat="1" x14ac:dyDescent="0.25">
      <c r="H886" s="17"/>
    </row>
    <row r="887" spans="8:8" customFormat="1" x14ac:dyDescent="0.25">
      <c r="H887" s="17"/>
    </row>
    <row r="888" spans="8:8" customFormat="1" x14ac:dyDescent="0.25">
      <c r="H888" s="17"/>
    </row>
    <row r="889" spans="8:8" customFormat="1" x14ac:dyDescent="0.25">
      <c r="H889" s="17"/>
    </row>
    <row r="890" spans="8:8" customFormat="1" x14ac:dyDescent="0.25">
      <c r="H890" s="17"/>
    </row>
    <row r="891" spans="8:8" customFormat="1" x14ac:dyDescent="0.25">
      <c r="H891" s="17"/>
    </row>
    <row r="892" spans="8:8" customFormat="1" x14ac:dyDescent="0.25">
      <c r="H892" s="17"/>
    </row>
    <row r="893" spans="8:8" customFormat="1" x14ac:dyDescent="0.25">
      <c r="H893" s="17"/>
    </row>
    <row r="894" spans="8:8" customFormat="1" x14ac:dyDescent="0.25">
      <c r="H894" s="17"/>
    </row>
    <row r="895" spans="8:8" customFormat="1" x14ac:dyDescent="0.25">
      <c r="H895" s="17"/>
    </row>
    <row r="896" spans="8:8" customFormat="1" x14ac:dyDescent="0.25">
      <c r="H896" s="17"/>
    </row>
    <row r="897" spans="8:8" customFormat="1" x14ac:dyDescent="0.25">
      <c r="H897" s="17"/>
    </row>
    <row r="898" spans="8:8" customFormat="1" x14ac:dyDescent="0.25">
      <c r="H898" s="17"/>
    </row>
    <row r="899" spans="8:8" customFormat="1" x14ac:dyDescent="0.25">
      <c r="H899" s="17"/>
    </row>
    <row r="900" spans="8:8" customFormat="1" x14ac:dyDescent="0.25">
      <c r="H900" s="17"/>
    </row>
    <row r="901" spans="8:8" customFormat="1" x14ac:dyDescent="0.25">
      <c r="H901" s="17"/>
    </row>
    <row r="902" spans="8:8" customFormat="1" x14ac:dyDescent="0.25">
      <c r="H902" s="17"/>
    </row>
    <row r="903" spans="8:8" customFormat="1" x14ac:dyDescent="0.25">
      <c r="H903" s="17"/>
    </row>
    <row r="904" spans="8:8" customFormat="1" x14ac:dyDescent="0.25">
      <c r="H904" s="17"/>
    </row>
    <row r="905" spans="8:8" customFormat="1" x14ac:dyDescent="0.25">
      <c r="H905" s="17"/>
    </row>
    <row r="906" spans="8:8" customFormat="1" x14ac:dyDescent="0.25">
      <c r="H906" s="17"/>
    </row>
    <row r="907" spans="8:8" customFormat="1" x14ac:dyDescent="0.25">
      <c r="H907" s="17"/>
    </row>
    <row r="908" spans="8:8" customFormat="1" x14ac:dyDescent="0.25">
      <c r="H908" s="17"/>
    </row>
    <row r="909" spans="8:8" customFormat="1" x14ac:dyDescent="0.25">
      <c r="H909" s="17"/>
    </row>
    <row r="910" spans="8:8" customFormat="1" x14ac:dyDescent="0.25">
      <c r="H910" s="17"/>
    </row>
    <row r="911" spans="8:8" customFormat="1" x14ac:dyDescent="0.25">
      <c r="H911" s="17"/>
    </row>
    <row r="912" spans="8:8" customFormat="1" x14ac:dyDescent="0.25">
      <c r="H912" s="17"/>
    </row>
    <row r="913" spans="8:8" customFormat="1" x14ac:dyDescent="0.25">
      <c r="H913" s="17"/>
    </row>
    <row r="914" spans="8:8" customFormat="1" x14ac:dyDescent="0.25">
      <c r="H914" s="17"/>
    </row>
    <row r="915" spans="8:8" customFormat="1" x14ac:dyDescent="0.25">
      <c r="H915" s="17"/>
    </row>
    <row r="916" spans="8:8" customFormat="1" x14ac:dyDescent="0.25">
      <c r="H916" s="17"/>
    </row>
    <row r="917" spans="8:8" customFormat="1" x14ac:dyDescent="0.25">
      <c r="H917" s="17"/>
    </row>
    <row r="918" spans="8:8" customFormat="1" x14ac:dyDescent="0.25">
      <c r="H918" s="17"/>
    </row>
    <row r="919" spans="8:8" customFormat="1" x14ac:dyDescent="0.25">
      <c r="H919" s="17"/>
    </row>
    <row r="920" spans="8:8" customFormat="1" x14ac:dyDescent="0.25">
      <c r="H920" s="17"/>
    </row>
    <row r="921" spans="8:8" customFormat="1" x14ac:dyDescent="0.25">
      <c r="H921" s="17"/>
    </row>
    <row r="922" spans="8:8" customFormat="1" x14ac:dyDescent="0.25">
      <c r="H922" s="17"/>
    </row>
    <row r="923" spans="8:8" customFormat="1" x14ac:dyDescent="0.25">
      <c r="H923" s="17"/>
    </row>
    <row r="924" spans="8:8" customFormat="1" x14ac:dyDescent="0.25">
      <c r="H924" s="17"/>
    </row>
    <row r="925" spans="8:8" customFormat="1" x14ac:dyDescent="0.25">
      <c r="H925" s="17"/>
    </row>
    <row r="926" spans="8:8" customFormat="1" x14ac:dyDescent="0.25">
      <c r="H926" s="17"/>
    </row>
    <row r="927" spans="8:8" customFormat="1" x14ac:dyDescent="0.25">
      <c r="H927" s="17"/>
    </row>
    <row r="928" spans="8:8" customFormat="1" x14ac:dyDescent="0.25">
      <c r="H928" s="17"/>
    </row>
    <row r="929" spans="8:8" customFormat="1" x14ac:dyDescent="0.25">
      <c r="H929" s="17"/>
    </row>
    <row r="930" spans="8:8" customFormat="1" x14ac:dyDescent="0.25">
      <c r="H930" s="17"/>
    </row>
    <row r="931" spans="8:8" customFormat="1" x14ac:dyDescent="0.25">
      <c r="H931" s="17"/>
    </row>
    <row r="932" spans="8:8" customFormat="1" x14ac:dyDescent="0.25">
      <c r="H932" s="17"/>
    </row>
    <row r="933" spans="8:8" customFormat="1" x14ac:dyDescent="0.25">
      <c r="H933" s="17"/>
    </row>
    <row r="934" spans="8:8" customFormat="1" x14ac:dyDescent="0.25">
      <c r="H934" s="17"/>
    </row>
    <row r="935" spans="8:8" customFormat="1" x14ac:dyDescent="0.25">
      <c r="H935" s="17"/>
    </row>
    <row r="936" spans="8:8" customFormat="1" x14ac:dyDescent="0.25">
      <c r="H936" s="17"/>
    </row>
    <row r="937" spans="8:8" customFormat="1" x14ac:dyDescent="0.25">
      <c r="H937" s="17"/>
    </row>
    <row r="938" spans="8:8" customFormat="1" x14ac:dyDescent="0.25">
      <c r="H938" s="17"/>
    </row>
    <row r="939" spans="8:8" customFormat="1" x14ac:dyDescent="0.25">
      <c r="H939" s="17"/>
    </row>
    <row r="940" spans="8:8" customFormat="1" x14ac:dyDescent="0.25">
      <c r="H940" s="17"/>
    </row>
    <row r="941" spans="8:8" customFormat="1" x14ac:dyDescent="0.25">
      <c r="H941" s="17"/>
    </row>
    <row r="942" spans="8:8" customFormat="1" x14ac:dyDescent="0.25">
      <c r="H942" s="17"/>
    </row>
    <row r="943" spans="8:8" customFormat="1" x14ac:dyDescent="0.25">
      <c r="H943" s="17"/>
    </row>
    <row r="944" spans="8:8" customFormat="1" x14ac:dyDescent="0.25">
      <c r="H944" s="17"/>
    </row>
    <row r="945" spans="8:8" customFormat="1" x14ac:dyDescent="0.25">
      <c r="H945" s="17"/>
    </row>
    <row r="946" spans="8:8" customFormat="1" x14ac:dyDescent="0.25">
      <c r="H946" s="17"/>
    </row>
    <row r="947" spans="8:8" customFormat="1" x14ac:dyDescent="0.25">
      <c r="H947" s="17"/>
    </row>
    <row r="948" spans="8:8" customFormat="1" x14ac:dyDescent="0.25">
      <c r="H948" s="17"/>
    </row>
    <row r="949" spans="8:8" customFormat="1" x14ac:dyDescent="0.25">
      <c r="H949" s="17"/>
    </row>
    <row r="950" spans="8:8" customFormat="1" x14ac:dyDescent="0.25">
      <c r="H950" s="17"/>
    </row>
    <row r="951" spans="8:8" customFormat="1" x14ac:dyDescent="0.25">
      <c r="H951" s="17"/>
    </row>
    <row r="952" spans="8:8" customFormat="1" x14ac:dyDescent="0.25">
      <c r="H952" s="17"/>
    </row>
    <row r="953" spans="8:8" customFormat="1" x14ac:dyDescent="0.25">
      <c r="H953" s="17"/>
    </row>
    <row r="954" spans="8:8" customFormat="1" x14ac:dyDescent="0.25">
      <c r="H954" s="17"/>
    </row>
    <row r="955" spans="8:8" customFormat="1" x14ac:dyDescent="0.25">
      <c r="H955" s="17"/>
    </row>
    <row r="956" spans="8:8" customFormat="1" x14ac:dyDescent="0.25">
      <c r="H956" s="17"/>
    </row>
    <row r="957" spans="8:8" customFormat="1" x14ac:dyDescent="0.25">
      <c r="H957" s="17"/>
    </row>
    <row r="958" spans="8:8" customFormat="1" x14ac:dyDescent="0.25">
      <c r="H958" s="17"/>
    </row>
    <row r="959" spans="8:8" customFormat="1" x14ac:dyDescent="0.25">
      <c r="H959" s="17"/>
    </row>
    <row r="960" spans="8:8" customFormat="1" x14ac:dyDescent="0.25">
      <c r="H960" s="17"/>
    </row>
    <row r="961" spans="8:8" customFormat="1" x14ac:dyDescent="0.25">
      <c r="H961" s="17"/>
    </row>
    <row r="962" spans="8:8" customFormat="1" x14ac:dyDescent="0.25">
      <c r="H962" s="17"/>
    </row>
    <row r="963" spans="8:8" customFormat="1" x14ac:dyDescent="0.25">
      <c r="H963" s="17"/>
    </row>
    <row r="964" spans="8:8" customFormat="1" x14ac:dyDescent="0.25">
      <c r="H964" s="17"/>
    </row>
    <row r="965" spans="8:8" customFormat="1" x14ac:dyDescent="0.25">
      <c r="H965" s="17"/>
    </row>
    <row r="966" spans="8:8" customFormat="1" x14ac:dyDescent="0.25">
      <c r="H966" s="17"/>
    </row>
    <row r="967" spans="8:8" customFormat="1" x14ac:dyDescent="0.25">
      <c r="H967" s="17"/>
    </row>
    <row r="968" spans="8:8" customFormat="1" x14ac:dyDescent="0.25">
      <c r="H968" s="17"/>
    </row>
    <row r="969" spans="8:8" customFormat="1" x14ac:dyDescent="0.25">
      <c r="H969" s="17"/>
    </row>
    <row r="970" spans="8:8" customFormat="1" x14ac:dyDescent="0.25">
      <c r="H970" s="17"/>
    </row>
    <row r="971" spans="8:8" customFormat="1" x14ac:dyDescent="0.25">
      <c r="H971" s="17"/>
    </row>
    <row r="972" spans="8:8" customFormat="1" x14ac:dyDescent="0.25">
      <c r="H972" s="17"/>
    </row>
    <row r="973" spans="8:8" customFormat="1" x14ac:dyDescent="0.25">
      <c r="H973" s="17"/>
    </row>
    <row r="974" spans="8:8" customFormat="1" x14ac:dyDescent="0.25">
      <c r="H974" s="17"/>
    </row>
    <row r="975" spans="8:8" customFormat="1" x14ac:dyDescent="0.25">
      <c r="H975" s="17"/>
    </row>
    <row r="976" spans="8:8" customFormat="1" x14ac:dyDescent="0.25">
      <c r="H976" s="17"/>
    </row>
    <row r="977" spans="8:8" customFormat="1" x14ac:dyDescent="0.25">
      <c r="H977" s="17"/>
    </row>
    <row r="978" spans="8:8" customFormat="1" x14ac:dyDescent="0.25">
      <c r="H978" s="17"/>
    </row>
    <row r="979" spans="8:8" customFormat="1" x14ac:dyDescent="0.25">
      <c r="H979" s="17"/>
    </row>
    <row r="980" spans="8:8" customFormat="1" x14ac:dyDescent="0.25">
      <c r="H980" s="17"/>
    </row>
    <row r="981" spans="8:8" customFormat="1" x14ac:dyDescent="0.25">
      <c r="H981" s="17"/>
    </row>
    <row r="982" spans="8:8" customFormat="1" x14ac:dyDescent="0.25">
      <c r="H982" s="17"/>
    </row>
    <row r="983" spans="8:8" customFormat="1" x14ac:dyDescent="0.25">
      <c r="H983" s="17"/>
    </row>
    <row r="984" spans="8:8" customFormat="1" x14ac:dyDescent="0.25">
      <c r="H984" s="17"/>
    </row>
    <row r="985" spans="8:8" customFormat="1" x14ac:dyDescent="0.25">
      <c r="H985" s="17"/>
    </row>
    <row r="986" spans="8:8" customFormat="1" x14ac:dyDescent="0.25">
      <c r="H986" s="17"/>
    </row>
    <row r="987" spans="8:8" customFormat="1" x14ac:dyDescent="0.25">
      <c r="H987" s="17"/>
    </row>
    <row r="988" spans="8:8" customFormat="1" x14ac:dyDescent="0.25">
      <c r="H988" s="17"/>
    </row>
    <row r="989" spans="8:8" customFormat="1" x14ac:dyDescent="0.25">
      <c r="H989" s="17"/>
    </row>
    <row r="990" spans="8:8" customFormat="1" x14ac:dyDescent="0.25">
      <c r="H990" s="17"/>
    </row>
    <row r="991" spans="8:8" customFormat="1" x14ac:dyDescent="0.25">
      <c r="H991" s="17"/>
    </row>
    <row r="992" spans="8:8" customFormat="1" x14ac:dyDescent="0.25">
      <c r="H992" s="17"/>
    </row>
    <row r="993" spans="8:8" customFormat="1" x14ac:dyDescent="0.25">
      <c r="H993" s="17"/>
    </row>
    <row r="994" spans="8:8" customFormat="1" x14ac:dyDescent="0.25">
      <c r="H994" s="17"/>
    </row>
    <row r="995" spans="8:8" customFormat="1" x14ac:dyDescent="0.25">
      <c r="H995" s="17"/>
    </row>
    <row r="996" spans="8:8" customFormat="1" x14ac:dyDescent="0.25">
      <c r="H996" s="17"/>
    </row>
    <row r="997" spans="8:8" customFormat="1" x14ac:dyDescent="0.25">
      <c r="H997" s="17"/>
    </row>
    <row r="998" spans="8:8" customFormat="1" x14ac:dyDescent="0.25">
      <c r="H998" s="17"/>
    </row>
    <row r="999" spans="8:8" customFormat="1" x14ac:dyDescent="0.25">
      <c r="H999" s="17"/>
    </row>
    <row r="1000" spans="8:8" customFormat="1" x14ac:dyDescent="0.25">
      <c r="H1000" s="17"/>
    </row>
    <row r="1001" spans="8:8" customFormat="1" x14ac:dyDescent="0.25">
      <c r="H1001" s="17"/>
    </row>
    <row r="1002" spans="8:8" customFormat="1" x14ac:dyDescent="0.25">
      <c r="H1002" s="17"/>
    </row>
    <row r="1003" spans="8:8" customFormat="1" x14ac:dyDescent="0.25">
      <c r="H1003" s="17"/>
    </row>
    <row r="1004" spans="8:8" customFormat="1" x14ac:dyDescent="0.25">
      <c r="H1004" s="17"/>
    </row>
    <row r="1005" spans="8:8" customFormat="1" x14ac:dyDescent="0.25">
      <c r="H1005" s="17"/>
    </row>
    <row r="1006" spans="8:8" customFormat="1" x14ac:dyDescent="0.25">
      <c r="H1006" s="17"/>
    </row>
    <row r="1007" spans="8:8" customFormat="1" x14ac:dyDescent="0.25">
      <c r="H1007" s="17"/>
    </row>
    <row r="1008" spans="8:8" customFormat="1" x14ac:dyDescent="0.25">
      <c r="H1008" s="17"/>
    </row>
    <row r="1009" spans="8:8" customFormat="1" x14ac:dyDescent="0.25">
      <c r="H1009" s="17"/>
    </row>
    <row r="1010" spans="8:8" customFormat="1" x14ac:dyDescent="0.25">
      <c r="H1010" s="17"/>
    </row>
    <row r="1011" spans="8:8" customFormat="1" x14ac:dyDescent="0.25">
      <c r="H1011" s="17"/>
    </row>
    <row r="1012" spans="8:8" customFormat="1" x14ac:dyDescent="0.25">
      <c r="H1012" s="17"/>
    </row>
    <row r="1013" spans="8:8" customFormat="1" x14ac:dyDescent="0.25">
      <c r="H1013" s="17"/>
    </row>
    <row r="1014" spans="8:8" customFormat="1" x14ac:dyDescent="0.25">
      <c r="H1014" s="17"/>
    </row>
    <row r="1015" spans="8:8" customFormat="1" x14ac:dyDescent="0.25">
      <c r="H1015" s="17"/>
    </row>
    <row r="1016" spans="8:8" customFormat="1" x14ac:dyDescent="0.25">
      <c r="H1016" s="17"/>
    </row>
    <row r="1017" spans="8:8" customFormat="1" x14ac:dyDescent="0.25">
      <c r="H1017" s="17"/>
    </row>
    <row r="1018" spans="8:8" customFormat="1" x14ac:dyDescent="0.25">
      <c r="H1018" s="17"/>
    </row>
    <row r="1019" spans="8:8" customFormat="1" x14ac:dyDescent="0.25">
      <c r="H1019" s="17"/>
    </row>
    <row r="1020" spans="8:8" customFormat="1" x14ac:dyDescent="0.25">
      <c r="H1020" s="17"/>
    </row>
    <row r="1021" spans="8:8" customFormat="1" x14ac:dyDescent="0.25">
      <c r="H1021" s="17"/>
    </row>
    <row r="1022" spans="8:8" customFormat="1" x14ac:dyDescent="0.25">
      <c r="H1022" s="17"/>
    </row>
    <row r="1023" spans="8:8" customFormat="1" x14ac:dyDescent="0.25">
      <c r="H1023" s="17"/>
    </row>
    <row r="1024" spans="8:8" customFormat="1" x14ac:dyDescent="0.25">
      <c r="H1024" s="17"/>
    </row>
    <row r="1025" spans="8:8" customFormat="1" x14ac:dyDescent="0.25">
      <c r="H1025" s="17"/>
    </row>
    <row r="1026" spans="8:8" customFormat="1" x14ac:dyDescent="0.25">
      <c r="H1026" s="17"/>
    </row>
    <row r="1027" spans="8:8" customFormat="1" x14ac:dyDescent="0.25">
      <c r="H1027" s="17"/>
    </row>
    <row r="1028" spans="8:8" customFormat="1" x14ac:dyDescent="0.25">
      <c r="H1028" s="17"/>
    </row>
    <row r="1029" spans="8:8" customFormat="1" x14ac:dyDescent="0.25">
      <c r="H1029" s="17"/>
    </row>
    <row r="1030" spans="8:8" customFormat="1" x14ac:dyDescent="0.25">
      <c r="H1030" s="17"/>
    </row>
    <row r="1031" spans="8:8" customFormat="1" x14ac:dyDescent="0.25">
      <c r="H1031" s="17"/>
    </row>
    <row r="1032" spans="8:8" customFormat="1" x14ac:dyDescent="0.25">
      <c r="H1032" s="17"/>
    </row>
    <row r="1033" spans="8:8" customFormat="1" x14ac:dyDescent="0.25">
      <c r="H1033" s="17"/>
    </row>
    <row r="1034" spans="8:8" customFormat="1" x14ac:dyDescent="0.25">
      <c r="H1034" s="17"/>
    </row>
    <row r="1035" spans="8:8" customFormat="1" x14ac:dyDescent="0.25">
      <c r="H1035" s="17"/>
    </row>
    <row r="1036" spans="8:8" customFormat="1" x14ac:dyDescent="0.25">
      <c r="H1036" s="17"/>
    </row>
    <row r="1037" spans="8:8" customFormat="1" x14ac:dyDescent="0.25">
      <c r="H1037" s="17"/>
    </row>
    <row r="1038" spans="8:8" customFormat="1" x14ac:dyDescent="0.25">
      <c r="H1038" s="17"/>
    </row>
    <row r="1039" spans="8:8" customFormat="1" x14ac:dyDescent="0.25">
      <c r="H1039" s="17"/>
    </row>
    <row r="1040" spans="8:8" customFormat="1" x14ac:dyDescent="0.25">
      <c r="H1040" s="17"/>
    </row>
    <row r="1041" spans="8:8" customFormat="1" x14ac:dyDescent="0.25">
      <c r="H1041" s="17"/>
    </row>
    <row r="1042" spans="8:8" customFormat="1" x14ac:dyDescent="0.25">
      <c r="H1042" s="17"/>
    </row>
    <row r="1043" spans="8:8" customFormat="1" x14ac:dyDescent="0.25">
      <c r="H1043" s="17"/>
    </row>
    <row r="1044" spans="8:8" customFormat="1" x14ac:dyDescent="0.25">
      <c r="H1044" s="17"/>
    </row>
    <row r="1045" spans="8:8" customFormat="1" x14ac:dyDescent="0.25">
      <c r="H1045" s="17"/>
    </row>
    <row r="1046" spans="8:8" customFormat="1" x14ac:dyDescent="0.25">
      <c r="H1046" s="17"/>
    </row>
    <row r="1047" spans="8:8" customFormat="1" x14ac:dyDescent="0.25">
      <c r="H1047" s="17"/>
    </row>
    <row r="1048" spans="8:8" customFormat="1" x14ac:dyDescent="0.25">
      <c r="H1048" s="17"/>
    </row>
    <row r="1049" spans="8:8" customFormat="1" x14ac:dyDescent="0.25">
      <c r="H1049" s="17"/>
    </row>
    <row r="1050" spans="8:8" customFormat="1" x14ac:dyDescent="0.25">
      <c r="H1050" s="17"/>
    </row>
    <row r="1051" spans="8:8" customFormat="1" x14ac:dyDescent="0.25">
      <c r="H1051" s="17"/>
    </row>
    <row r="1052" spans="8:8" customFormat="1" x14ac:dyDescent="0.25">
      <c r="H1052" s="17"/>
    </row>
    <row r="1053" spans="8:8" customFormat="1" x14ac:dyDescent="0.25">
      <c r="H1053" s="17"/>
    </row>
    <row r="1054" spans="8:8" customFormat="1" x14ac:dyDescent="0.25">
      <c r="H1054" s="17"/>
    </row>
    <row r="1055" spans="8:8" customFormat="1" x14ac:dyDescent="0.25">
      <c r="H1055" s="17"/>
    </row>
    <row r="1056" spans="8:8" customFormat="1" x14ac:dyDescent="0.25">
      <c r="H1056" s="17"/>
    </row>
    <row r="1057" spans="8:8" customFormat="1" x14ac:dyDescent="0.25">
      <c r="H1057" s="17"/>
    </row>
    <row r="1058" spans="8:8" customFormat="1" x14ac:dyDescent="0.25">
      <c r="H1058" s="17"/>
    </row>
    <row r="1059" spans="8:8" customFormat="1" x14ac:dyDescent="0.25">
      <c r="H1059" s="17"/>
    </row>
    <row r="1060" spans="8:8" customFormat="1" x14ac:dyDescent="0.25">
      <c r="H1060" s="17"/>
    </row>
    <row r="1061" spans="8:8" customFormat="1" x14ac:dyDescent="0.25">
      <c r="H1061" s="17"/>
    </row>
    <row r="1062" spans="8:8" customFormat="1" x14ac:dyDescent="0.25">
      <c r="H1062" s="17"/>
    </row>
    <row r="1063" spans="8:8" customFormat="1" x14ac:dyDescent="0.25">
      <c r="H1063" s="17"/>
    </row>
    <row r="1064" spans="8:8" customFormat="1" x14ac:dyDescent="0.25">
      <c r="H1064" s="17"/>
    </row>
    <row r="1065" spans="8:8" customFormat="1" x14ac:dyDescent="0.25">
      <c r="H1065" s="17"/>
    </row>
    <row r="1066" spans="8:8" customFormat="1" x14ac:dyDescent="0.25">
      <c r="H1066" s="17"/>
    </row>
    <row r="1067" spans="8:8" customFormat="1" x14ac:dyDescent="0.25">
      <c r="H1067" s="17"/>
    </row>
    <row r="1068" spans="8:8" customFormat="1" x14ac:dyDescent="0.25">
      <c r="H1068" s="17"/>
    </row>
    <row r="1069" spans="8:8" customFormat="1" x14ac:dyDescent="0.25">
      <c r="H1069" s="17"/>
    </row>
    <row r="1070" spans="8:8" customFormat="1" x14ac:dyDescent="0.25">
      <c r="H1070" s="17"/>
    </row>
    <row r="1071" spans="8:8" customFormat="1" x14ac:dyDescent="0.25">
      <c r="H1071" s="17"/>
    </row>
    <row r="1072" spans="8:8" customFormat="1" x14ac:dyDescent="0.25">
      <c r="H1072" s="17"/>
    </row>
    <row r="1073" spans="8:8" customFormat="1" x14ac:dyDescent="0.25">
      <c r="H1073" s="17"/>
    </row>
    <row r="1074" spans="8:8" customFormat="1" x14ac:dyDescent="0.25">
      <c r="H1074" s="17"/>
    </row>
    <row r="1075" spans="8:8" customFormat="1" x14ac:dyDescent="0.25">
      <c r="H1075" s="17"/>
    </row>
    <row r="1076" spans="8:8" customFormat="1" x14ac:dyDescent="0.25">
      <c r="H1076" s="17"/>
    </row>
    <row r="1077" spans="8:8" customFormat="1" x14ac:dyDescent="0.25">
      <c r="H1077" s="17"/>
    </row>
    <row r="1078" spans="8:8" customFormat="1" x14ac:dyDescent="0.25">
      <c r="H1078" s="17"/>
    </row>
    <row r="1079" spans="8:8" customFormat="1" x14ac:dyDescent="0.25">
      <c r="H1079" s="17"/>
    </row>
    <row r="1080" spans="8:8" customFormat="1" x14ac:dyDescent="0.25">
      <c r="H1080" s="17"/>
    </row>
    <row r="1081" spans="8:8" customFormat="1" x14ac:dyDescent="0.25">
      <c r="H1081" s="17"/>
    </row>
    <row r="1082" spans="8:8" customFormat="1" x14ac:dyDescent="0.25">
      <c r="H1082" s="17"/>
    </row>
    <row r="1083" spans="8:8" customFormat="1" x14ac:dyDescent="0.25">
      <c r="H1083" s="17"/>
    </row>
    <row r="1084" spans="8:8" customFormat="1" x14ac:dyDescent="0.25">
      <c r="H1084" s="17"/>
    </row>
    <row r="1085" spans="8:8" customFormat="1" x14ac:dyDescent="0.25">
      <c r="H1085" s="17"/>
    </row>
    <row r="1086" spans="8:8" customFormat="1" x14ac:dyDescent="0.25">
      <c r="H1086" s="17"/>
    </row>
    <row r="1087" spans="8:8" customFormat="1" x14ac:dyDescent="0.25">
      <c r="H1087" s="17"/>
    </row>
    <row r="1088" spans="8:8" customFormat="1" x14ac:dyDescent="0.25">
      <c r="H1088" s="17"/>
    </row>
    <row r="1089" spans="8:8" customFormat="1" x14ac:dyDescent="0.25">
      <c r="H1089" s="17"/>
    </row>
    <row r="1090" spans="8:8" customFormat="1" x14ac:dyDescent="0.25">
      <c r="H1090" s="17"/>
    </row>
    <row r="1091" spans="8:8" customFormat="1" x14ac:dyDescent="0.25">
      <c r="H1091" s="17"/>
    </row>
    <row r="1092" spans="8:8" customFormat="1" x14ac:dyDescent="0.25">
      <c r="H1092" s="17"/>
    </row>
    <row r="1093" spans="8:8" customFormat="1" x14ac:dyDescent="0.25">
      <c r="H1093" s="17"/>
    </row>
    <row r="1094" spans="8:8" customFormat="1" x14ac:dyDescent="0.25">
      <c r="H1094" s="17"/>
    </row>
    <row r="1095" spans="8:8" customFormat="1" x14ac:dyDescent="0.25">
      <c r="H1095" s="17"/>
    </row>
    <row r="1096" spans="8:8" customFormat="1" x14ac:dyDescent="0.25">
      <c r="H1096" s="17"/>
    </row>
    <row r="1097" spans="8:8" customFormat="1" x14ac:dyDescent="0.25">
      <c r="H1097" s="17"/>
    </row>
    <row r="1098" spans="8:8" customFormat="1" x14ac:dyDescent="0.25">
      <c r="H1098" s="17"/>
    </row>
    <row r="1099" spans="8:8" customFormat="1" x14ac:dyDescent="0.25">
      <c r="H1099" s="17"/>
    </row>
    <row r="1100" spans="8:8" customFormat="1" x14ac:dyDescent="0.25">
      <c r="H1100" s="17"/>
    </row>
    <row r="1101" spans="8:8" customFormat="1" x14ac:dyDescent="0.25">
      <c r="H1101" s="17"/>
    </row>
    <row r="1102" spans="8:8" customFormat="1" x14ac:dyDescent="0.25">
      <c r="H1102" s="17"/>
    </row>
    <row r="1103" spans="8:8" customFormat="1" x14ac:dyDescent="0.25">
      <c r="H1103" s="17"/>
    </row>
    <row r="1104" spans="8:8" customFormat="1" x14ac:dyDescent="0.25">
      <c r="H1104" s="17"/>
    </row>
    <row r="1105" spans="8:8" customFormat="1" x14ac:dyDescent="0.25">
      <c r="H1105" s="17"/>
    </row>
    <row r="1106" spans="8:8" customFormat="1" x14ac:dyDescent="0.25">
      <c r="H1106" s="17"/>
    </row>
    <row r="1107" spans="8:8" customFormat="1" x14ac:dyDescent="0.25">
      <c r="H1107" s="17"/>
    </row>
    <row r="1108" spans="8:8" customFormat="1" x14ac:dyDescent="0.25">
      <c r="H1108" s="17"/>
    </row>
    <row r="1109" spans="8:8" customFormat="1" x14ac:dyDescent="0.25">
      <c r="H1109" s="17"/>
    </row>
    <row r="1110" spans="8:8" customFormat="1" x14ac:dyDescent="0.25">
      <c r="H1110" s="17"/>
    </row>
    <row r="1111" spans="8:8" customFormat="1" x14ac:dyDescent="0.25">
      <c r="H1111" s="17"/>
    </row>
    <row r="1112" spans="8:8" customFormat="1" x14ac:dyDescent="0.25">
      <c r="H1112" s="17"/>
    </row>
    <row r="1113" spans="8:8" customFormat="1" x14ac:dyDescent="0.25">
      <c r="H1113" s="17"/>
    </row>
    <row r="1114" spans="8:8" customFormat="1" x14ac:dyDescent="0.25">
      <c r="H1114" s="17"/>
    </row>
    <row r="1115" spans="8:8" customFormat="1" x14ac:dyDescent="0.25">
      <c r="H1115" s="17"/>
    </row>
    <row r="1116" spans="8:8" customFormat="1" x14ac:dyDescent="0.25">
      <c r="H1116" s="17"/>
    </row>
    <row r="1117" spans="8:8" customFormat="1" x14ac:dyDescent="0.25">
      <c r="H1117" s="17"/>
    </row>
    <row r="1118" spans="8:8" customFormat="1" x14ac:dyDescent="0.25">
      <c r="H1118" s="17"/>
    </row>
    <row r="1119" spans="8:8" customFormat="1" x14ac:dyDescent="0.25">
      <c r="H1119" s="17"/>
    </row>
    <row r="1120" spans="8:8" customFormat="1" x14ac:dyDescent="0.25">
      <c r="H1120" s="17"/>
    </row>
    <row r="1121" spans="8:8" customFormat="1" x14ac:dyDescent="0.25">
      <c r="H1121" s="17"/>
    </row>
    <row r="1122" spans="8:8" customFormat="1" x14ac:dyDescent="0.25">
      <c r="H1122" s="17"/>
    </row>
    <row r="1123" spans="8:8" customFormat="1" x14ac:dyDescent="0.25">
      <c r="H1123" s="17"/>
    </row>
    <row r="1124" spans="8:8" customFormat="1" x14ac:dyDescent="0.25">
      <c r="H1124" s="17"/>
    </row>
    <row r="1125" spans="8:8" customFormat="1" x14ac:dyDescent="0.25">
      <c r="H1125" s="17"/>
    </row>
    <row r="1126" spans="8:8" customFormat="1" x14ac:dyDescent="0.25">
      <c r="H1126" s="17"/>
    </row>
    <row r="1127" spans="8:8" customFormat="1" x14ac:dyDescent="0.25">
      <c r="H1127" s="17"/>
    </row>
    <row r="1128" spans="8:8" customFormat="1" x14ac:dyDescent="0.25">
      <c r="H1128" s="17"/>
    </row>
    <row r="1129" spans="8:8" customFormat="1" x14ac:dyDescent="0.25">
      <c r="H1129" s="17"/>
    </row>
    <row r="1130" spans="8:8" customFormat="1" x14ac:dyDescent="0.25">
      <c r="H1130" s="17"/>
    </row>
    <row r="1131" spans="8:8" customFormat="1" x14ac:dyDescent="0.25">
      <c r="H1131" s="17"/>
    </row>
    <row r="1132" spans="8:8" customFormat="1" x14ac:dyDescent="0.25">
      <c r="H1132" s="17"/>
    </row>
    <row r="1133" spans="8:8" customFormat="1" x14ac:dyDescent="0.25">
      <c r="H1133" s="17"/>
    </row>
    <row r="1134" spans="8:8" customFormat="1" x14ac:dyDescent="0.25">
      <c r="H1134" s="17"/>
    </row>
    <row r="1135" spans="8:8" customFormat="1" x14ac:dyDescent="0.25">
      <c r="H1135" s="17"/>
    </row>
    <row r="1136" spans="8:8" customFormat="1" x14ac:dyDescent="0.25">
      <c r="H1136" s="17"/>
    </row>
    <row r="1137" spans="8:8" customFormat="1" x14ac:dyDescent="0.25">
      <c r="H1137" s="17"/>
    </row>
    <row r="1138" spans="8:8" customFormat="1" x14ac:dyDescent="0.25">
      <c r="H1138" s="17"/>
    </row>
    <row r="1139" spans="8:8" customFormat="1" x14ac:dyDescent="0.25">
      <c r="H1139" s="17"/>
    </row>
    <row r="1140" spans="8:8" customFormat="1" x14ac:dyDescent="0.25">
      <c r="H1140" s="17"/>
    </row>
    <row r="1141" spans="8:8" customFormat="1" x14ac:dyDescent="0.25">
      <c r="H1141" s="17"/>
    </row>
    <row r="1142" spans="8:8" customFormat="1" x14ac:dyDescent="0.25">
      <c r="H1142" s="17"/>
    </row>
    <row r="1143" spans="8:8" customFormat="1" x14ac:dyDescent="0.25">
      <c r="H1143" s="17"/>
    </row>
    <row r="1144" spans="8:8" customFormat="1" x14ac:dyDescent="0.25">
      <c r="H1144" s="17"/>
    </row>
    <row r="1145" spans="8:8" customFormat="1" x14ac:dyDescent="0.25">
      <c r="H1145" s="17"/>
    </row>
    <row r="1146" spans="8:8" customFormat="1" x14ac:dyDescent="0.25">
      <c r="H1146" s="17"/>
    </row>
    <row r="1147" spans="8:8" customFormat="1" x14ac:dyDescent="0.25">
      <c r="H1147" s="17"/>
    </row>
    <row r="1148" spans="8:8" customFormat="1" x14ac:dyDescent="0.25">
      <c r="H1148" s="17"/>
    </row>
    <row r="1149" spans="8:8" customFormat="1" x14ac:dyDescent="0.25">
      <c r="H1149" s="17"/>
    </row>
    <row r="1150" spans="8:8" customFormat="1" x14ac:dyDescent="0.25">
      <c r="H1150" s="17"/>
    </row>
    <row r="1151" spans="8:8" customFormat="1" x14ac:dyDescent="0.25">
      <c r="H1151" s="17"/>
    </row>
    <row r="1152" spans="8:8" customFormat="1" x14ac:dyDescent="0.25">
      <c r="H1152" s="17"/>
    </row>
    <row r="1153" spans="8:8" customFormat="1" x14ac:dyDescent="0.25">
      <c r="H1153" s="17"/>
    </row>
    <row r="1154" spans="8:8" customFormat="1" x14ac:dyDescent="0.25">
      <c r="H1154" s="17"/>
    </row>
    <row r="1155" spans="8:8" customFormat="1" x14ac:dyDescent="0.25">
      <c r="H1155" s="17"/>
    </row>
    <row r="1156" spans="8:8" customFormat="1" x14ac:dyDescent="0.25">
      <c r="H1156" s="17"/>
    </row>
    <row r="1157" spans="8:8" customFormat="1" x14ac:dyDescent="0.25">
      <c r="H1157" s="17"/>
    </row>
    <row r="1158" spans="8:8" customFormat="1" x14ac:dyDescent="0.25">
      <c r="H1158" s="17"/>
    </row>
    <row r="1159" spans="8:8" customFormat="1" x14ac:dyDescent="0.25">
      <c r="H1159" s="17"/>
    </row>
    <row r="1160" spans="8:8" customFormat="1" x14ac:dyDescent="0.25">
      <c r="H1160" s="17"/>
    </row>
    <row r="1161" spans="8:8" customFormat="1" x14ac:dyDescent="0.25">
      <c r="H1161" s="17"/>
    </row>
    <row r="1162" spans="8:8" customFormat="1" x14ac:dyDescent="0.25">
      <c r="H1162" s="17"/>
    </row>
    <row r="1163" spans="8:8" customFormat="1" x14ac:dyDescent="0.25">
      <c r="H1163" s="17"/>
    </row>
    <row r="1164" spans="8:8" customFormat="1" x14ac:dyDescent="0.25">
      <c r="H1164" s="17"/>
    </row>
    <row r="1165" spans="8:8" customFormat="1" x14ac:dyDescent="0.25">
      <c r="H1165" s="17"/>
    </row>
    <row r="1166" spans="8:8" customFormat="1" x14ac:dyDescent="0.25">
      <c r="H1166" s="17"/>
    </row>
    <row r="1167" spans="8:8" customFormat="1" x14ac:dyDescent="0.25">
      <c r="H1167" s="17"/>
    </row>
    <row r="1168" spans="8:8" customFormat="1" x14ac:dyDescent="0.25">
      <c r="H1168" s="17"/>
    </row>
    <row r="1169" spans="8:8" customFormat="1" x14ac:dyDescent="0.25">
      <c r="H1169" s="17"/>
    </row>
    <row r="1170" spans="8:8" customFormat="1" x14ac:dyDescent="0.25">
      <c r="H1170" s="17"/>
    </row>
    <row r="1171" spans="8:8" customFormat="1" x14ac:dyDescent="0.25">
      <c r="H1171" s="17"/>
    </row>
    <row r="1172" spans="8:8" customFormat="1" x14ac:dyDescent="0.25">
      <c r="H1172" s="17"/>
    </row>
    <row r="1173" spans="8:8" customFormat="1" x14ac:dyDescent="0.25">
      <c r="H1173" s="17"/>
    </row>
    <row r="1174" spans="8:8" customFormat="1" x14ac:dyDescent="0.25">
      <c r="H1174" s="17"/>
    </row>
    <row r="1175" spans="8:8" customFormat="1" x14ac:dyDescent="0.25">
      <c r="H1175" s="17"/>
    </row>
    <row r="1176" spans="8:8" customFormat="1" x14ac:dyDescent="0.25">
      <c r="H1176" s="17"/>
    </row>
    <row r="1177" spans="8:8" customFormat="1" x14ac:dyDescent="0.25">
      <c r="H1177" s="17"/>
    </row>
    <row r="1178" spans="8:8" customFormat="1" x14ac:dyDescent="0.25">
      <c r="H1178" s="17"/>
    </row>
    <row r="1179" spans="8:8" customFormat="1" x14ac:dyDescent="0.25">
      <c r="H1179" s="17"/>
    </row>
    <row r="1180" spans="8:8" customFormat="1" x14ac:dyDescent="0.25">
      <c r="H1180" s="17"/>
    </row>
    <row r="1181" spans="8:8" customFormat="1" x14ac:dyDescent="0.25">
      <c r="H1181" s="17"/>
    </row>
    <row r="1182" spans="8:8" customFormat="1" x14ac:dyDescent="0.25">
      <c r="H1182" s="17"/>
    </row>
    <row r="1183" spans="8:8" customFormat="1" x14ac:dyDescent="0.25">
      <c r="H1183" s="17"/>
    </row>
    <row r="1184" spans="8:8" customFormat="1" x14ac:dyDescent="0.25">
      <c r="H1184" s="17"/>
    </row>
    <row r="1185" spans="8:8" customFormat="1" x14ac:dyDescent="0.25">
      <c r="H1185" s="17"/>
    </row>
    <row r="1186" spans="8:8" customFormat="1" x14ac:dyDescent="0.25">
      <c r="H1186" s="17"/>
    </row>
    <row r="1187" spans="8:8" customFormat="1" x14ac:dyDescent="0.25">
      <c r="H1187" s="17"/>
    </row>
    <row r="1188" spans="8:8" customFormat="1" x14ac:dyDescent="0.25">
      <c r="H1188" s="17"/>
    </row>
    <row r="1189" spans="8:8" customFormat="1" x14ac:dyDescent="0.25">
      <c r="H1189" s="17"/>
    </row>
    <row r="1190" spans="8:8" customFormat="1" x14ac:dyDescent="0.25">
      <c r="H1190" s="17"/>
    </row>
    <row r="1191" spans="8:8" customFormat="1" x14ac:dyDescent="0.25">
      <c r="H1191" s="17"/>
    </row>
    <row r="1192" spans="8:8" customFormat="1" x14ac:dyDescent="0.25">
      <c r="H1192" s="17"/>
    </row>
    <row r="1193" spans="8:8" customFormat="1" x14ac:dyDescent="0.25">
      <c r="H1193" s="17"/>
    </row>
    <row r="1194" spans="8:8" customFormat="1" x14ac:dyDescent="0.25">
      <c r="H1194" s="17"/>
    </row>
    <row r="1195" spans="8:8" customFormat="1" x14ac:dyDescent="0.25">
      <c r="H1195" s="17"/>
    </row>
    <row r="1196" spans="8:8" customFormat="1" x14ac:dyDescent="0.25">
      <c r="H1196" s="17"/>
    </row>
    <row r="1197" spans="8:8" customFormat="1" x14ac:dyDescent="0.25">
      <c r="H1197" s="17"/>
    </row>
    <row r="1198" spans="8:8" customFormat="1" x14ac:dyDescent="0.25">
      <c r="H1198" s="17"/>
    </row>
    <row r="1199" spans="8:8" customFormat="1" x14ac:dyDescent="0.25">
      <c r="H1199" s="17"/>
    </row>
    <row r="1200" spans="8:8" customFormat="1" x14ac:dyDescent="0.25">
      <c r="H1200" s="17"/>
    </row>
    <row r="1201" spans="8:8" customFormat="1" x14ac:dyDescent="0.25">
      <c r="H1201" s="17"/>
    </row>
    <row r="1202" spans="8:8" customFormat="1" x14ac:dyDescent="0.25">
      <c r="H1202" s="17"/>
    </row>
    <row r="1203" spans="8:8" customFormat="1" x14ac:dyDescent="0.25">
      <c r="H1203" s="17"/>
    </row>
    <row r="1204" spans="8:8" customFormat="1" x14ac:dyDescent="0.25">
      <c r="H1204" s="17"/>
    </row>
    <row r="1205" spans="8:8" customFormat="1" x14ac:dyDescent="0.25">
      <c r="H1205" s="17"/>
    </row>
    <row r="1206" spans="8:8" customFormat="1" x14ac:dyDescent="0.25">
      <c r="H1206" s="17"/>
    </row>
    <row r="1207" spans="8:8" customFormat="1" x14ac:dyDescent="0.25">
      <c r="H1207" s="17"/>
    </row>
    <row r="1208" spans="8:8" customFormat="1" x14ac:dyDescent="0.25">
      <c r="H1208" s="17"/>
    </row>
    <row r="1209" spans="8:8" customFormat="1" x14ac:dyDescent="0.25">
      <c r="H1209" s="17"/>
    </row>
    <row r="1210" spans="8:8" customFormat="1" x14ac:dyDescent="0.25">
      <c r="H1210" s="17"/>
    </row>
    <row r="1211" spans="8:8" customFormat="1" x14ac:dyDescent="0.25">
      <c r="H1211" s="17"/>
    </row>
    <row r="1212" spans="8:8" customFormat="1" x14ac:dyDescent="0.25">
      <c r="H1212" s="17"/>
    </row>
    <row r="1213" spans="8:8" customFormat="1" x14ac:dyDescent="0.25">
      <c r="H1213" s="17"/>
    </row>
    <row r="1214" spans="8:8" customFormat="1" x14ac:dyDescent="0.25">
      <c r="H1214" s="17"/>
    </row>
    <row r="1215" spans="8:8" customFormat="1" x14ac:dyDescent="0.25">
      <c r="H1215" s="17"/>
    </row>
    <row r="1216" spans="8:8" customFormat="1" x14ac:dyDescent="0.25">
      <c r="H1216" s="17"/>
    </row>
    <row r="1217" spans="8:8" customFormat="1" x14ac:dyDescent="0.25">
      <c r="H1217" s="17"/>
    </row>
    <row r="1218" spans="8:8" customFormat="1" x14ac:dyDescent="0.25">
      <c r="H1218" s="17"/>
    </row>
    <row r="1219" spans="8:8" customFormat="1" x14ac:dyDescent="0.25">
      <c r="H1219" s="17"/>
    </row>
    <row r="1220" spans="8:8" customFormat="1" x14ac:dyDescent="0.25">
      <c r="H1220" s="17"/>
    </row>
    <row r="1221" spans="8:8" customFormat="1" x14ac:dyDescent="0.25">
      <c r="H1221" s="17"/>
    </row>
    <row r="1222" spans="8:8" customFormat="1" x14ac:dyDescent="0.25">
      <c r="H1222" s="17"/>
    </row>
    <row r="1223" spans="8:8" customFormat="1" x14ac:dyDescent="0.25">
      <c r="H1223" s="17"/>
    </row>
    <row r="1224" spans="8:8" customFormat="1" x14ac:dyDescent="0.25">
      <c r="H1224" s="17"/>
    </row>
    <row r="1225" spans="8:8" customFormat="1" x14ac:dyDescent="0.25">
      <c r="H1225" s="17"/>
    </row>
    <row r="1226" spans="8:8" customFormat="1" x14ac:dyDescent="0.25">
      <c r="H1226" s="17"/>
    </row>
    <row r="1227" spans="8:8" customFormat="1" x14ac:dyDescent="0.25">
      <c r="H1227" s="17"/>
    </row>
    <row r="1228" spans="8:8" customFormat="1" x14ac:dyDescent="0.25">
      <c r="H1228" s="17"/>
    </row>
    <row r="1229" spans="8:8" customFormat="1" x14ac:dyDescent="0.25">
      <c r="H1229" s="17"/>
    </row>
    <row r="1230" spans="8:8" customFormat="1" x14ac:dyDescent="0.25">
      <c r="H1230" s="17"/>
    </row>
    <row r="1231" spans="8:8" customFormat="1" x14ac:dyDescent="0.25">
      <c r="H1231" s="17"/>
    </row>
    <row r="1232" spans="8:8" customFormat="1" x14ac:dyDescent="0.25">
      <c r="H1232" s="17"/>
    </row>
    <row r="1233" spans="8:8" customFormat="1" x14ac:dyDescent="0.25">
      <c r="H1233" s="17"/>
    </row>
    <row r="1234" spans="8:8" customFormat="1" x14ac:dyDescent="0.25">
      <c r="H1234" s="17"/>
    </row>
    <row r="1235" spans="8:8" customFormat="1" x14ac:dyDescent="0.25">
      <c r="H1235" s="17"/>
    </row>
    <row r="1236" spans="8:8" customFormat="1" x14ac:dyDescent="0.25">
      <c r="H1236" s="17"/>
    </row>
    <row r="1237" spans="8:8" customFormat="1" x14ac:dyDescent="0.25">
      <c r="H1237" s="17"/>
    </row>
    <row r="1238" spans="8:8" customFormat="1" x14ac:dyDescent="0.25">
      <c r="H1238" s="17"/>
    </row>
    <row r="1239" spans="8:8" customFormat="1" x14ac:dyDescent="0.25">
      <c r="H1239" s="17"/>
    </row>
    <row r="1240" spans="8:8" customFormat="1" x14ac:dyDescent="0.25">
      <c r="H1240" s="17"/>
    </row>
    <row r="1241" spans="8:8" customFormat="1" x14ac:dyDescent="0.25">
      <c r="H1241" s="17"/>
    </row>
    <row r="1242" spans="8:8" customFormat="1" x14ac:dyDescent="0.25">
      <c r="H1242" s="17"/>
    </row>
    <row r="1243" spans="8:8" customFormat="1" x14ac:dyDescent="0.25">
      <c r="H1243" s="17"/>
    </row>
    <row r="1244" spans="8:8" customFormat="1" x14ac:dyDescent="0.25">
      <c r="H1244" s="17"/>
    </row>
    <row r="1245" spans="8:8" customFormat="1" x14ac:dyDescent="0.25">
      <c r="H1245" s="17"/>
    </row>
    <row r="1246" spans="8:8" customFormat="1" x14ac:dyDescent="0.25">
      <c r="H1246" s="17"/>
    </row>
    <row r="1247" spans="8:8" customFormat="1" x14ac:dyDescent="0.25">
      <c r="H1247" s="17"/>
    </row>
    <row r="1248" spans="8:8" customFormat="1" x14ac:dyDescent="0.25">
      <c r="H1248" s="17"/>
    </row>
    <row r="1249" spans="8:8" customFormat="1" x14ac:dyDescent="0.25">
      <c r="H1249" s="17"/>
    </row>
    <row r="1250" spans="8:8" customFormat="1" x14ac:dyDescent="0.25">
      <c r="H1250" s="17"/>
    </row>
    <row r="1251" spans="8:8" customFormat="1" x14ac:dyDescent="0.25">
      <c r="H1251" s="17"/>
    </row>
    <row r="1252" spans="8:8" customFormat="1" x14ac:dyDescent="0.25">
      <c r="H1252" s="17"/>
    </row>
    <row r="1253" spans="8:8" customFormat="1" x14ac:dyDescent="0.25">
      <c r="H1253" s="17"/>
    </row>
    <row r="1254" spans="8:8" customFormat="1" x14ac:dyDescent="0.25">
      <c r="H1254" s="17"/>
    </row>
    <row r="1255" spans="8:8" customFormat="1" x14ac:dyDescent="0.25">
      <c r="H1255" s="17"/>
    </row>
    <row r="1256" spans="8:8" customFormat="1" x14ac:dyDescent="0.25">
      <c r="H1256" s="17"/>
    </row>
    <row r="1257" spans="8:8" customFormat="1" x14ac:dyDescent="0.25">
      <c r="H1257" s="17"/>
    </row>
    <row r="1258" spans="8:8" customFormat="1" x14ac:dyDescent="0.25">
      <c r="H1258" s="17"/>
    </row>
    <row r="1259" spans="8:8" customFormat="1" x14ac:dyDescent="0.25">
      <c r="H1259" s="17"/>
    </row>
    <row r="1260" spans="8:8" customFormat="1" x14ac:dyDescent="0.25">
      <c r="H1260" s="17"/>
    </row>
    <row r="1261" spans="8:8" customFormat="1" x14ac:dyDescent="0.25">
      <c r="H1261" s="17"/>
    </row>
    <row r="1262" spans="8:8" customFormat="1" x14ac:dyDescent="0.25">
      <c r="H1262" s="17"/>
    </row>
    <row r="1263" spans="8:8" customFormat="1" x14ac:dyDescent="0.25">
      <c r="H1263" s="17"/>
    </row>
    <row r="1264" spans="8:8" customFormat="1" x14ac:dyDescent="0.25">
      <c r="H1264" s="17"/>
    </row>
    <row r="1265" spans="8:8" customFormat="1" x14ac:dyDescent="0.25">
      <c r="H1265" s="17"/>
    </row>
    <row r="1266" spans="8:8" customFormat="1" x14ac:dyDescent="0.25">
      <c r="H1266" s="17"/>
    </row>
    <row r="1267" spans="8:8" customFormat="1" x14ac:dyDescent="0.25">
      <c r="H1267" s="17"/>
    </row>
    <row r="1268" spans="8:8" customFormat="1" x14ac:dyDescent="0.25">
      <c r="H1268" s="17"/>
    </row>
    <row r="1269" spans="8:8" customFormat="1" x14ac:dyDescent="0.25">
      <c r="H1269" s="17"/>
    </row>
    <row r="1270" spans="8:8" customFormat="1" x14ac:dyDescent="0.25">
      <c r="H1270" s="17"/>
    </row>
    <row r="1271" spans="8:8" customFormat="1" x14ac:dyDescent="0.25">
      <c r="H1271" s="17"/>
    </row>
    <row r="1272" spans="8:8" customFormat="1" x14ac:dyDescent="0.25">
      <c r="H1272" s="17"/>
    </row>
    <row r="1273" spans="8:8" customFormat="1" x14ac:dyDescent="0.25">
      <c r="H1273" s="17"/>
    </row>
    <row r="1274" spans="8:8" customFormat="1" x14ac:dyDescent="0.25">
      <c r="H1274" s="17"/>
    </row>
    <row r="1275" spans="8:8" customFormat="1" x14ac:dyDescent="0.25">
      <c r="H1275" s="17"/>
    </row>
    <row r="1276" spans="8:8" customFormat="1" x14ac:dyDescent="0.25">
      <c r="H1276" s="17"/>
    </row>
    <row r="1277" spans="8:8" customFormat="1" x14ac:dyDescent="0.25">
      <c r="H1277" s="17"/>
    </row>
    <row r="1278" spans="8:8" customFormat="1" x14ac:dyDescent="0.25">
      <c r="H1278" s="17"/>
    </row>
    <row r="1279" spans="8:8" customFormat="1" x14ac:dyDescent="0.25">
      <c r="H1279" s="17"/>
    </row>
    <row r="1280" spans="8:8" customFormat="1" x14ac:dyDescent="0.25">
      <c r="H1280" s="17"/>
    </row>
    <row r="1281" spans="8:8" customFormat="1" x14ac:dyDescent="0.25">
      <c r="H1281" s="17"/>
    </row>
    <row r="1282" spans="8:8" customFormat="1" x14ac:dyDescent="0.25">
      <c r="H1282" s="17"/>
    </row>
    <row r="1283" spans="8:8" customFormat="1" x14ac:dyDescent="0.25">
      <c r="H1283" s="17"/>
    </row>
    <row r="1284" spans="8:8" customFormat="1" x14ac:dyDescent="0.25">
      <c r="H1284" s="17"/>
    </row>
    <row r="1285" spans="8:8" customFormat="1" x14ac:dyDescent="0.25">
      <c r="H1285" s="17"/>
    </row>
    <row r="1286" spans="8:8" customFormat="1" x14ac:dyDescent="0.25">
      <c r="H1286" s="17"/>
    </row>
    <row r="1287" spans="8:8" customFormat="1" x14ac:dyDescent="0.25">
      <c r="H1287" s="17"/>
    </row>
    <row r="1288" spans="8:8" customFormat="1" x14ac:dyDescent="0.25">
      <c r="H1288" s="17"/>
    </row>
    <row r="1289" spans="8:8" customFormat="1" x14ac:dyDescent="0.25">
      <c r="H1289" s="17"/>
    </row>
    <row r="1290" spans="8:8" customFormat="1" x14ac:dyDescent="0.25">
      <c r="H1290" s="17"/>
    </row>
    <row r="1291" spans="8:8" customFormat="1" x14ac:dyDescent="0.25">
      <c r="H1291" s="17"/>
    </row>
    <row r="1292" spans="8:8" customFormat="1" x14ac:dyDescent="0.25">
      <c r="H1292" s="17"/>
    </row>
    <row r="1293" spans="8:8" customFormat="1" x14ac:dyDescent="0.25">
      <c r="H1293" s="17"/>
    </row>
    <row r="1294" spans="8:8" customFormat="1" x14ac:dyDescent="0.25">
      <c r="H1294" s="17"/>
    </row>
    <row r="1295" spans="8:8" customFormat="1" x14ac:dyDescent="0.25">
      <c r="H1295" s="17"/>
    </row>
    <row r="1296" spans="8:8" customFormat="1" x14ac:dyDescent="0.25">
      <c r="H1296" s="17"/>
    </row>
    <row r="1297" spans="8:8" customFormat="1" x14ac:dyDescent="0.25">
      <c r="H1297" s="17"/>
    </row>
    <row r="1298" spans="8:8" customFormat="1" x14ac:dyDescent="0.25">
      <c r="H1298" s="17"/>
    </row>
    <row r="1299" spans="8:8" customFormat="1" x14ac:dyDescent="0.25">
      <c r="H1299" s="17"/>
    </row>
    <row r="1300" spans="8:8" customFormat="1" x14ac:dyDescent="0.25">
      <c r="H1300" s="17"/>
    </row>
    <row r="1301" spans="8:8" customFormat="1" x14ac:dyDescent="0.25">
      <c r="H1301" s="17"/>
    </row>
    <row r="1302" spans="8:8" customFormat="1" x14ac:dyDescent="0.25">
      <c r="H1302" s="17"/>
    </row>
    <row r="1303" spans="8:8" customFormat="1" x14ac:dyDescent="0.25">
      <c r="H1303" s="17"/>
    </row>
    <row r="1304" spans="8:8" customFormat="1" x14ac:dyDescent="0.25">
      <c r="H1304" s="17"/>
    </row>
    <row r="1305" spans="8:8" customFormat="1" x14ac:dyDescent="0.25">
      <c r="H1305" s="17"/>
    </row>
    <row r="1306" spans="8:8" customFormat="1" x14ac:dyDescent="0.25">
      <c r="H1306" s="17"/>
    </row>
    <row r="1307" spans="8:8" customFormat="1" x14ac:dyDescent="0.25">
      <c r="H1307" s="17"/>
    </row>
    <row r="1308" spans="8:8" customFormat="1" x14ac:dyDescent="0.25">
      <c r="H1308" s="17"/>
    </row>
    <row r="1309" spans="8:8" customFormat="1" x14ac:dyDescent="0.25">
      <c r="H1309" s="17"/>
    </row>
    <row r="1310" spans="8:8" customFormat="1" x14ac:dyDescent="0.25">
      <c r="H1310" s="17"/>
    </row>
    <row r="1311" spans="8:8" customFormat="1" x14ac:dyDescent="0.25">
      <c r="H1311" s="17"/>
    </row>
    <row r="1312" spans="8:8" customFormat="1" x14ac:dyDescent="0.25">
      <c r="H1312" s="17"/>
    </row>
    <row r="1313" spans="8:8" customFormat="1" x14ac:dyDescent="0.25">
      <c r="H1313" s="17"/>
    </row>
    <row r="1314" spans="8:8" customFormat="1" x14ac:dyDescent="0.25">
      <c r="H1314" s="17"/>
    </row>
    <row r="1315" spans="8:8" customFormat="1" x14ac:dyDescent="0.25">
      <c r="H1315" s="17"/>
    </row>
    <row r="1316" spans="8:8" customFormat="1" x14ac:dyDescent="0.25">
      <c r="H1316" s="17"/>
    </row>
    <row r="1317" spans="8:8" customFormat="1" x14ac:dyDescent="0.25">
      <c r="H1317" s="17"/>
    </row>
    <row r="1318" spans="8:8" customFormat="1" x14ac:dyDescent="0.25">
      <c r="H1318" s="17"/>
    </row>
    <row r="1319" spans="8:8" customFormat="1" x14ac:dyDescent="0.25">
      <c r="H1319" s="17"/>
    </row>
    <row r="1320" spans="8:8" customFormat="1" x14ac:dyDescent="0.25">
      <c r="H1320" s="17"/>
    </row>
    <row r="1321" spans="8:8" customFormat="1" x14ac:dyDescent="0.25">
      <c r="H1321" s="17"/>
    </row>
    <row r="1322" spans="8:8" customFormat="1" x14ac:dyDescent="0.25">
      <c r="H1322" s="17"/>
    </row>
    <row r="1323" spans="8:8" customFormat="1" x14ac:dyDescent="0.25">
      <c r="H1323" s="17"/>
    </row>
    <row r="1324" spans="8:8" customFormat="1" x14ac:dyDescent="0.25">
      <c r="H1324" s="17"/>
    </row>
    <row r="1325" spans="8:8" customFormat="1" x14ac:dyDescent="0.25">
      <c r="H1325" s="17"/>
    </row>
    <row r="1326" spans="8:8" customFormat="1" x14ac:dyDescent="0.25">
      <c r="H1326" s="17"/>
    </row>
    <row r="1327" spans="8:8" customFormat="1" x14ac:dyDescent="0.25">
      <c r="H1327" s="17"/>
    </row>
    <row r="1328" spans="8:8" customFormat="1" x14ac:dyDescent="0.25">
      <c r="H1328" s="17"/>
    </row>
    <row r="1329" spans="8:8" customFormat="1" x14ac:dyDescent="0.25">
      <c r="H1329" s="17"/>
    </row>
    <row r="1330" spans="8:8" customFormat="1" x14ac:dyDescent="0.25">
      <c r="H1330" s="17"/>
    </row>
    <row r="1331" spans="8:8" customFormat="1" x14ac:dyDescent="0.25">
      <c r="H1331" s="17"/>
    </row>
    <row r="1332" spans="8:8" customFormat="1" x14ac:dyDescent="0.25">
      <c r="H1332" s="17"/>
    </row>
    <row r="1333" spans="8:8" customFormat="1" x14ac:dyDescent="0.25">
      <c r="H1333" s="17"/>
    </row>
    <row r="1334" spans="8:8" customFormat="1" x14ac:dyDescent="0.25">
      <c r="H1334" s="17"/>
    </row>
    <row r="1335" spans="8:8" customFormat="1" x14ac:dyDescent="0.25">
      <c r="H1335" s="17"/>
    </row>
    <row r="1336" spans="8:8" customFormat="1" x14ac:dyDescent="0.25">
      <c r="H1336" s="17"/>
    </row>
    <row r="1337" spans="8:8" customFormat="1" x14ac:dyDescent="0.25">
      <c r="H1337" s="17"/>
    </row>
    <row r="1338" spans="8:8" customFormat="1" x14ac:dyDescent="0.25">
      <c r="H1338" s="17"/>
    </row>
    <row r="1339" spans="8:8" customFormat="1" x14ac:dyDescent="0.25">
      <c r="H1339" s="17"/>
    </row>
    <row r="1340" spans="8:8" customFormat="1" x14ac:dyDescent="0.25">
      <c r="H1340" s="17"/>
    </row>
    <row r="1341" spans="8:8" customFormat="1" x14ac:dyDescent="0.25">
      <c r="H1341" s="17"/>
    </row>
    <row r="1342" spans="8:8" customFormat="1" x14ac:dyDescent="0.25">
      <c r="H1342" s="17"/>
    </row>
    <row r="1343" spans="8:8" customFormat="1" x14ac:dyDescent="0.25">
      <c r="H1343" s="17"/>
    </row>
    <row r="1344" spans="8:8" customFormat="1" x14ac:dyDescent="0.25">
      <c r="H1344" s="17"/>
    </row>
    <row r="1345" spans="8:8" customFormat="1" x14ac:dyDescent="0.25">
      <c r="H1345" s="17"/>
    </row>
    <row r="1346" spans="8:8" customFormat="1" x14ac:dyDescent="0.25">
      <c r="H1346" s="17"/>
    </row>
    <row r="1347" spans="8:8" customFormat="1" x14ac:dyDescent="0.25">
      <c r="H1347" s="17"/>
    </row>
    <row r="1348" spans="8:8" customFormat="1" x14ac:dyDescent="0.25">
      <c r="H1348" s="17"/>
    </row>
    <row r="1349" spans="8:8" customFormat="1" x14ac:dyDescent="0.25">
      <c r="H1349" s="17"/>
    </row>
    <row r="1350" spans="8:8" customFormat="1" x14ac:dyDescent="0.25">
      <c r="H1350" s="17"/>
    </row>
    <row r="1351" spans="8:8" customFormat="1" x14ac:dyDescent="0.25">
      <c r="H1351" s="17"/>
    </row>
    <row r="1352" spans="8:8" customFormat="1" x14ac:dyDescent="0.25">
      <c r="H1352" s="17"/>
    </row>
    <row r="1353" spans="8:8" customFormat="1" x14ac:dyDescent="0.25">
      <c r="H1353" s="17"/>
    </row>
    <row r="1354" spans="8:8" customFormat="1" x14ac:dyDescent="0.25">
      <c r="H1354" s="17"/>
    </row>
    <row r="1355" spans="8:8" customFormat="1" x14ac:dyDescent="0.25">
      <c r="H1355" s="17"/>
    </row>
    <row r="1356" spans="8:8" customFormat="1" x14ac:dyDescent="0.25">
      <c r="H1356" s="17"/>
    </row>
    <row r="1357" spans="8:8" customFormat="1" x14ac:dyDescent="0.25">
      <c r="H1357" s="17"/>
    </row>
    <row r="1358" spans="8:8" customFormat="1" x14ac:dyDescent="0.25">
      <c r="H1358" s="17"/>
    </row>
    <row r="1359" spans="8:8" customFormat="1" x14ac:dyDescent="0.25">
      <c r="H1359" s="17"/>
    </row>
    <row r="1360" spans="8:8" customFormat="1" x14ac:dyDescent="0.25">
      <c r="H1360" s="17"/>
    </row>
    <row r="1361" spans="8:8" customFormat="1" x14ac:dyDescent="0.25">
      <c r="H1361" s="17"/>
    </row>
    <row r="1362" spans="8:8" customFormat="1" x14ac:dyDescent="0.25">
      <c r="H1362" s="17"/>
    </row>
    <row r="1363" spans="8:8" customFormat="1" x14ac:dyDescent="0.25">
      <c r="H1363" s="17"/>
    </row>
    <row r="1364" spans="8:8" customFormat="1" x14ac:dyDescent="0.25">
      <c r="H1364" s="17"/>
    </row>
    <row r="1365" spans="8:8" customFormat="1" x14ac:dyDescent="0.25">
      <c r="H1365" s="17"/>
    </row>
    <row r="1366" spans="8:8" customFormat="1" x14ac:dyDescent="0.25">
      <c r="H1366" s="17"/>
    </row>
    <row r="1367" spans="8:8" customFormat="1" x14ac:dyDescent="0.25">
      <c r="H1367" s="17"/>
    </row>
    <row r="1368" spans="8:8" customFormat="1" x14ac:dyDescent="0.25">
      <c r="H1368" s="17"/>
    </row>
    <row r="1369" spans="8:8" customFormat="1" x14ac:dyDescent="0.25">
      <c r="H1369" s="17"/>
    </row>
    <row r="1370" spans="8:8" customFormat="1" x14ac:dyDescent="0.25">
      <c r="H1370" s="17"/>
    </row>
    <row r="1371" spans="8:8" customFormat="1" x14ac:dyDescent="0.25">
      <c r="H1371" s="17"/>
    </row>
    <row r="1372" spans="8:8" customFormat="1" x14ac:dyDescent="0.25">
      <c r="H1372" s="17"/>
    </row>
    <row r="1373" spans="8:8" customFormat="1" x14ac:dyDescent="0.25">
      <c r="H1373" s="17"/>
    </row>
    <row r="1374" spans="8:8" customFormat="1" x14ac:dyDescent="0.25">
      <c r="H1374" s="17"/>
    </row>
    <row r="1375" spans="8:8" customFormat="1" x14ac:dyDescent="0.25">
      <c r="H1375" s="17"/>
    </row>
    <row r="1376" spans="8:8" customFormat="1" x14ac:dyDescent="0.25">
      <c r="H1376" s="17"/>
    </row>
    <row r="1377" spans="8:8" customFormat="1" x14ac:dyDescent="0.25">
      <c r="H1377" s="17"/>
    </row>
    <row r="1378" spans="8:8" customFormat="1" x14ac:dyDescent="0.25">
      <c r="H1378" s="17"/>
    </row>
    <row r="1379" spans="8:8" customFormat="1" x14ac:dyDescent="0.25">
      <c r="H1379" s="17"/>
    </row>
    <row r="1380" spans="8:8" customFormat="1" x14ac:dyDescent="0.25">
      <c r="H1380" s="17"/>
    </row>
    <row r="1381" spans="8:8" customFormat="1" x14ac:dyDescent="0.25">
      <c r="H1381" s="17"/>
    </row>
    <row r="1382" spans="8:8" customFormat="1" x14ac:dyDescent="0.25">
      <c r="H1382" s="17"/>
    </row>
    <row r="1383" spans="8:8" customFormat="1" x14ac:dyDescent="0.25">
      <c r="H1383" s="17"/>
    </row>
    <row r="1384" spans="8:8" customFormat="1" x14ac:dyDescent="0.25">
      <c r="H1384" s="17"/>
    </row>
    <row r="1385" spans="8:8" customFormat="1" x14ac:dyDescent="0.25">
      <c r="H1385" s="17"/>
    </row>
    <row r="1386" spans="8:8" customFormat="1" x14ac:dyDescent="0.25">
      <c r="H1386" s="17"/>
    </row>
    <row r="1387" spans="8:8" customFormat="1" x14ac:dyDescent="0.25">
      <c r="H1387" s="17"/>
    </row>
    <row r="1388" spans="8:8" customFormat="1" x14ac:dyDescent="0.25">
      <c r="H1388" s="17"/>
    </row>
    <row r="1389" spans="8:8" customFormat="1" x14ac:dyDescent="0.25">
      <c r="H1389" s="17"/>
    </row>
    <row r="1390" spans="8:8" customFormat="1" x14ac:dyDescent="0.25">
      <c r="H1390" s="17"/>
    </row>
    <row r="1391" spans="8:8" customFormat="1" x14ac:dyDescent="0.25">
      <c r="H1391" s="17"/>
    </row>
    <row r="1392" spans="8:8" customFormat="1" x14ac:dyDescent="0.25">
      <c r="H1392" s="17"/>
    </row>
    <row r="1393" spans="8:8" customFormat="1" x14ac:dyDescent="0.25">
      <c r="H1393" s="17"/>
    </row>
    <row r="1394" spans="8:8" customFormat="1" x14ac:dyDescent="0.25">
      <c r="H1394" s="17"/>
    </row>
    <row r="1395" spans="8:8" customFormat="1" x14ac:dyDescent="0.25">
      <c r="H1395" s="17"/>
    </row>
    <row r="1396" spans="8:8" customFormat="1" x14ac:dyDescent="0.25">
      <c r="H1396" s="17"/>
    </row>
    <row r="1397" spans="8:8" customFormat="1" x14ac:dyDescent="0.25">
      <c r="H1397" s="17"/>
    </row>
    <row r="1398" spans="8:8" customFormat="1" x14ac:dyDescent="0.25">
      <c r="H1398" s="17"/>
    </row>
    <row r="1399" spans="8:8" customFormat="1" x14ac:dyDescent="0.25">
      <c r="H1399" s="17"/>
    </row>
    <row r="1400" spans="8:8" customFormat="1" x14ac:dyDescent="0.25">
      <c r="H1400" s="17"/>
    </row>
    <row r="1401" spans="8:8" customFormat="1" x14ac:dyDescent="0.25">
      <c r="H1401" s="17"/>
    </row>
    <row r="1402" spans="8:8" customFormat="1" x14ac:dyDescent="0.25">
      <c r="H1402" s="17"/>
    </row>
    <row r="1403" spans="8:8" customFormat="1" x14ac:dyDescent="0.25">
      <c r="H1403" s="17"/>
    </row>
    <row r="1404" spans="8:8" customFormat="1" x14ac:dyDescent="0.25">
      <c r="H1404" s="17"/>
    </row>
    <row r="1405" spans="8:8" customFormat="1" x14ac:dyDescent="0.25">
      <c r="H1405" s="17"/>
    </row>
    <row r="1406" spans="8:8" customFormat="1" x14ac:dyDescent="0.25">
      <c r="H1406" s="17"/>
    </row>
    <row r="1407" spans="8:8" customFormat="1" x14ac:dyDescent="0.25">
      <c r="H1407" s="17"/>
    </row>
    <row r="1408" spans="8:8" customFormat="1" x14ac:dyDescent="0.25">
      <c r="H1408" s="17"/>
    </row>
    <row r="1409" spans="8:8" customFormat="1" x14ac:dyDescent="0.25">
      <c r="H1409" s="17"/>
    </row>
    <row r="1410" spans="8:8" customFormat="1" x14ac:dyDescent="0.25">
      <c r="H1410" s="17"/>
    </row>
    <row r="1411" spans="8:8" customFormat="1" x14ac:dyDescent="0.25">
      <c r="H1411" s="17"/>
    </row>
    <row r="1412" spans="8:8" customFormat="1" x14ac:dyDescent="0.25">
      <c r="H1412" s="17"/>
    </row>
    <row r="1413" spans="8:8" customFormat="1" x14ac:dyDescent="0.25">
      <c r="H1413" s="17"/>
    </row>
    <row r="1414" spans="8:8" customFormat="1" x14ac:dyDescent="0.25">
      <c r="H1414" s="17"/>
    </row>
    <row r="1415" spans="8:8" customFormat="1" x14ac:dyDescent="0.25">
      <c r="H1415" s="17"/>
    </row>
    <row r="1416" spans="8:8" customFormat="1" x14ac:dyDescent="0.25">
      <c r="H1416" s="17"/>
    </row>
    <row r="1417" spans="8:8" customFormat="1" x14ac:dyDescent="0.25">
      <c r="H1417" s="17"/>
    </row>
    <row r="1418" spans="8:8" customFormat="1" x14ac:dyDescent="0.25">
      <c r="H1418" s="17"/>
    </row>
    <row r="1419" spans="8:8" customFormat="1" x14ac:dyDescent="0.25">
      <c r="H1419" s="17"/>
    </row>
    <row r="1420" spans="8:8" customFormat="1" x14ac:dyDescent="0.25">
      <c r="H1420" s="17"/>
    </row>
    <row r="1421" spans="8:8" customFormat="1" x14ac:dyDescent="0.25">
      <c r="H1421" s="17"/>
    </row>
    <row r="1422" spans="8:8" customFormat="1" x14ac:dyDescent="0.25">
      <c r="H1422" s="17"/>
    </row>
    <row r="1423" spans="8:8" customFormat="1" x14ac:dyDescent="0.25">
      <c r="H1423" s="17"/>
    </row>
    <row r="1424" spans="8:8" customFormat="1" x14ac:dyDescent="0.25">
      <c r="H1424" s="17"/>
    </row>
    <row r="1425" spans="8:8" customFormat="1" x14ac:dyDescent="0.25">
      <c r="H1425" s="17"/>
    </row>
    <row r="1426" spans="8:8" customFormat="1" x14ac:dyDescent="0.25">
      <c r="H1426" s="17"/>
    </row>
    <row r="1427" spans="8:8" customFormat="1" x14ac:dyDescent="0.25">
      <c r="H1427" s="17"/>
    </row>
    <row r="1428" spans="8:8" customFormat="1" x14ac:dyDescent="0.25">
      <c r="H1428" s="17"/>
    </row>
    <row r="1429" spans="8:8" customFormat="1" x14ac:dyDescent="0.25">
      <c r="H1429" s="17"/>
    </row>
    <row r="1430" spans="8:8" customFormat="1" x14ac:dyDescent="0.25">
      <c r="H1430" s="17"/>
    </row>
    <row r="1431" spans="8:8" customFormat="1" x14ac:dyDescent="0.25">
      <c r="H1431" s="17"/>
    </row>
    <row r="1432" spans="8:8" customFormat="1" x14ac:dyDescent="0.25">
      <c r="H1432" s="17"/>
    </row>
    <row r="1433" spans="8:8" customFormat="1" x14ac:dyDescent="0.25">
      <c r="H1433" s="17"/>
    </row>
    <row r="1434" spans="8:8" customFormat="1" x14ac:dyDescent="0.25">
      <c r="H1434" s="17"/>
    </row>
    <row r="1435" spans="8:8" customFormat="1" x14ac:dyDescent="0.25">
      <c r="H1435" s="17"/>
    </row>
    <row r="1436" spans="8:8" customFormat="1" x14ac:dyDescent="0.25">
      <c r="H1436" s="17"/>
    </row>
    <row r="1437" spans="8:8" customFormat="1" x14ac:dyDescent="0.25">
      <c r="H1437" s="17"/>
    </row>
    <row r="1438" spans="8:8" customFormat="1" x14ac:dyDescent="0.25">
      <c r="H1438" s="17"/>
    </row>
    <row r="1439" spans="8:8" customFormat="1" x14ac:dyDescent="0.25">
      <c r="H1439" s="17"/>
    </row>
    <row r="1440" spans="8:8" customFormat="1" x14ac:dyDescent="0.25">
      <c r="H1440" s="17"/>
    </row>
    <row r="1441" spans="8:8" customFormat="1" x14ac:dyDescent="0.25">
      <c r="H1441" s="17"/>
    </row>
    <row r="1442" spans="8:8" customFormat="1" x14ac:dyDescent="0.25">
      <c r="H1442" s="17"/>
    </row>
    <row r="1443" spans="8:8" customFormat="1" x14ac:dyDescent="0.25">
      <c r="H1443" s="17"/>
    </row>
    <row r="1444" spans="8:8" customFormat="1" x14ac:dyDescent="0.25">
      <c r="H1444" s="17"/>
    </row>
    <row r="1445" spans="8:8" customFormat="1" x14ac:dyDescent="0.25">
      <c r="H1445" s="17"/>
    </row>
    <row r="1446" spans="8:8" customFormat="1" x14ac:dyDescent="0.25">
      <c r="H1446" s="17"/>
    </row>
    <row r="1447" spans="8:8" customFormat="1" x14ac:dyDescent="0.25">
      <c r="H1447" s="17"/>
    </row>
    <row r="1448" spans="8:8" customFormat="1" x14ac:dyDescent="0.25">
      <c r="H1448" s="17"/>
    </row>
    <row r="1449" spans="8:8" customFormat="1" x14ac:dyDescent="0.25">
      <c r="H1449" s="17"/>
    </row>
    <row r="1450" spans="8:8" customFormat="1" x14ac:dyDescent="0.25">
      <c r="H1450" s="17"/>
    </row>
    <row r="1451" spans="8:8" customFormat="1" x14ac:dyDescent="0.25">
      <c r="H1451" s="17"/>
    </row>
    <row r="1452" spans="8:8" customFormat="1" x14ac:dyDescent="0.25">
      <c r="H1452" s="17"/>
    </row>
    <row r="1453" spans="8:8" customFormat="1" x14ac:dyDescent="0.25">
      <c r="H1453" s="17"/>
    </row>
    <row r="1454" spans="8:8" customFormat="1" x14ac:dyDescent="0.25">
      <c r="H1454" s="17"/>
    </row>
    <row r="1455" spans="8:8" customFormat="1" x14ac:dyDescent="0.25">
      <c r="H1455" s="17"/>
    </row>
    <row r="1456" spans="8:8" customFormat="1" x14ac:dyDescent="0.25">
      <c r="H1456" s="17"/>
    </row>
    <row r="1457" spans="8:8" customFormat="1" x14ac:dyDescent="0.25">
      <c r="H1457" s="17"/>
    </row>
    <row r="1458" spans="8:8" customFormat="1" x14ac:dyDescent="0.25">
      <c r="H1458" s="17"/>
    </row>
    <row r="1459" spans="8:8" customFormat="1" x14ac:dyDescent="0.25">
      <c r="H1459" s="17"/>
    </row>
    <row r="1460" spans="8:8" customFormat="1" x14ac:dyDescent="0.25">
      <c r="H1460" s="17"/>
    </row>
    <row r="1461" spans="8:8" customFormat="1" x14ac:dyDescent="0.25">
      <c r="H1461" s="17"/>
    </row>
    <row r="1462" spans="8:8" customFormat="1" x14ac:dyDescent="0.25">
      <c r="H1462" s="17"/>
    </row>
    <row r="1463" spans="8:8" customFormat="1" x14ac:dyDescent="0.25">
      <c r="H1463" s="17"/>
    </row>
    <row r="1464" spans="8:8" customFormat="1" x14ac:dyDescent="0.25">
      <c r="H1464" s="17"/>
    </row>
    <row r="1465" spans="8:8" customFormat="1" x14ac:dyDescent="0.25">
      <c r="H1465" s="17"/>
    </row>
    <row r="1466" spans="8:8" customFormat="1" x14ac:dyDescent="0.25">
      <c r="H1466" s="17"/>
    </row>
    <row r="1467" spans="8:8" customFormat="1" x14ac:dyDescent="0.25">
      <c r="H1467" s="17"/>
    </row>
    <row r="1468" spans="8:8" customFormat="1" x14ac:dyDescent="0.25">
      <c r="H1468" s="17"/>
    </row>
    <row r="1469" spans="8:8" customFormat="1" x14ac:dyDescent="0.25">
      <c r="H1469" s="17"/>
    </row>
    <row r="1470" spans="8:8" customFormat="1" x14ac:dyDescent="0.25">
      <c r="H1470" s="17"/>
    </row>
    <row r="1471" spans="8:8" customFormat="1" x14ac:dyDescent="0.25">
      <c r="H1471" s="17"/>
    </row>
    <row r="1472" spans="8:8" customFormat="1" x14ac:dyDescent="0.25">
      <c r="H1472" s="17"/>
    </row>
    <row r="1473" spans="8:8" customFormat="1" x14ac:dyDescent="0.25">
      <c r="H1473" s="17"/>
    </row>
    <row r="1474" spans="8:8" customFormat="1" x14ac:dyDescent="0.25">
      <c r="H1474" s="17"/>
    </row>
    <row r="1475" spans="8:8" customFormat="1" x14ac:dyDescent="0.25">
      <c r="H1475" s="17"/>
    </row>
    <row r="1476" spans="8:8" customFormat="1" x14ac:dyDescent="0.25">
      <c r="H1476" s="17"/>
    </row>
    <row r="1477" spans="8:8" customFormat="1" x14ac:dyDescent="0.25">
      <c r="H1477" s="17"/>
    </row>
    <row r="1478" spans="8:8" customFormat="1" x14ac:dyDescent="0.25">
      <c r="H1478" s="17"/>
    </row>
    <row r="1479" spans="8:8" customFormat="1" x14ac:dyDescent="0.25">
      <c r="H1479" s="17"/>
    </row>
    <row r="1480" spans="8:8" customFormat="1" x14ac:dyDescent="0.25">
      <c r="H1480" s="17"/>
    </row>
    <row r="1481" spans="8:8" customFormat="1" x14ac:dyDescent="0.25">
      <c r="H1481" s="17"/>
    </row>
    <row r="1482" spans="8:8" customFormat="1" x14ac:dyDescent="0.25">
      <c r="H1482" s="17"/>
    </row>
    <row r="1483" spans="8:8" customFormat="1" x14ac:dyDescent="0.25">
      <c r="H1483" s="17"/>
    </row>
    <row r="1484" spans="8:8" customFormat="1" x14ac:dyDescent="0.25">
      <c r="H1484" s="17"/>
    </row>
    <row r="1485" spans="8:8" customFormat="1" x14ac:dyDescent="0.25">
      <c r="H1485" s="17"/>
    </row>
    <row r="1486" spans="8:8" customFormat="1" x14ac:dyDescent="0.25">
      <c r="H1486" s="17"/>
    </row>
    <row r="1487" spans="8:8" customFormat="1" x14ac:dyDescent="0.25">
      <c r="H1487" s="17"/>
    </row>
    <row r="1488" spans="8:8" customFormat="1" x14ac:dyDescent="0.25">
      <c r="H1488" s="17"/>
    </row>
    <row r="1489" spans="8:8" customFormat="1" x14ac:dyDescent="0.25">
      <c r="H1489" s="17"/>
    </row>
    <row r="1490" spans="8:8" customFormat="1" x14ac:dyDescent="0.25">
      <c r="H1490" s="17"/>
    </row>
    <row r="1491" spans="8:8" customFormat="1" x14ac:dyDescent="0.25">
      <c r="H1491" s="17"/>
    </row>
    <row r="1492" spans="8:8" customFormat="1" x14ac:dyDescent="0.25">
      <c r="H1492" s="17"/>
    </row>
    <row r="1493" spans="8:8" customFormat="1" x14ac:dyDescent="0.25">
      <c r="H1493" s="17"/>
    </row>
    <row r="1494" spans="8:8" customFormat="1" x14ac:dyDescent="0.25">
      <c r="H1494" s="17"/>
    </row>
    <row r="1495" spans="8:8" customFormat="1" x14ac:dyDescent="0.25">
      <c r="H1495" s="17"/>
    </row>
    <row r="1496" spans="8:8" customFormat="1" x14ac:dyDescent="0.25">
      <c r="H1496" s="17"/>
    </row>
    <row r="1497" spans="8:8" customFormat="1" x14ac:dyDescent="0.25">
      <c r="H1497" s="17"/>
    </row>
    <row r="1498" spans="8:8" customFormat="1" x14ac:dyDescent="0.25">
      <c r="H1498" s="17"/>
    </row>
    <row r="1499" spans="8:8" customFormat="1" x14ac:dyDescent="0.25">
      <c r="H1499" s="17"/>
    </row>
    <row r="1500" spans="8:8" customFormat="1" x14ac:dyDescent="0.25">
      <c r="H1500" s="17"/>
    </row>
    <row r="1501" spans="8:8" customFormat="1" x14ac:dyDescent="0.25">
      <c r="H1501" s="17"/>
    </row>
    <row r="1502" spans="8:8" customFormat="1" x14ac:dyDescent="0.25">
      <c r="H1502" s="17"/>
    </row>
    <row r="1503" spans="8:8" customFormat="1" x14ac:dyDescent="0.25">
      <c r="H1503" s="17"/>
    </row>
    <row r="1504" spans="8:8" customFormat="1" x14ac:dyDescent="0.25">
      <c r="H1504" s="17"/>
    </row>
    <row r="1505" spans="8:8" customFormat="1" x14ac:dyDescent="0.25">
      <c r="H1505" s="17"/>
    </row>
    <row r="1506" spans="8:8" customFormat="1" x14ac:dyDescent="0.25">
      <c r="H1506" s="17"/>
    </row>
    <row r="1507" spans="8:8" customFormat="1" x14ac:dyDescent="0.25">
      <c r="H1507" s="17"/>
    </row>
    <row r="1508" spans="8:8" customFormat="1" x14ac:dyDescent="0.25">
      <c r="H1508" s="17"/>
    </row>
    <row r="1509" spans="8:8" customFormat="1" x14ac:dyDescent="0.25">
      <c r="H1509" s="17"/>
    </row>
    <row r="1510" spans="8:8" customFormat="1" x14ac:dyDescent="0.25">
      <c r="H1510" s="17"/>
    </row>
    <row r="1511" spans="8:8" customFormat="1" x14ac:dyDescent="0.25">
      <c r="H1511" s="17"/>
    </row>
    <row r="1512" spans="8:8" customFormat="1" x14ac:dyDescent="0.25">
      <c r="H1512" s="17"/>
    </row>
    <row r="1513" spans="8:8" customFormat="1" x14ac:dyDescent="0.25">
      <c r="H1513" s="17"/>
    </row>
    <row r="1514" spans="8:8" customFormat="1" x14ac:dyDescent="0.25">
      <c r="H1514" s="17"/>
    </row>
    <row r="1515" spans="8:8" customFormat="1" x14ac:dyDescent="0.25">
      <c r="H1515" s="17"/>
    </row>
    <row r="1516" spans="8:8" customFormat="1" x14ac:dyDescent="0.25">
      <c r="H1516" s="17"/>
    </row>
    <row r="1517" spans="8:8" customFormat="1" x14ac:dyDescent="0.25">
      <c r="H1517" s="17"/>
    </row>
    <row r="1518" spans="8:8" customFormat="1" x14ac:dyDescent="0.25">
      <c r="H1518" s="17"/>
    </row>
    <row r="1519" spans="8:8" customFormat="1" x14ac:dyDescent="0.25">
      <c r="H1519" s="17"/>
    </row>
    <row r="1520" spans="8:8" customFormat="1" x14ac:dyDescent="0.25">
      <c r="H1520" s="17"/>
    </row>
    <row r="1521" spans="8:8" customFormat="1" x14ac:dyDescent="0.25">
      <c r="H1521" s="17"/>
    </row>
    <row r="1522" spans="8:8" customFormat="1" x14ac:dyDescent="0.25">
      <c r="H1522" s="17"/>
    </row>
    <row r="1523" spans="8:8" customFormat="1" x14ac:dyDescent="0.25">
      <c r="H1523" s="17"/>
    </row>
    <row r="1524" spans="8:8" customFormat="1" x14ac:dyDescent="0.25">
      <c r="H1524" s="17"/>
    </row>
    <row r="1525" spans="8:8" customFormat="1" x14ac:dyDescent="0.25">
      <c r="H1525" s="17"/>
    </row>
    <row r="1526" spans="8:8" customFormat="1" x14ac:dyDescent="0.25">
      <c r="H1526" s="17"/>
    </row>
    <row r="1527" spans="8:8" customFormat="1" x14ac:dyDescent="0.25">
      <c r="H1527" s="17"/>
    </row>
    <row r="1528" spans="8:8" customFormat="1" x14ac:dyDescent="0.25">
      <c r="H1528" s="17"/>
    </row>
    <row r="1529" spans="8:8" customFormat="1" x14ac:dyDescent="0.25">
      <c r="H1529" s="17"/>
    </row>
    <row r="1530" spans="8:8" customFormat="1" x14ac:dyDescent="0.25">
      <c r="H1530" s="17"/>
    </row>
    <row r="1531" spans="8:8" customFormat="1" x14ac:dyDescent="0.25">
      <c r="H1531" s="17"/>
    </row>
    <row r="1532" spans="8:8" customFormat="1" x14ac:dyDescent="0.25">
      <c r="H1532" s="17"/>
    </row>
    <row r="1533" spans="8:8" customFormat="1" x14ac:dyDescent="0.25">
      <c r="H1533" s="17"/>
    </row>
    <row r="1534" spans="8:8" customFormat="1" x14ac:dyDescent="0.25">
      <c r="H1534" s="17"/>
    </row>
    <row r="1535" spans="8:8" customFormat="1" x14ac:dyDescent="0.25">
      <c r="H1535" s="17"/>
    </row>
    <row r="1536" spans="8:8" customFormat="1" x14ac:dyDescent="0.25">
      <c r="H1536" s="17"/>
    </row>
    <row r="1537" spans="8:8" customFormat="1" x14ac:dyDescent="0.25">
      <c r="H1537" s="17"/>
    </row>
    <row r="1538" spans="8:8" customFormat="1" x14ac:dyDescent="0.25">
      <c r="H1538" s="17"/>
    </row>
    <row r="1539" spans="8:8" customFormat="1" x14ac:dyDescent="0.25">
      <c r="H1539" s="17"/>
    </row>
    <row r="1540" spans="8:8" customFormat="1" x14ac:dyDescent="0.25">
      <c r="H1540" s="17"/>
    </row>
    <row r="1541" spans="8:8" customFormat="1" x14ac:dyDescent="0.25">
      <c r="H1541" s="17"/>
    </row>
    <row r="1542" spans="8:8" customFormat="1" x14ac:dyDescent="0.25">
      <c r="H1542" s="17"/>
    </row>
    <row r="1543" spans="8:8" customFormat="1" x14ac:dyDescent="0.25">
      <c r="H1543" s="17"/>
    </row>
    <row r="1544" spans="8:8" customFormat="1" x14ac:dyDescent="0.25">
      <c r="H1544" s="17"/>
    </row>
    <row r="1545" spans="8:8" customFormat="1" x14ac:dyDescent="0.25">
      <c r="H1545" s="17"/>
    </row>
    <row r="1546" spans="8:8" customFormat="1" x14ac:dyDescent="0.25">
      <c r="H1546" s="17"/>
    </row>
    <row r="1547" spans="8:8" customFormat="1" x14ac:dyDescent="0.25">
      <c r="H1547" s="17"/>
    </row>
    <row r="1548" spans="8:8" customFormat="1" x14ac:dyDescent="0.25">
      <c r="H1548" s="17"/>
    </row>
    <row r="1549" spans="8:8" customFormat="1" x14ac:dyDescent="0.25">
      <c r="H1549" s="17"/>
    </row>
    <row r="1550" spans="8:8" customFormat="1" x14ac:dyDescent="0.25">
      <c r="H1550" s="17"/>
    </row>
    <row r="1551" spans="8:8" customFormat="1" x14ac:dyDescent="0.25">
      <c r="H1551" s="17"/>
    </row>
    <row r="1552" spans="8:8" customFormat="1" x14ac:dyDescent="0.25">
      <c r="H1552" s="17"/>
    </row>
    <row r="1553" spans="8:8" customFormat="1" x14ac:dyDescent="0.25">
      <c r="H1553" s="17"/>
    </row>
    <row r="1554" spans="8:8" customFormat="1" x14ac:dyDescent="0.25">
      <c r="H1554" s="17"/>
    </row>
    <row r="1555" spans="8:8" customFormat="1" x14ac:dyDescent="0.25">
      <c r="H1555" s="17"/>
    </row>
    <row r="1556" spans="8:8" customFormat="1" x14ac:dyDescent="0.25">
      <c r="H1556" s="17"/>
    </row>
    <row r="1557" spans="8:8" customFormat="1" x14ac:dyDescent="0.25">
      <c r="H1557" s="17"/>
    </row>
    <row r="1558" spans="8:8" customFormat="1" x14ac:dyDescent="0.25">
      <c r="H1558" s="17"/>
    </row>
    <row r="1559" spans="8:8" customFormat="1" x14ac:dyDescent="0.25">
      <c r="H1559" s="17"/>
    </row>
    <row r="1560" spans="8:8" customFormat="1" x14ac:dyDescent="0.25">
      <c r="H1560" s="17"/>
    </row>
    <row r="1561" spans="8:8" customFormat="1" x14ac:dyDescent="0.25">
      <c r="H1561" s="17"/>
    </row>
    <row r="1562" spans="8:8" customFormat="1" x14ac:dyDescent="0.25">
      <c r="H1562" s="17"/>
    </row>
    <row r="1563" spans="8:8" customFormat="1" x14ac:dyDescent="0.25">
      <c r="H1563" s="17"/>
    </row>
    <row r="1564" spans="8:8" customFormat="1" x14ac:dyDescent="0.25">
      <c r="H1564" s="17"/>
    </row>
    <row r="1565" spans="8:8" customFormat="1" x14ac:dyDescent="0.25">
      <c r="H1565" s="17"/>
    </row>
    <row r="1566" spans="8:8" customFormat="1" x14ac:dyDescent="0.25">
      <c r="H1566" s="17"/>
    </row>
    <row r="1567" spans="8:8" customFormat="1" x14ac:dyDescent="0.25">
      <c r="H1567" s="17"/>
    </row>
    <row r="1568" spans="8:8" customFormat="1" x14ac:dyDescent="0.25">
      <c r="H1568" s="17"/>
    </row>
    <row r="1569" spans="8:8" customFormat="1" x14ac:dyDescent="0.25">
      <c r="H1569" s="17"/>
    </row>
    <row r="1570" spans="8:8" customFormat="1" x14ac:dyDescent="0.25">
      <c r="H1570" s="17"/>
    </row>
    <row r="1571" spans="8:8" customFormat="1" x14ac:dyDescent="0.25">
      <c r="H1571" s="17"/>
    </row>
    <row r="1572" spans="8:8" customFormat="1" x14ac:dyDescent="0.25">
      <c r="H1572" s="17"/>
    </row>
    <row r="1573" spans="8:8" customFormat="1" x14ac:dyDescent="0.25">
      <c r="H1573" s="17"/>
    </row>
    <row r="1574" spans="8:8" customFormat="1" x14ac:dyDescent="0.25">
      <c r="H1574" s="17"/>
    </row>
    <row r="1575" spans="8:8" customFormat="1" x14ac:dyDescent="0.25">
      <c r="H1575" s="17"/>
    </row>
    <row r="1576" spans="8:8" customFormat="1" x14ac:dyDescent="0.25">
      <c r="H1576" s="17"/>
    </row>
    <row r="1577" spans="8:8" customFormat="1" x14ac:dyDescent="0.25">
      <c r="H1577" s="17"/>
    </row>
    <row r="1578" spans="8:8" customFormat="1" x14ac:dyDescent="0.25">
      <c r="H1578" s="17"/>
    </row>
    <row r="1579" spans="8:8" customFormat="1" x14ac:dyDescent="0.25">
      <c r="H1579" s="17"/>
    </row>
    <row r="1580" spans="8:8" customFormat="1" x14ac:dyDescent="0.25">
      <c r="H1580" s="17"/>
    </row>
    <row r="1581" spans="8:8" customFormat="1" x14ac:dyDescent="0.25">
      <c r="H1581" s="17"/>
    </row>
    <row r="1582" spans="8:8" customFormat="1" x14ac:dyDescent="0.25">
      <c r="H1582" s="17"/>
    </row>
    <row r="1583" spans="8:8" customFormat="1" x14ac:dyDescent="0.25">
      <c r="H1583" s="17"/>
    </row>
    <row r="1584" spans="8:8" customFormat="1" x14ac:dyDescent="0.25">
      <c r="H1584" s="17"/>
    </row>
    <row r="1585" spans="8:8" customFormat="1" x14ac:dyDescent="0.25">
      <c r="H1585" s="17"/>
    </row>
    <row r="1586" spans="8:8" customFormat="1" x14ac:dyDescent="0.25">
      <c r="H1586" s="17"/>
    </row>
    <row r="1587" spans="8:8" customFormat="1" x14ac:dyDescent="0.25">
      <c r="H1587" s="17"/>
    </row>
    <row r="1588" spans="8:8" customFormat="1" x14ac:dyDescent="0.25">
      <c r="H1588" s="17"/>
    </row>
    <row r="1589" spans="8:8" customFormat="1" x14ac:dyDescent="0.25">
      <c r="H1589" s="17"/>
    </row>
    <row r="1590" spans="8:8" customFormat="1" x14ac:dyDescent="0.25">
      <c r="H1590" s="17"/>
    </row>
    <row r="1591" spans="8:8" customFormat="1" x14ac:dyDescent="0.25">
      <c r="H1591" s="17"/>
    </row>
    <row r="1592" spans="8:8" customFormat="1" x14ac:dyDescent="0.25">
      <c r="H1592" s="17"/>
    </row>
    <row r="1593" spans="8:8" customFormat="1" x14ac:dyDescent="0.25">
      <c r="H1593" s="17"/>
    </row>
    <row r="1594" spans="8:8" customFormat="1" x14ac:dyDescent="0.25">
      <c r="H1594" s="17"/>
    </row>
    <row r="1595" spans="8:8" customFormat="1" x14ac:dyDescent="0.25">
      <c r="H1595" s="17"/>
    </row>
    <row r="1596" spans="8:8" customFormat="1" x14ac:dyDescent="0.25">
      <c r="H1596" s="17"/>
    </row>
    <row r="1597" spans="8:8" customFormat="1" x14ac:dyDescent="0.25">
      <c r="H1597" s="17"/>
    </row>
    <row r="1598" spans="8:8" customFormat="1" x14ac:dyDescent="0.25">
      <c r="H1598" s="17"/>
    </row>
    <row r="1599" spans="8:8" customFormat="1" x14ac:dyDescent="0.25">
      <c r="H1599" s="17"/>
    </row>
    <row r="1600" spans="8:8" customFormat="1" x14ac:dyDescent="0.25">
      <c r="H1600" s="17"/>
    </row>
    <row r="1601" spans="8:8" customFormat="1" x14ac:dyDescent="0.25">
      <c r="H1601" s="17"/>
    </row>
    <row r="1602" spans="8:8" customFormat="1" x14ac:dyDescent="0.25">
      <c r="H1602" s="17"/>
    </row>
    <row r="1603" spans="8:8" customFormat="1" x14ac:dyDescent="0.25">
      <c r="H1603" s="17"/>
    </row>
    <row r="1604" spans="8:8" customFormat="1" x14ac:dyDescent="0.25">
      <c r="H1604" s="17"/>
    </row>
    <row r="1605" spans="8:8" customFormat="1" x14ac:dyDescent="0.25">
      <c r="H1605" s="17"/>
    </row>
    <row r="1606" spans="8:8" customFormat="1" x14ac:dyDescent="0.25">
      <c r="H1606" s="17"/>
    </row>
    <row r="1607" spans="8:8" customFormat="1" x14ac:dyDescent="0.25">
      <c r="H1607" s="17"/>
    </row>
    <row r="1608" spans="8:8" customFormat="1" x14ac:dyDescent="0.25">
      <c r="H1608" s="17"/>
    </row>
    <row r="1609" spans="8:8" customFormat="1" x14ac:dyDescent="0.25">
      <c r="H1609" s="17"/>
    </row>
    <row r="1610" spans="8:8" customFormat="1" x14ac:dyDescent="0.25">
      <c r="H1610" s="17"/>
    </row>
    <row r="1611" spans="8:8" customFormat="1" x14ac:dyDescent="0.25">
      <c r="H1611" s="17"/>
    </row>
    <row r="1612" spans="8:8" customFormat="1" x14ac:dyDescent="0.25">
      <c r="H1612" s="17"/>
    </row>
    <row r="1613" spans="8:8" customFormat="1" x14ac:dyDescent="0.25">
      <c r="H1613" s="17"/>
    </row>
    <row r="1614" spans="8:8" customFormat="1" x14ac:dyDescent="0.25">
      <c r="H1614" s="17"/>
    </row>
    <row r="1615" spans="8:8" customFormat="1" x14ac:dyDescent="0.25">
      <c r="H1615" s="17"/>
    </row>
    <row r="1616" spans="8:8" customFormat="1" x14ac:dyDescent="0.25">
      <c r="H1616" s="17"/>
    </row>
    <row r="1617" spans="8:8" customFormat="1" x14ac:dyDescent="0.25">
      <c r="H1617" s="17"/>
    </row>
    <row r="1618" spans="8:8" customFormat="1" x14ac:dyDescent="0.25">
      <c r="H1618" s="17"/>
    </row>
    <row r="1619" spans="8:8" customFormat="1" x14ac:dyDescent="0.25">
      <c r="H1619" s="17"/>
    </row>
    <row r="1620" spans="8:8" customFormat="1" x14ac:dyDescent="0.25">
      <c r="H1620" s="17"/>
    </row>
    <row r="1621" spans="8:8" customFormat="1" x14ac:dyDescent="0.25">
      <c r="H1621" s="17"/>
    </row>
    <row r="1622" spans="8:8" customFormat="1" x14ac:dyDescent="0.25">
      <c r="H1622" s="17"/>
    </row>
    <row r="1623" spans="8:8" customFormat="1" x14ac:dyDescent="0.25">
      <c r="H1623" s="17"/>
    </row>
    <row r="1624" spans="8:8" customFormat="1" x14ac:dyDescent="0.25">
      <c r="H1624" s="17"/>
    </row>
    <row r="1625" spans="8:8" customFormat="1" x14ac:dyDescent="0.25">
      <c r="H1625" s="17"/>
    </row>
    <row r="1626" spans="8:8" customFormat="1" x14ac:dyDescent="0.25">
      <c r="H1626" s="17"/>
    </row>
    <row r="1627" spans="8:8" customFormat="1" x14ac:dyDescent="0.25">
      <c r="H1627" s="17"/>
    </row>
    <row r="1628" spans="8:8" customFormat="1" x14ac:dyDescent="0.25">
      <c r="H1628" s="17"/>
    </row>
    <row r="1629" spans="8:8" customFormat="1" x14ac:dyDescent="0.25">
      <c r="H1629" s="17"/>
    </row>
    <row r="1630" spans="8:8" customFormat="1" x14ac:dyDescent="0.25">
      <c r="H1630" s="17"/>
    </row>
    <row r="1631" spans="8:8" customFormat="1" x14ac:dyDescent="0.25">
      <c r="H1631" s="17"/>
    </row>
    <row r="1632" spans="8:8" customFormat="1" x14ac:dyDescent="0.25">
      <c r="H1632" s="17"/>
    </row>
    <row r="1633" spans="8:8" customFormat="1" x14ac:dyDescent="0.25">
      <c r="H1633" s="17"/>
    </row>
    <row r="1634" spans="8:8" customFormat="1" x14ac:dyDescent="0.25">
      <c r="H1634" s="17"/>
    </row>
    <row r="1635" spans="8:8" customFormat="1" x14ac:dyDescent="0.25">
      <c r="H1635" s="17"/>
    </row>
    <row r="1636" spans="8:8" customFormat="1" x14ac:dyDescent="0.25">
      <c r="H1636" s="17"/>
    </row>
    <row r="1637" spans="8:8" customFormat="1" x14ac:dyDescent="0.25">
      <c r="H1637" s="17"/>
    </row>
    <row r="1638" spans="8:8" customFormat="1" x14ac:dyDescent="0.25">
      <c r="H1638" s="17"/>
    </row>
    <row r="1639" spans="8:8" customFormat="1" x14ac:dyDescent="0.25">
      <c r="H1639" s="17"/>
    </row>
    <row r="1640" spans="8:8" customFormat="1" x14ac:dyDescent="0.25">
      <c r="H1640" s="17"/>
    </row>
    <row r="1641" spans="8:8" customFormat="1" x14ac:dyDescent="0.25">
      <c r="H1641" s="17"/>
    </row>
    <row r="1642" spans="8:8" customFormat="1" x14ac:dyDescent="0.25">
      <c r="H1642" s="17"/>
    </row>
    <row r="1643" spans="8:8" customFormat="1" x14ac:dyDescent="0.25">
      <c r="H1643" s="17"/>
    </row>
    <row r="1644" spans="8:8" customFormat="1" x14ac:dyDescent="0.25">
      <c r="H1644" s="17"/>
    </row>
    <row r="1645" spans="8:8" customFormat="1" x14ac:dyDescent="0.25">
      <c r="H1645" s="17"/>
    </row>
    <row r="1646" spans="8:8" customFormat="1" x14ac:dyDescent="0.25">
      <c r="H1646" s="17"/>
    </row>
    <row r="1647" spans="8:8" customFormat="1" x14ac:dyDescent="0.25">
      <c r="H1647" s="17"/>
    </row>
    <row r="1648" spans="8:8" customFormat="1" x14ac:dyDescent="0.25">
      <c r="H1648" s="17"/>
    </row>
    <row r="1649" spans="8:8" customFormat="1" x14ac:dyDescent="0.25">
      <c r="H1649" s="17"/>
    </row>
    <row r="1650" spans="8:8" customFormat="1" x14ac:dyDescent="0.25">
      <c r="H1650" s="17"/>
    </row>
    <row r="1651" spans="8:8" customFormat="1" x14ac:dyDescent="0.25">
      <c r="H1651" s="17"/>
    </row>
    <row r="1652" spans="8:8" customFormat="1" x14ac:dyDescent="0.25">
      <c r="H1652" s="17"/>
    </row>
    <row r="1653" spans="8:8" customFormat="1" x14ac:dyDescent="0.25">
      <c r="H1653" s="17"/>
    </row>
    <row r="1654" spans="8:8" customFormat="1" x14ac:dyDescent="0.25">
      <c r="H1654" s="17"/>
    </row>
    <row r="1655" spans="8:8" customFormat="1" x14ac:dyDescent="0.25">
      <c r="H1655" s="17"/>
    </row>
    <row r="1656" spans="8:8" customFormat="1" x14ac:dyDescent="0.25">
      <c r="H1656" s="17"/>
    </row>
    <row r="1657" spans="8:8" customFormat="1" x14ac:dyDescent="0.25">
      <c r="H1657" s="17"/>
    </row>
    <row r="1658" spans="8:8" customFormat="1" x14ac:dyDescent="0.25">
      <c r="H1658" s="17"/>
    </row>
    <row r="1659" spans="8:8" customFormat="1" x14ac:dyDescent="0.25">
      <c r="H1659" s="17"/>
    </row>
    <row r="1660" spans="8:8" customFormat="1" x14ac:dyDescent="0.25">
      <c r="H1660" s="17"/>
    </row>
    <row r="1661" spans="8:8" customFormat="1" x14ac:dyDescent="0.25">
      <c r="H1661" s="17"/>
    </row>
    <row r="1662" spans="8:8" customFormat="1" x14ac:dyDescent="0.25">
      <c r="H1662" s="17"/>
    </row>
    <row r="1663" spans="8:8" customFormat="1" x14ac:dyDescent="0.25">
      <c r="H1663" s="17"/>
    </row>
    <row r="1664" spans="8:8" customFormat="1" x14ac:dyDescent="0.25">
      <c r="H1664" s="17"/>
    </row>
    <row r="1665" spans="8:8" customFormat="1" x14ac:dyDescent="0.25">
      <c r="H1665" s="17"/>
    </row>
    <row r="1666" spans="8:8" customFormat="1" x14ac:dyDescent="0.25">
      <c r="H1666" s="17"/>
    </row>
    <row r="1667" spans="8:8" customFormat="1" x14ac:dyDescent="0.25">
      <c r="H1667" s="17"/>
    </row>
    <row r="1668" spans="8:8" customFormat="1" x14ac:dyDescent="0.25">
      <c r="H1668" s="17"/>
    </row>
    <row r="1669" spans="8:8" customFormat="1" x14ac:dyDescent="0.25">
      <c r="H1669" s="17"/>
    </row>
    <row r="1670" spans="8:8" customFormat="1" x14ac:dyDescent="0.25">
      <c r="H1670" s="17"/>
    </row>
    <row r="1671" spans="8:8" customFormat="1" x14ac:dyDescent="0.25">
      <c r="H1671" s="17"/>
    </row>
    <row r="1672" spans="8:8" customFormat="1" x14ac:dyDescent="0.25">
      <c r="H1672" s="17"/>
    </row>
    <row r="1673" spans="8:8" customFormat="1" x14ac:dyDescent="0.25">
      <c r="H1673" s="17"/>
    </row>
    <row r="1674" spans="8:8" customFormat="1" x14ac:dyDescent="0.25">
      <c r="H1674" s="17"/>
    </row>
    <row r="1675" spans="8:8" customFormat="1" x14ac:dyDescent="0.25">
      <c r="H1675" s="17"/>
    </row>
    <row r="1676" spans="8:8" customFormat="1" x14ac:dyDescent="0.25">
      <c r="H1676" s="17"/>
    </row>
    <row r="1677" spans="8:8" customFormat="1" x14ac:dyDescent="0.25">
      <c r="H1677" s="17"/>
    </row>
    <row r="1678" spans="8:8" customFormat="1" x14ac:dyDescent="0.25">
      <c r="H1678" s="17"/>
    </row>
    <row r="1679" spans="8:8" customFormat="1" x14ac:dyDescent="0.25">
      <c r="H1679" s="17"/>
    </row>
    <row r="1680" spans="8:8" customFormat="1" x14ac:dyDescent="0.25">
      <c r="H1680" s="17"/>
    </row>
    <row r="1681" spans="8:8" customFormat="1" x14ac:dyDescent="0.25">
      <c r="H1681" s="17"/>
    </row>
    <row r="1682" spans="8:8" customFormat="1" x14ac:dyDescent="0.25">
      <c r="H1682" s="17"/>
    </row>
    <row r="1683" spans="8:8" customFormat="1" x14ac:dyDescent="0.25">
      <c r="H1683" s="17"/>
    </row>
    <row r="1684" spans="8:8" customFormat="1" x14ac:dyDescent="0.25">
      <c r="H1684" s="17"/>
    </row>
    <row r="1685" spans="8:8" customFormat="1" x14ac:dyDescent="0.25">
      <c r="H1685" s="17"/>
    </row>
    <row r="1686" spans="8:8" customFormat="1" x14ac:dyDescent="0.25">
      <c r="H1686" s="17"/>
    </row>
    <row r="1687" spans="8:8" customFormat="1" x14ac:dyDescent="0.25">
      <c r="H1687" s="17"/>
    </row>
    <row r="1688" spans="8:8" customFormat="1" x14ac:dyDescent="0.25">
      <c r="H1688" s="17"/>
    </row>
    <row r="1689" spans="8:8" customFormat="1" x14ac:dyDescent="0.25">
      <c r="H1689" s="17"/>
    </row>
    <row r="1690" spans="8:8" customFormat="1" x14ac:dyDescent="0.25">
      <c r="H1690" s="17"/>
    </row>
    <row r="1691" spans="8:8" customFormat="1" x14ac:dyDescent="0.25">
      <c r="H1691" s="17"/>
    </row>
    <row r="1692" spans="8:8" customFormat="1" x14ac:dyDescent="0.25">
      <c r="H1692" s="17"/>
    </row>
    <row r="1693" spans="8:8" customFormat="1" x14ac:dyDescent="0.25">
      <c r="H1693" s="17"/>
    </row>
    <row r="1694" spans="8:8" customFormat="1" x14ac:dyDescent="0.25">
      <c r="H1694" s="17"/>
    </row>
    <row r="1695" spans="8:8" customFormat="1" x14ac:dyDescent="0.25">
      <c r="H1695" s="17"/>
    </row>
    <row r="1696" spans="8:8" customFormat="1" x14ac:dyDescent="0.25">
      <c r="H1696" s="17"/>
    </row>
    <row r="1697" spans="8:8" customFormat="1" x14ac:dyDescent="0.25">
      <c r="H1697" s="17"/>
    </row>
    <row r="1698" spans="8:8" customFormat="1" x14ac:dyDescent="0.25">
      <c r="H1698" s="17"/>
    </row>
    <row r="1699" spans="8:8" customFormat="1" x14ac:dyDescent="0.25">
      <c r="H1699" s="17"/>
    </row>
    <row r="1700" spans="8:8" customFormat="1" x14ac:dyDescent="0.25">
      <c r="H1700" s="17"/>
    </row>
    <row r="1701" spans="8:8" customFormat="1" x14ac:dyDescent="0.25">
      <c r="H1701" s="17"/>
    </row>
    <row r="1702" spans="8:8" customFormat="1" x14ac:dyDescent="0.25">
      <c r="H1702" s="17"/>
    </row>
    <row r="1703" spans="8:8" customFormat="1" x14ac:dyDescent="0.25">
      <c r="H1703" s="17"/>
    </row>
    <row r="1704" spans="8:8" customFormat="1" x14ac:dyDescent="0.25">
      <c r="H1704" s="17"/>
    </row>
    <row r="1705" spans="8:8" customFormat="1" x14ac:dyDescent="0.25">
      <c r="H1705" s="17"/>
    </row>
    <row r="1706" spans="8:8" customFormat="1" x14ac:dyDescent="0.25">
      <c r="H1706" s="17"/>
    </row>
    <row r="1707" spans="8:8" customFormat="1" x14ac:dyDescent="0.25">
      <c r="H1707" s="17"/>
    </row>
    <row r="1708" spans="8:8" customFormat="1" x14ac:dyDescent="0.25">
      <c r="H1708" s="17"/>
    </row>
    <row r="1709" spans="8:8" customFormat="1" x14ac:dyDescent="0.25">
      <c r="H1709" s="17"/>
    </row>
    <row r="1710" spans="8:8" customFormat="1" x14ac:dyDescent="0.25">
      <c r="H1710" s="17"/>
    </row>
    <row r="1711" spans="8:8" customFormat="1" x14ac:dyDescent="0.25">
      <c r="H1711" s="17"/>
    </row>
    <row r="1712" spans="8:8" customFormat="1" x14ac:dyDescent="0.25">
      <c r="H1712" s="17"/>
    </row>
    <row r="1713" spans="8:8" customFormat="1" x14ac:dyDescent="0.25">
      <c r="H1713" s="17"/>
    </row>
    <row r="1714" spans="8:8" customFormat="1" x14ac:dyDescent="0.25">
      <c r="H1714" s="17"/>
    </row>
    <row r="1715" spans="8:8" customFormat="1" x14ac:dyDescent="0.25">
      <c r="H1715" s="17"/>
    </row>
    <row r="1716" spans="8:8" customFormat="1" x14ac:dyDescent="0.25">
      <c r="H1716" s="17"/>
    </row>
    <row r="1717" spans="8:8" customFormat="1" x14ac:dyDescent="0.25">
      <c r="H1717" s="17"/>
    </row>
    <row r="1718" spans="8:8" customFormat="1" x14ac:dyDescent="0.25">
      <c r="H1718" s="17"/>
    </row>
    <row r="1719" spans="8:8" customFormat="1" x14ac:dyDescent="0.25">
      <c r="H1719" s="17"/>
    </row>
    <row r="1720" spans="8:8" customFormat="1" x14ac:dyDescent="0.25">
      <c r="H1720" s="17"/>
    </row>
    <row r="1721" spans="8:8" customFormat="1" x14ac:dyDescent="0.25">
      <c r="H1721" s="17"/>
    </row>
    <row r="1722" spans="8:8" customFormat="1" x14ac:dyDescent="0.25">
      <c r="H1722" s="17"/>
    </row>
    <row r="1723" spans="8:8" customFormat="1" x14ac:dyDescent="0.25">
      <c r="H1723" s="17"/>
    </row>
    <row r="1724" spans="8:8" customFormat="1" x14ac:dyDescent="0.25">
      <c r="H1724" s="17"/>
    </row>
    <row r="1725" spans="8:8" customFormat="1" x14ac:dyDescent="0.25">
      <c r="H1725" s="17"/>
    </row>
    <row r="1726" spans="8:8" customFormat="1" x14ac:dyDescent="0.25">
      <c r="H1726" s="17"/>
    </row>
    <row r="1727" spans="8:8" customFormat="1" x14ac:dyDescent="0.25">
      <c r="H1727" s="17"/>
    </row>
    <row r="1728" spans="8:8" customFormat="1" x14ac:dyDescent="0.25">
      <c r="H1728" s="17"/>
    </row>
    <row r="1729" spans="8:8" customFormat="1" x14ac:dyDescent="0.25">
      <c r="H1729" s="17"/>
    </row>
    <row r="1730" spans="8:8" customFormat="1" x14ac:dyDescent="0.25">
      <c r="H1730" s="17"/>
    </row>
    <row r="1731" spans="8:8" customFormat="1" x14ac:dyDescent="0.25">
      <c r="H1731" s="17"/>
    </row>
    <row r="1732" spans="8:8" customFormat="1" x14ac:dyDescent="0.25">
      <c r="H1732" s="17"/>
    </row>
    <row r="1733" spans="8:8" customFormat="1" x14ac:dyDescent="0.25">
      <c r="H1733" s="17"/>
    </row>
    <row r="1734" spans="8:8" customFormat="1" x14ac:dyDescent="0.25">
      <c r="H1734" s="17"/>
    </row>
    <row r="1735" spans="8:8" customFormat="1" x14ac:dyDescent="0.25">
      <c r="H1735" s="17"/>
    </row>
    <row r="1736" spans="8:8" customFormat="1" x14ac:dyDescent="0.25">
      <c r="H1736" s="17"/>
    </row>
    <row r="1737" spans="8:8" customFormat="1" x14ac:dyDescent="0.25">
      <c r="H1737" s="17"/>
    </row>
    <row r="1738" spans="8:8" customFormat="1" x14ac:dyDescent="0.25">
      <c r="H1738" s="17"/>
    </row>
    <row r="1739" spans="8:8" customFormat="1" x14ac:dyDescent="0.25">
      <c r="H1739" s="17"/>
    </row>
    <row r="1740" spans="8:8" customFormat="1" x14ac:dyDescent="0.25">
      <c r="H1740" s="17"/>
    </row>
    <row r="1741" spans="8:8" customFormat="1" x14ac:dyDescent="0.25">
      <c r="H1741" s="17"/>
    </row>
    <row r="1742" spans="8:8" customFormat="1" x14ac:dyDescent="0.25">
      <c r="H1742" s="17"/>
    </row>
    <row r="1743" spans="8:8" customFormat="1" x14ac:dyDescent="0.25">
      <c r="H1743" s="17"/>
    </row>
    <row r="1744" spans="8:8" customFormat="1" x14ac:dyDescent="0.25">
      <c r="H1744" s="17"/>
    </row>
    <row r="1745" spans="8:8" customFormat="1" x14ac:dyDescent="0.25">
      <c r="H1745" s="17"/>
    </row>
    <row r="1746" spans="8:8" customFormat="1" x14ac:dyDescent="0.25">
      <c r="H1746" s="17"/>
    </row>
    <row r="1747" spans="8:8" customFormat="1" x14ac:dyDescent="0.25">
      <c r="H1747" s="17"/>
    </row>
    <row r="1748" spans="8:8" customFormat="1" x14ac:dyDescent="0.25">
      <c r="H1748" s="17"/>
    </row>
    <row r="1749" spans="8:8" customFormat="1" x14ac:dyDescent="0.25">
      <c r="H1749" s="17"/>
    </row>
    <row r="1750" spans="8:8" customFormat="1" x14ac:dyDescent="0.25">
      <c r="H1750" s="17"/>
    </row>
    <row r="1751" spans="8:8" customFormat="1" x14ac:dyDescent="0.25">
      <c r="H1751" s="17"/>
    </row>
    <row r="1752" spans="8:8" customFormat="1" x14ac:dyDescent="0.25">
      <c r="H1752" s="17"/>
    </row>
    <row r="1753" spans="8:8" customFormat="1" x14ac:dyDescent="0.25">
      <c r="H1753" s="17"/>
    </row>
    <row r="1754" spans="8:8" customFormat="1" x14ac:dyDescent="0.25">
      <c r="H1754" s="17"/>
    </row>
    <row r="1755" spans="8:8" customFormat="1" x14ac:dyDescent="0.25">
      <c r="H1755" s="17"/>
    </row>
    <row r="1756" spans="8:8" customFormat="1" x14ac:dyDescent="0.25">
      <c r="H1756" s="17"/>
    </row>
    <row r="1757" spans="8:8" customFormat="1" x14ac:dyDescent="0.25">
      <c r="H1757" s="17"/>
    </row>
    <row r="1758" spans="8:8" customFormat="1" x14ac:dyDescent="0.25">
      <c r="H1758" s="17"/>
    </row>
    <row r="1759" spans="8:8" customFormat="1" x14ac:dyDescent="0.25">
      <c r="H1759" s="17"/>
    </row>
    <row r="1760" spans="8:8" customFormat="1" x14ac:dyDescent="0.25">
      <c r="H1760" s="17"/>
    </row>
    <row r="1761" spans="8:8" customFormat="1" x14ac:dyDescent="0.25">
      <c r="H1761" s="17"/>
    </row>
    <row r="1762" spans="8:8" customFormat="1" x14ac:dyDescent="0.25">
      <c r="H1762" s="17"/>
    </row>
    <row r="1763" spans="8:8" customFormat="1" x14ac:dyDescent="0.25">
      <c r="H1763" s="17"/>
    </row>
    <row r="1764" spans="8:8" customFormat="1" x14ac:dyDescent="0.25">
      <c r="H1764" s="17"/>
    </row>
    <row r="1765" spans="8:8" customFormat="1" x14ac:dyDescent="0.25">
      <c r="H1765" s="17"/>
    </row>
    <row r="1766" spans="8:8" customFormat="1" x14ac:dyDescent="0.25">
      <c r="H1766" s="17"/>
    </row>
    <row r="1767" spans="8:8" customFormat="1" x14ac:dyDescent="0.25">
      <c r="H1767" s="17"/>
    </row>
    <row r="1768" spans="8:8" customFormat="1" x14ac:dyDescent="0.25">
      <c r="H1768" s="17"/>
    </row>
    <row r="1769" spans="8:8" customFormat="1" x14ac:dyDescent="0.25">
      <c r="H1769" s="17"/>
    </row>
    <row r="1770" spans="8:8" customFormat="1" x14ac:dyDescent="0.25">
      <c r="H1770" s="17"/>
    </row>
    <row r="1771" spans="8:8" customFormat="1" x14ac:dyDescent="0.25">
      <c r="H1771" s="17"/>
    </row>
    <row r="1772" spans="8:8" customFormat="1" x14ac:dyDescent="0.25">
      <c r="H1772" s="17"/>
    </row>
    <row r="1773" spans="8:8" customFormat="1" x14ac:dyDescent="0.25">
      <c r="H1773" s="17"/>
    </row>
    <row r="1774" spans="8:8" customFormat="1" x14ac:dyDescent="0.25">
      <c r="H1774" s="17"/>
    </row>
    <row r="1775" spans="8:8" customFormat="1" x14ac:dyDescent="0.25">
      <c r="H1775" s="17"/>
    </row>
    <row r="1776" spans="8:8" customFormat="1" x14ac:dyDescent="0.25">
      <c r="H1776" s="17"/>
    </row>
    <row r="1777" spans="8:8" customFormat="1" x14ac:dyDescent="0.25">
      <c r="H1777" s="17"/>
    </row>
    <row r="1778" spans="8:8" customFormat="1" x14ac:dyDescent="0.25">
      <c r="H1778" s="17"/>
    </row>
    <row r="1779" spans="8:8" customFormat="1" x14ac:dyDescent="0.25">
      <c r="H1779" s="17"/>
    </row>
    <row r="1780" spans="8:8" customFormat="1" x14ac:dyDescent="0.25">
      <c r="H1780" s="17"/>
    </row>
    <row r="1781" spans="8:8" customFormat="1" x14ac:dyDescent="0.25">
      <c r="H1781" s="17"/>
    </row>
    <row r="1782" spans="8:8" customFormat="1" x14ac:dyDescent="0.25">
      <c r="H1782" s="17"/>
    </row>
    <row r="1783" spans="8:8" customFormat="1" x14ac:dyDescent="0.25">
      <c r="H1783" s="17"/>
    </row>
    <row r="1784" spans="8:8" customFormat="1" x14ac:dyDescent="0.25">
      <c r="H1784" s="17"/>
    </row>
    <row r="1785" spans="8:8" customFormat="1" x14ac:dyDescent="0.25">
      <c r="H1785" s="17"/>
    </row>
    <row r="1786" spans="8:8" customFormat="1" x14ac:dyDescent="0.25">
      <c r="H1786" s="17"/>
    </row>
    <row r="1787" spans="8:8" customFormat="1" x14ac:dyDescent="0.25">
      <c r="H1787" s="17"/>
    </row>
    <row r="1788" spans="8:8" customFormat="1" x14ac:dyDescent="0.25">
      <c r="H1788" s="17"/>
    </row>
    <row r="1789" spans="8:8" customFormat="1" x14ac:dyDescent="0.25">
      <c r="H1789" s="17"/>
    </row>
    <row r="1790" spans="8:8" customFormat="1" x14ac:dyDescent="0.25">
      <c r="H1790" s="17"/>
    </row>
    <row r="1791" spans="8:8" customFormat="1" x14ac:dyDescent="0.25">
      <c r="H1791" s="17"/>
    </row>
    <row r="1792" spans="8:8" customFormat="1" x14ac:dyDescent="0.25">
      <c r="H1792" s="17"/>
    </row>
    <row r="1793" spans="8:8" customFormat="1" x14ac:dyDescent="0.25">
      <c r="H1793" s="17"/>
    </row>
    <row r="1794" spans="8:8" customFormat="1" x14ac:dyDescent="0.25">
      <c r="H1794" s="17"/>
    </row>
    <row r="1795" spans="8:8" customFormat="1" x14ac:dyDescent="0.25">
      <c r="H1795" s="17"/>
    </row>
    <row r="1796" spans="8:8" customFormat="1" x14ac:dyDescent="0.25">
      <c r="H1796" s="17"/>
    </row>
    <row r="1797" spans="8:8" customFormat="1" x14ac:dyDescent="0.25">
      <c r="H1797" s="17"/>
    </row>
    <row r="1798" spans="8:8" customFormat="1" x14ac:dyDescent="0.25">
      <c r="H1798" s="17"/>
    </row>
    <row r="1799" spans="8:8" customFormat="1" x14ac:dyDescent="0.25">
      <c r="H1799" s="17"/>
    </row>
    <row r="1800" spans="8:8" customFormat="1" x14ac:dyDescent="0.25">
      <c r="H1800" s="17"/>
    </row>
    <row r="1801" spans="8:8" customFormat="1" x14ac:dyDescent="0.25">
      <c r="H1801" s="17"/>
    </row>
    <row r="1802" spans="8:8" customFormat="1" x14ac:dyDescent="0.25">
      <c r="H1802" s="17"/>
    </row>
    <row r="1803" spans="8:8" customFormat="1" x14ac:dyDescent="0.25">
      <c r="H1803" s="17"/>
    </row>
    <row r="1804" spans="8:8" customFormat="1" x14ac:dyDescent="0.25">
      <c r="H1804" s="17"/>
    </row>
    <row r="1805" spans="8:8" customFormat="1" x14ac:dyDescent="0.25">
      <c r="H1805" s="17"/>
    </row>
    <row r="1806" spans="8:8" customFormat="1" x14ac:dyDescent="0.25">
      <c r="H1806" s="17"/>
    </row>
    <row r="1807" spans="8:8" customFormat="1" x14ac:dyDescent="0.25">
      <c r="H1807" s="17"/>
    </row>
    <row r="1808" spans="8:8" customFormat="1" x14ac:dyDescent="0.25">
      <c r="H1808" s="17"/>
    </row>
    <row r="1809" spans="8:8" customFormat="1" x14ac:dyDescent="0.25">
      <c r="H1809" s="17"/>
    </row>
    <row r="1810" spans="8:8" customFormat="1" x14ac:dyDescent="0.25">
      <c r="H1810" s="17"/>
    </row>
    <row r="1811" spans="8:8" customFormat="1" x14ac:dyDescent="0.25">
      <c r="H1811" s="17"/>
    </row>
    <row r="1812" spans="8:8" customFormat="1" x14ac:dyDescent="0.25">
      <c r="H1812" s="17"/>
    </row>
    <row r="1813" spans="8:8" customFormat="1" x14ac:dyDescent="0.25">
      <c r="H1813" s="17"/>
    </row>
    <row r="1814" spans="8:8" customFormat="1" x14ac:dyDescent="0.25">
      <c r="H1814" s="17"/>
    </row>
    <row r="1815" spans="8:8" customFormat="1" x14ac:dyDescent="0.25">
      <c r="H1815" s="17"/>
    </row>
    <row r="1816" spans="8:8" customFormat="1" x14ac:dyDescent="0.25">
      <c r="H1816" s="17"/>
    </row>
    <row r="1817" spans="8:8" customFormat="1" x14ac:dyDescent="0.25">
      <c r="H1817" s="17"/>
    </row>
    <row r="1818" spans="8:8" customFormat="1" x14ac:dyDescent="0.25">
      <c r="H1818" s="17"/>
    </row>
    <row r="1819" spans="8:8" customFormat="1" x14ac:dyDescent="0.25">
      <c r="H1819" s="17"/>
    </row>
    <row r="1820" spans="8:8" customFormat="1" x14ac:dyDescent="0.25">
      <c r="H1820" s="17"/>
    </row>
    <row r="1821" spans="8:8" customFormat="1" x14ac:dyDescent="0.25">
      <c r="H1821" s="17"/>
    </row>
    <row r="1822" spans="8:8" customFormat="1" x14ac:dyDescent="0.25">
      <c r="H1822" s="17"/>
    </row>
    <row r="1823" spans="8:8" customFormat="1" x14ac:dyDescent="0.25">
      <c r="H1823" s="17"/>
    </row>
    <row r="1824" spans="8:8" customFormat="1" x14ac:dyDescent="0.25">
      <c r="H1824" s="17"/>
    </row>
    <row r="1825" spans="8:8" customFormat="1" x14ac:dyDescent="0.25">
      <c r="H1825" s="17"/>
    </row>
    <row r="1826" spans="8:8" customFormat="1" x14ac:dyDescent="0.25">
      <c r="H1826" s="17"/>
    </row>
    <row r="1827" spans="8:8" customFormat="1" x14ac:dyDescent="0.25">
      <c r="H1827" s="17"/>
    </row>
    <row r="1828" spans="8:8" customFormat="1" x14ac:dyDescent="0.25">
      <c r="H1828" s="17"/>
    </row>
    <row r="1829" spans="8:8" customFormat="1" x14ac:dyDescent="0.25">
      <c r="H1829" s="17"/>
    </row>
    <row r="1830" spans="8:8" customFormat="1" x14ac:dyDescent="0.25">
      <c r="H1830" s="17"/>
    </row>
    <row r="1831" spans="8:8" customFormat="1" x14ac:dyDescent="0.25">
      <c r="H1831" s="17"/>
    </row>
    <row r="1832" spans="8:8" customFormat="1" x14ac:dyDescent="0.25">
      <c r="H1832" s="17"/>
    </row>
    <row r="1833" spans="8:8" customFormat="1" x14ac:dyDescent="0.25">
      <c r="H1833" s="17"/>
    </row>
    <row r="1834" spans="8:8" customFormat="1" x14ac:dyDescent="0.25">
      <c r="H1834" s="17"/>
    </row>
    <row r="1835" spans="8:8" customFormat="1" x14ac:dyDescent="0.25">
      <c r="H1835" s="17"/>
    </row>
    <row r="1836" spans="8:8" customFormat="1" x14ac:dyDescent="0.25">
      <c r="H1836" s="17"/>
    </row>
    <row r="1837" spans="8:8" customFormat="1" x14ac:dyDescent="0.25">
      <c r="H1837" s="17"/>
    </row>
    <row r="1838" spans="8:8" customFormat="1" x14ac:dyDescent="0.25">
      <c r="H1838" s="17"/>
    </row>
    <row r="1839" spans="8:8" customFormat="1" x14ac:dyDescent="0.25">
      <c r="H1839" s="17"/>
    </row>
    <row r="1840" spans="8:8" customFormat="1" x14ac:dyDescent="0.25">
      <c r="H1840" s="17"/>
    </row>
    <row r="1841" spans="8:8" customFormat="1" x14ac:dyDescent="0.25">
      <c r="H1841" s="17"/>
    </row>
    <row r="1842" spans="8:8" customFormat="1" x14ac:dyDescent="0.25">
      <c r="H1842" s="17"/>
    </row>
    <row r="1843" spans="8:8" customFormat="1" x14ac:dyDescent="0.25">
      <c r="H1843" s="17"/>
    </row>
    <row r="1844" spans="8:8" customFormat="1" x14ac:dyDescent="0.25">
      <c r="H1844" s="17"/>
    </row>
    <row r="1845" spans="8:8" customFormat="1" x14ac:dyDescent="0.25">
      <c r="H1845" s="17"/>
    </row>
    <row r="1846" spans="8:8" customFormat="1" x14ac:dyDescent="0.25">
      <c r="H1846" s="17"/>
    </row>
    <row r="1847" spans="8:8" customFormat="1" x14ac:dyDescent="0.25">
      <c r="H1847" s="17"/>
    </row>
    <row r="1848" spans="8:8" customFormat="1" x14ac:dyDescent="0.25">
      <c r="H1848" s="17"/>
    </row>
    <row r="1849" spans="8:8" customFormat="1" x14ac:dyDescent="0.25">
      <c r="H1849" s="17"/>
    </row>
    <row r="1850" spans="8:8" customFormat="1" x14ac:dyDescent="0.25">
      <c r="H1850" s="17"/>
    </row>
    <row r="1851" spans="8:8" customFormat="1" x14ac:dyDescent="0.25">
      <c r="H1851" s="17"/>
    </row>
    <row r="1852" spans="8:8" customFormat="1" x14ac:dyDescent="0.25">
      <c r="H1852" s="17"/>
    </row>
    <row r="1853" spans="8:8" customFormat="1" x14ac:dyDescent="0.25">
      <c r="H1853" s="17"/>
    </row>
    <row r="1854" spans="8:8" customFormat="1" x14ac:dyDescent="0.25">
      <c r="H1854" s="17"/>
    </row>
    <row r="1855" spans="8:8" customFormat="1" x14ac:dyDescent="0.25">
      <c r="H1855" s="17"/>
    </row>
    <row r="1856" spans="8:8" customFormat="1" x14ac:dyDescent="0.25">
      <c r="H1856" s="17"/>
    </row>
    <row r="1857" spans="8:8" customFormat="1" x14ac:dyDescent="0.25">
      <c r="H1857" s="17"/>
    </row>
    <row r="1858" spans="8:8" customFormat="1" x14ac:dyDescent="0.25">
      <c r="H1858" s="17"/>
    </row>
    <row r="1859" spans="8:8" customFormat="1" x14ac:dyDescent="0.25">
      <c r="H1859" s="17"/>
    </row>
    <row r="1860" spans="8:8" customFormat="1" x14ac:dyDescent="0.25">
      <c r="H1860" s="17"/>
    </row>
    <row r="1861" spans="8:8" customFormat="1" x14ac:dyDescent="0.25">
      <c r="H1861" s="17"/>
    </row>
    <row r="1862" spans="8:8" customFormat="1" x14ac:dyDescent="0.25">
      <c r="H1862" s="17"/>
    </row>
    <row r="1863" spans="8:8" customFormat="1" x14ac:dyDescent="0.25">
      <c r="H1863" s="17"/>
    </row>
    <row r="1864" spans="8:8" customFormat="1" x14ac:dyDescent="0.25">
      <c r="H1864" s="17"/>
    </row>
    <row r="1865" spans="8:8" customFormat="1" x14ac:dyDescent="0.25">
      <c r="H1865" s="17"/>
    </row>
    <row r="1866" spans="8:8" customFormat="1" x14ac:dyDescent="0.25">
      <c r="H1866" s="17"/>
    </row>
    <row r="1867" spans="8:8" customFormat="1" x14ac:dyDescent="0.25">
      <c r="H1867" s="17"/>
    </row>
    <row r="1868" spans="8:8" customFormat="1" x14ac:dyDescent="0.25">
      <c r="H1868" s="17"/>
    </row>
    <row r="1869" spans="8:8" customFormat="1" x14ac:dyDescent="0.25">
      <c r="H1869" s="17"/>
    </row>
    <row r="1870" spans="8:8" customFormat="1" x14ac:dyDescent="0.25">
      <c r="H1870" s="17"/>
    </row>
    <row r="1871" spans="8:8" customFormat="1" x14ac:dyDescent="0.25">
      <c r="H1871" s="17"/>
    </row>
    <row r="1872" spans="8:8" customFormat="1" x14ac:dyDescent="0.25">
      <c r="H1872" s="17"/>
    </row>
    <row r="1873" spans="8:8" customFormat="1" x14ac:dyDescent="0.25">
      <c r="H1873" s="17"/>
    </row>
    <row r="1874" spans="8:8" customFormat="1" x14ac:dyDescent="0.25">
      <c r="H1874" s="17"/>
    </row>
    <row r="1875" spans="8:8" customFormat="1" x14ac:dyDescent="0.25">
      <c r="H1875" s="17"/>
    </row>
    <row r="1876" spans="8:8" customFormat="1" x14ac:dyDescent="0.25">
      <c r="H1876" s="17"/>
    </row>
    <row r="1877" spans="8:8" customFormat="1" x14ac:dyDescent="0.25">
      <c r="H1877" s="17"/>
    </row>
    <row r="1878" spans="8:8" customFormat="1" x14ac:dyDescent="0.25">
      <c r="H1878" s="17"/>
    </row>
    <row r="1879" spans="8:8" customFormat="1" x14ac:dyDescent="0.25">
      <c r="H1879" s="17"/>
    </row>
    <row r="1880" spans="8:8" customFormat="1" x14ac:dyDescent="0.25">
      <c r="H1880" s="17"/>
    </row>
    <row r="1881" spans="8:8" customFormat="1" x14ac:dyDescent="0.25">
      <c r="H1881" s="17"/>
    </row>
    <row r="1882" spans="8:8" customFormat="1" x14ac:dyDescent="0.25">
      <c r="H1882" s="17"/>
    </row>
    <row r="1883" spans="8:8" customFormat="1" x14ac:dyDescent="0.25">
      <c r="H1883" s="17"/>
    </row>
    <row r="1884" spans="8:8" customFormat="1" x14ac:dyDescent="0.25">
      <c r="H1884" s="17"/>
    </row>
    <row r="1885" spans="8:8" customFormat="1" x14ac:dyDescent="0.25">
      <c r="H1885" s="17"/>
    </row>
    <row r="1886" spans="8:8" customFormat="1" x14ac:dyDescent="0.25">
      <c r="H1886" s="17"/>
    </row>
    <row r="1887" spans="8:8" customFormat="1" x14ac:dyDescent="0.25">
      <c r="H1887" s="17"/>
    </row>
    <row r="1888" spans="8:8" customFormat="1" x14ac:dyDescent="0.25">
      <c r="H1888" s="17"/>
    </row>
    <row r="1889" spans="8:8" customFormat="1" x14ac:dyDescent="0.25">
      <c r="H1889" s="17"/>
    </row>
    <row r="1890" spans="8:8" customFormat="1" x14ac:dyDescent="0.25">
      <c r="H1890" s="17"/>
    </row>
    <row r="1891" spans="8:8" customFormat="1" x14ac:dyDescent="0.25">
      <c r="H1891" s="17"/>
    </row>
    <row r="1892" spans="8:8" customFormat="1" x14ac:dyDescent="0.25">
      <c r="H1892" s="17"/>
    </row>
    <row r="1893" spans="8:8" customFormat="1" x14ac:dyDescent="0.25">
      <c r="H1893" s="17"/>
    </row>
    <row r="1894" spans="8:8" customFormat="1" x14ac:dyDescent="0.25">
      <c r="H1894" s="17"/>
    </row>
    <row r="1895" spans="8:8" customFormat="1" x14ac:dyDescent="0.25">
      <c r="H1895" s="17"/>
    </row>
    <row r="1896" spans="8:8" customFormat="1" x14ac:dyDescent="0.25">
      <c r="H1896" s="17"/>
    </row>
    <row r="1897" spans="8:8" customFormat="1" x14ac:dyDescent="0.25">
      <c r="H1897" s="17"/>
    </row>
    <row r="1898" spans="8:8" customFormat="1" x14ac:dyDescent="0.25">
      <c r="H1898" s="17"/>
    </row>
    <row r="1899" spans="8:8" customFormat="1" x14ac:dyDescent="0.25">
      <c r="H1899" s="17"/>
    </row>
    <row r="1900" spans="8:8" customFormat="1" x14ac:dyDescent="0.25">
      <c r="H1900" s="17"/>
    </row>
    <row r="1901" spans="8:8" customFormat="1" x14ac:dyDescent="0.25">
      <c r="H1901" s="17"/>
    </row>
    <row r="1902" spans="8:8" customFormat="1" x14ac:dyDescent="0.25">
      <c r="H1902" s="17"/>
    </row>
    <row r="1903" spans="8:8" customFormat="1" x14ac:dyDescent="0.25">
      <c r="H1903" s="17"/>
    </row>
    <row r="1904" spans="8:8" customFormat="1" x14ac:dyDescent="0.25">
      <c r="H1904" s="17"/>
    </row>
    <row r="1905" spans="8:8" customFormat="1" x14ac:dyDescent="0.25">
      <c r="H1905" s="17"/>
    </row>
    <row r="1906" spans="8:8" customFormat="1" x14ac:dyDescent="0.25">
      <c r="H1906" s="17"/>
    </row>
    <row r="1907" spans="8:8" customFormat="1" x14ac:dyDescent="0.25">
      <c r="H1907" s="17"/>
    </row>
    <row r="1908" spans="8:8" customFormat="1" x14ac:dyDescent="0.25">
      <c r="H1908" s="17"/>
    </row>
    <row r="1909" spans="8:8" customFormat="1" x14ac:dyDescent="0.25">
      <c r="H1909" s="17"/>
    </row>
    <row r="1910" spans="8:8" customFormat="1" x14ac:dyDescent="0.25">
      <c r="H1910" s="17"/>
    </row>
    <row r="1911" spans="8:8" customFormat="1" x14ac:dyDescent="0.25">
      <c r="H1911" s="17"/>
    </row>
    <row r="1912" spans="8:8" customFormat="1" x14ac:dyDescent="0.25">
      <c r="H1912" s="17"/>
    </row>
    <row r="1913" spans="8:8" customFormat="1" x14ac:dyDescent="0.25">
      <c r="H1913" s="17"/>
    </row>
    <row r="1914" spans="8:8" customFormat="1" x14ac:dyDescent="0.25">
      <c r="H1914" s="17"/>
    </row>
    <row r="1915" spans="8:8" customFormat="1" x14ac:dyDescent="0.25">
      <c r="H1915" s="17"/>
    </row>
    <row r="1916" spans="8:8" customFormat="1" x14ac:dyDescent="0.25">
      <c r="H1916" s="17"/>
    </row>
    <row r="1917" spans="8:8" customFormat="1" x14ac:dyDescent="0.25">
      <c r="H1917" s="17"/>
    </row>
    <row r="1918" spans="8:8" customFormat="1" x14ac:dyDescent="0.25">
      <c r="H1918" s="17"/>
    </row>
    <row r="1919" spans="8:8" customFormat="1" x14ac:dyDescent="0.25">
      <c r="H1919" s="17"/>
    </row>
    <row r="1920" spans="8:8" customFormat="1" x14ac:dyDescent="0.25">
      <c r="H1920" s="17"/>
    </row>
    <row r="1921" spans="8:8" customFormat="1" x14ac:dyDescent="0.25">
      <c r="H1921" s="17"/>
    </row>
    <row r="1922" spans="8:8" customFormat="1" x14ac:dyDescent="0.25">
      <c r="H1922" s="17"/>
    </row>
    <row r="1923" spans="8:8" customFormat="1" x14ac:dyDescent="0.25">
      <c r="H1923" s="17"/>
    </row>
    <row r="1924" spans="8:8" customFormat="1" x14ac:dyDescent="0.25">
      <c r="H1924" s="17"/>
    </row>
    <row r="1925" spans="8:8" customFormat="1" x14ac:dyDescent="0.25">
      <c r="H1925" s="17"/>
    </row>
    <row r="1926" spans="8:8" customFormat="1" x14ac:dyDescent="0.25">
      <c r="H1926" s="17"/>
    </row>
    <row r="1927" spans="8:8" customFormat="1" x14ac:dyDescent="0.25">
      <c r="H1927" s="17"/>
    </row>
    <row r="1928" spans="8:8" customFormat="1" x14ac:dyDescent="0.25">
      <c r="H1928" s="17"/>
    </row>
    <row r="1929" spans="8:8" customFormat="1" x14ac:dyDescent="0.25">
      <c r="H1929" s="17"/>
    </row>
    <row r="1930" spans="8:8" customFormat="1" x14ac:dyDescent="0.25">
      <c r="H1930" s="17"/>
    </row>
    <row r="1931" spans="8:8" customFormat="1" x14ac:dyDescent="0.25">
      <c r="H1931" s="17"/>
    </row>
    <row r="1932" spans="8:8" customFormat="1" x14ac:dyDescent="0.25">
      <c r="H1932" s="17"/>
    </row>
    <row r="1933" spans="8:8" customFormat="1" x14ac:dyDescent="0.25">
      <c r="H1933" s="17"/>
    </row>
    <row r="1934" spans="8:8" customFormat="1" x14ac:dyDescent="0.25">
      <c r="H1934" s="17"/>
    </row>
    <row r="1935" spans="8:8" customFormat="1" x14ac:dyDescent="0.25">
      <c r="H1935" s="17"/>
    </row>
    <row r="1936" spans="8:8" customFormat="1" x14ac:dyDescent="0.25">
      <c r="H1936" s="17"/>
    </row>
    <row r="1937" spans="8:8" customFormat="1" x14ac:dyDescent="0.25">
      <c r="H1937" s="17"/>
    </row>
    <row r="1938" spans="8:8" customFormat="1" x14ac:dyDescent="0.25">
      <c r="H1938" s="17"/>
    </row>
    <row r="1939" spans="8:8" customFormat="1" x14ac:dyDescent="0.25">
      <c r="H1939" s="17"/>
    </row>
    <row r="1940" spans="8:8" customFormat="1" x14ac:dyDescent="0.25">
      <c r="H1940" s="17"/>
    </row>
    <row r="1941" spans="8:8" customFormat="1" x14ac:dyDescent="0.25">
      <c r="H1941" s="17"/>
    </row>
    <row r="1942" spans="8:8" customFormat="1" x14ac:dyDescent="0.25">
      <c r="H1942" s="17"/>
    </row>
    <row r="1943" spans="8:8" customFormat="1" x14ac:dyDescent="0.25">
      <c r="H1943" s="17"/>
    </row>
    <row r="1944" spans="8:8" customFormat="1" x14ac:dyDescent="0.25">
      <c r="H1944" s="17"/>
    </row>
    <row r="1945" spans="8:8" customFormat="1" x14ac:dyDescent="0.25">
      <c r="H1945" s="17"/>
    </row>
    <row r="1946" spans="8:8" customFormat="1" x14ac:dyDescent="0.25">
      <c r="H1946" s="17"/>
    </row>
    <row r="1947" spans="8:8" customFormat="1" x14ac:dyDescent="0.25">
      <c r="H1947" s="17"/>
    </row>
    <row r="1948" spans="8:8" customFormat="1" x14ac:dyDescent="0.25">
      <c r="H1948" s="17"/>
    </row>
    <row r="1949" spans="8:8" customFormat="1" x14ac:dyDescent="0.25">
      <c r="H1949" s="17"/>
    </row>
    <row r="1950" spans="8:8" customFormat="1" x14ac:dyDescent="0.25">
      <c r="H1950" s="17"/>
    </row>
    <row r="1951" spans="8:8" customFormat="1" x14ac:dyDescent="0.25">
      <c r="H1951" s="17"/>
    </row>
    <row r="1952" spans="8:8" customFormat="1" x14ac:dyDescent="0.25">
      <c r="H1952" s="17"/>
    </row>
    <row r="1953" spans="8:8" customFormat="1" x14ac:dyDescent="0.25">
      <c r="H1953" s="17"/>
    </row>
    <row r="1954" spans="8:8" customFormat="1" x14ac:dyDescent="0.25">
      <c r="H1954" s="17"/>
    </row>
    <row r="1955" spans="8:8" customFormat="1" x14ac:dyDescent="0.25">
      <c r="H1955" s="17"/>
    </row>
    <row r="1956" spans="8:8" customFormat="1" x14ac:dyDescent="0.25">
      <c r="H1956" s="17"/>
    </row>
    <row r="1957" spans="8:8" customFormat="1" x14ac:dyDescent="0.25">
      <c r="H1957" s="17"/>
    </row>
    <row r="1958" spans="8:8" customFormat="1" x14ac:dyDescent="0.25">
      <c r="H1958" s="17"/>
    </row>
    <row r="1959" spans="8:8" customFormat="1" x14ac:dyDescent="0.25">
      <c r="H1959" s="17"/>
    </row>
    <row r="1960" spans="8:8" customFormat="1" x14ac:dyDescent="0.25">
      <c r="H1960" s="17"/>
    </row>
    <row r="1961" spans="8:8" customFormat="1" x14ac:dyDescent="0.25">
      <c r="H1961" s="17"/>
    </row>
    <row r="1962" spans="8:8" customFormat="1" x14ac:dyDescent="0.25">
      <c r="H1962" s="17"/>
    </row>
    <row r="1963" spans="8:8" customFormat="1" x14ac:dyDescent="0.25">
      <c r="H1963" s="17"/>
    </row>
    <row r="1964" spans="8:8" customFormat="1" x14ac:dyDescent="0.25">
      <c r="H1964" s="17"/>
    </row>
    <row r="1965" spans="8:8" customFormat="1" x14ac:dyDescent="0.25">
      <c r="H1965" s="17"/>
    </row>
    <row r="1966" spans="8:8" customFormat="1" x14ac:dyDescent="0.25">
      <c r="H1966" s="17"/>
    </row>
    <row r="1967" spans="8:8" customFormat="1" x14ac:dyDescent="0.25">
      <c r="H1967" s="17"/>
    </row>
    <row r="1968" spans="8:8" customFormat="1" x14ac:dyDescent="0.25">
      <c r="H1968" s="17"/>
    </row>
    <row r="1969" spans="8:8" customFormat="1" x14ac:dyDescent="0.25">
      <c r="H1969" s="17"/>
    </row>
    <row r="1970" spans="8:8" customFormat="1" x14ac:dyDescent="0.25">
      <c r="H1970" s="17"/>
    </row>
    <row r="1971" spans="8:8" customFormat="1" x14ac:dyDescent="0.25">
      <c r="H1971" s="17"/>
    </row>
    <row r="1972" spans="8:8" customFormat="1" x14ac:dyDescent="0.25">
      <c r="H1972" s="17"/>
    </row>
    <row r="1973" spans="8:8" customFormat="1" x14ac:dyDescent="0.25">
      <c r="H1973" s="17"/>
    </row>
    <row r="1974" spans="8:8" customFormat="1" x14ac:dyDescent="0.25">
      <c r="H1974" s="17"/>
    </row>
    <row r="1975" spans="8:8" customFormat="1" x14ac:dyDescent="0.25">
      <c r="H1975" s="17"/>
    </row>
    <row r="1976" spans="8:8" customFormat="1" x14ac:dyDescent="0.25">
      <c r="H1976" s="17"/>
    </row>
    <row r="1977" spans="8:8" customFormat="1" x14ac:dyDescent="0.25">
      <c r="H1977" s="17"/>
    </row>
    <row r="1978" spans="8:8" customFormat="1" x14ac:dyDescent="0.25">
      <c r="H1978" s="17"/>
    </row>
    <row r="1979" spans="8:8" customFormat="1" x14ac:dyDescent="0.25">
      <c r="H1979" s="17"/>
    </row>
    <row r="1980" spans="8:8" customFormat="1" x14ac:dyDescent="0.25">
      <c r="H1980" s="17"/>
    </row>
    <row r="1981" spans="8:8" customFormat="1" x14ac:dyDescent="0.25">
      <c r="H1981" s="17"/>
    </row>
    <row r="1982" spans="8:8" customFormat="1" x14ac:dyDescent="0.25">
      <c r="H1982" s="17"/>
    </row>
    <row r="1983" spans="8:8" customFormat="1" x14ac:dyDescent="0.25">
      <c r="H1983" s="17"/>
    </row>
    <row r="1984" spans="8:8" customFormat="1" x14ac:dyDescent="0.25">
      <c r="H1984" s="17"/>
    </row>
    <row r="1985" spans="8:8" customFormat="1" x14ac:dyDescent="0.25">
      <c r="H1985" s="17"/>
    </row>
    <row r="1986" spans="8:8" customFormat="1" x14ac:dyDescent="0.25">
      <c r="H1986" s="17"/>
    </row>
    <row r="1987" spans="8:8" customFormat="1" x14ac:dyDescent="0.25">
      <c r="H1987" s="17"/>
    </row>
    <row r="1988" spans="8:8" customFormat="1" x14ac:dyDescent="0.25">
      <c r="H1988" s="17"/>
    </row>
    <row r="1989" spans="8:8" customFormat="1" x14ac:dyDescent="0.25">
      <c r="H1989" s="17"/>
    </row>
    <row r="1990" spans="8:8" customFormat="1" x14ac:dyDescent="0.25">
      <c r="H1990" s="17"/>
    </row>
    <row r="1991" spans="8:8" customFormat="1" x14ac:dyDescent="0.25">
      <c r="H1991" s="17"/>
    </row>
    <row r="1992" spans="8:8" customFormat="1" x14ac:dyDescent="0.25">
      <c r="H1992" s="17"/>
    </row>
    <row r="1993" spans="8:8" customFormat="1" x14ac:dyDescent="0.25">
      <c r="H1993" s="17"/>
    </row>
    <row r="1994" spans="8:8" customFormat="1" x14ac:dyDescent="0.25">
      <c r="H1994" s="17"/>
    </row>
    <row r="1995" spans="8:8" customFormat="1" x14ac:dyDescent="0.25">
      <c r="H1995" s="17"/>
    </row>
    <row r="1996" spans="8:8" customFormat="1" x14ac:dyDescent="0.25">
      <c r="H1996" s="17"/>
    </row>
    <row r="1997" spans="8:8" customFormat="1" x14ac:dyDescent="0.25">
      <c r="H1997" s="17"/>
    </row>
    <row r="1998" spans="8:8" customFormat="1" x14ac:dyDescent="0.25">
      <c r="H1998" s="17"/>
    </row>
    <row r="1999" spans="8:8" customFormat="1" x14ac:dyDescent="0.25">
      <c r="H1999" s="17"/>
    </row>
    <row r="2000" spans="8:8" customFormat="1" x14ac:dyDescent="0.25">
      <c r="H2000" s="17"/>
    </row>
    <row r="2001" spans="8:8" customFormat="1" x14ac:dyDescent="0.25">
      <c r="H2001" s="17"/>
    </row>
    <row r="2002" spans="8:8" customFormat="1" x14ac:dyDescent="0.25">
      <c r="H2002" s="17"/>
    </row>
    <row r="2003" spans="8:8" customFormat="1" x14ac:dyDescent="0.25">
      <c r="H2003" s="17"/>
    </row>
    <row r="2004" spans="8:8" customFormat="1" x14ac:dyDescent="0.25">
      <c r="H2004" s="17"/>
    </row>
    <row r="2005" spans="8:8" customFormat="1" x14ac:dyDescent="0.25">
      <c r="H2005" s="17"/>
    </row>
    <row r="2006" spans="8:8" customFormat="1" x14ac:dyDescent="0.25">
      <c r="H2006" s="17"/>
    </row>
    <row r="2007" spans="8:8" customFormat="1" x14ac:dyDescent="0.25">
      <c r="H2007" s="17"/>
    </row>
    <row r="2008" spans="8:8" customFormat="1" x14ac:dyDescent="0.25">
      <c r="H2008" s="17"/>
    </row>
    <row r="2009" spans="8:8" customFormat="1" x14ac:dyDescent="0.25">
      <c r="H2009" s="17"/>
    </row>
    <row r="2010" spans="8:8" customFormat="1" x14ac:dyDescent="0.25">
      <c r="H2010" s="17"/>
    </row>
    <row r="2011" spans="8:8" customFormat="1" x14ac:dyDescent="0.25">
      <c r="H2011" s="17"/>
    </row>
    <row r="2012" spans="8:8" customFormat="1" x14ac:dyDescent="0.25">
      <c r="H2012" s="17"/>
    </row>
    <row r="2013" spans="8:8" customFormat="1" x14ac:dyDescent="0.25">
      <c r="H2013" s="17"/>
    </row>
    <row r="2014" spans="8:8" customFormat="1" x14ac:dyDescent="0.25">
      <c r="H2014" s="17"/>
    </row>
    <row r="2015" spans="8:8" customFormat="1" x14ac:dyDescent="0.25">
      <c r="H2015" s="17"/>
    </row>
    <row r="2016" spans="8:8" customFormat="1" x14ac:dyDescent="0.25">
      <c r="H2016" s="17"/>
    </row>
    <row r="2017" spans="8:8" customFormat="1" x14ac:dyDescent="0.25">
      <c r="H2017" s="17"/>
    </row>
    <row r="2018" spans="8:8" customFormat="1" x14ac:dyDescent="0.25">
      <c r="H2018" s="17"/>
    </row>
    <row r="2019" spans="8:8" customFormat="1" x14ac:dyDescent="0.25">
      <c r="H2019" s="17"/>
    </row>
    <row r="2020" spans="8:8" customFormat="1" x14ac:dyDescent="0.25">
      <c r="H2020" s="17"/>
    </row>
    <row r="2021" spans="8:8" customFormat="1" x14ac:dyDescent="0.25">
      <c r="H2021" s="17"/>
    </row>
    <row r="2022" spans="8:8" customFormat="1" x14ac:dyDescent="0.25">
      <c r="H2022" s="17"/>
    </row>
    <row r="2023" spans="8:8" customFormat="1" x14ac:dyDescent="0.25">
      <c r="H2023" s="17"/>
    </row>
    <row r="2024" spans="8:8" customFormat="1" x14ac:dyDescent="0.25">
      <c r="H2024" s="17"/>
    </row>
    <row r="2025" spans="8:8" customFormat="1" x14ac:dyDescent="0.25">
      <c r="H2025" s="17"/>
    </row>
    <row r="2026" spans="8:8" customFormat="1" x14ac:dyDescent="0.25">
      <c r="H2026" s="17"/>
    </row>
    <row r="2027" spans="8:8" customFormat="1" x14ac:dyDescent="0.25">
      <c r="H2027" s="17"/>
    </row>
    <row r="2028" spans="8:8" customFormat="1" x14ac:dyDescent="0.25">
      <c r="H2028" s="17"/>
    </row>
    <row r="2029" spans="8:8" customFormat="1" x14ac:dyDescent="0.25">
      <c r="H2029" s="17"/>
    </row>
    <row r="2030" spans="8:8" customFormat="1" x14ac:dyDescent="0.25">
      <c r="H2030" s="17"/>
    </row>
    <row r="2031" spans="8:8" customFormat="1" x14ac:dyDescent="0.25">
      <c r="H2031" s="17"/>
    </row>
    <row r="2032" spans="8:8" customFormat="1" x14ac:dyDescent="0.25">
      <c r="H2032" s="17"/>
    </row>
    <row r="2033" spans="8:8" customFormat="1" x14ac:dyDescent="0.25">
      <c r="H2033" s="17"/>
    </row>
    <row r="2034" spans="8:8" customFormat="1" x14ac:dyDescent="0.25">
      <c r="H2034" s="17"/>
    </row>
    <row r="2035" spans="8:8" customFormat="1" x14ac:dyDescent="0.25">
      <c r="H2035" s="17"/>
    </row>
    <row r="2036" spans="8:8" customFormat="1" x14ac:dyDescent="0.25">
      <c r="H2036" s="17"/>
    </row>
    <row r="2037" spans="8:8" customFormat="1" x14ac:dyDescent="0.25">
      <c r="H2037" s="17"/>
    </row>
    <row r="2038" spans="8:8" customFormat="1" x14ac:dyDescent="0.25">
      <c r="H2038" s="17"/>
    </row>
    <row r="2039" spans="8:8" customFormat="1" x14ac:dyDescent="0.25">
      <c r="H2039" s="17"/>
    </row>
    <row r="2040" spans="8:8" customFormat="1" x14ac:dyDescent="0.25">
      <c r="H2040" s="17"/>
    </row>
    <row r="2041" spans="8:8" customFormat="1" x14ac:dyDescent="0.25">
      <c r="H2041" s="17"/>
    </row>
    <row r="2042" spans="8:8" customFormat="1" x14ac:dyDescent="0.25">
      <c r="H2042" s="17"/>
    </row>
    <row r="2043" spans="8:8" customFormat="1" x14ac:dyDescent="0.25">
      <c r="H2043" s="17"/>
    </row>
    <row r="2044" spans="8:8" customFormat="1" x14ac:dyDescent="0.25">
      <c r="H2044" s="17"/>
    </row>
    <row r="2045" spans="8:8" customFormat="1" x14ac:dyDescent="0.25">
      <c r="H2045" s="17"/>
    </row>
    <row r="2046" spans="8:8" customFormat="1" x14ac:dyDescent="0.25">
      <c r="H2046" s="17"/>
    </row>
    <row r="2047" spans="8:8" customFormat="1" x14ac:dyDescent="0.25">
      <c r="H2047" s="17"/>
    </row>
    <row r="2048" spans="8:8" customFormat="1" x14ac:dyDescent="0.25">
      <c r="H2048" s="17"/>
    </row>
    <row r="2049" spans="8:8" customFormat="1" x14ac:dyDescent="0.25">
      <c r="H2049" s="17"/>
    </row>
    <row r="2050" spans="8:8" customFormat="1" x14ac:dyDescent="0.25">
      <c r="H2050" s="17"/>
    </row>
    <row r="2051" spans="8:8" customFormat="1" x14ac:dyDescent="0.25">
      <c r="H2051" s="17"/>
    </row>
    <row r="2052" spans="8:8" customFormat="1" x14ac:dyDescent="0.25">
      <c r="H2052" s="17"/>
    </row>
    <row r="2053" spans="8:8" customFormat="1" x14ac:dyDescent="0.25">
      <c r="H2053" s="17"/>
    </row>
    <row r="2054" spans="8:8" customFormat="1" x14ac:dyDescent="0.25">
      <c r="H2054" s="17"/>
    </row>
    <row r="2055" spans="8:8" customFormat="1" x14ac:dyDescent="0.25">
      <c r="H2055" s="17"/>
    </row>
    <row r="2056" spans="8:8" customFormat="1" x14ac:dyDescent="0.25">
      <c r="H2056" s="17"/>
    </row>
    <row r="2057" spans="8:8" customFormat="1" x14ac:dyDescent="0.25">
      <c r="H2057" s="17"/>
    </row>
    <row r="2058" spans="8:8" customFormat="1" x14ac:dyDescent="0.25">
      <c r="H2058" s="17"/>
    </row>
    <row r="2059" spans="8:8" customFormat="1" x14ac:dyDescent="0.25">
      <c r="H2059" s="17"/>
    </row>
    <row r="2060" spans="8:8" customFormat="1" x14ac:dyDescent="0.25">
      <c r="H2060" s="17"/>
    </row>
    <row r="2061" spans="8:8" customFormat="1" x14ac:dyDescent="0.25">
      <c r="H2061" s="17"/>
    </row>
    <row r="2062" spans="8:8" customFormat="1" x14ac:dyDescent="0.25">
      <c r="H2062" s="17"/>
    </row>
    <row r="2063" spans="8:8" customFormat="1" x14ac:dyDescent="0.25">
      <c r="H2063" s="17"/>
    </row>
    <row r="2064" spans="8:8" customFormat="1" x14ac:dyDescent="0.25">
      <c r="H2064" s="17"/>
    </row>
    <row r="2065" spans="8:8" customFormat="1" x14ac:dyDescent="0.25">
      <c r="H2065" s="17"/>
    </row>
    <row r="2066" spans="8:8" customFormat="1" x14ac:dyDescent="0.25">
      <c r="H2066" s="17"/>
    </row>
    <row r="2067" spans="8:8" customFormat="1" x14ac:dyDescent="0.25">
      <c r="H2067" s="17"/>
    </row>
    <row r="2068" spans="8:8" customFormat="1" x14ac:dyDescent="0.25">
      <c r="H2068" s="17"/>
    </row>
    <row r="2069" spans="8:8" customFormat="1" x14ac:dyDescent="0.25">
      <c r="H2069" s="17"/>
    </row>
    <row r="2070" spans="8:8" customFormat="1" x14ac:dyDescent="0.25">
      <c r="H2070" s="17"/>
    </row>
    <row r="2071" spans="8:8" customFormat="1" x14ac:dyDescent="0.25">
      <c r="H2071" s="17"/>
    </row>
    <row r="2072" spans="8:8" customFormat="1" x14ac:dyDescent="0.25">
      <c r="H2072" s="17"/>
    </row>
    <row r="2073" spans="8:8" customFormat="1" x14ac:dyDescent="0.25">
      <c r="H2073" s="17"/>
    </row>
    <row r="2074" spans="8:8" customFormat="1" x14ac:dyDescent="0.25">
      <c r="H2074" s="17"/>
    </row>
    <row r="2075" spans="8:8" customFormat="1" x14ac:dyDescent="0.25">
      <c r="H2075" s="17"/>
    </row>
    <row r="2076" spans="8:8" customFormat="1" x14ac:dyDescent="0.25">
      <c r="H2076" s="17"/>
    </row>
    <row r="2077" spans="8:8" customFormat="1" x14ac:dyDescent="0.25">
      <c r="H2077" s="17"/>
    </row>
    <row r="2078" spans="8:8" customFormat="1" x14ac:dyDescent="0.25">
      <c r="H2078" s="17"/>
    </row>
    <row r="2079" spans="8:8" customFormat="1" x14ac:dyDescent="0.25">
      <c r="H2079" s="17"/>
    </row>
    <row r="2080" spans="8:8" customFormat="1" x14ac:dyDescent="0.25">
      <c r="H2080" s="17"/>
    </row>
    <row r="2081" spans="8:8" customFormat="1" x14ac:dyDescent="0.25">
      <c r="H2081" s="17"/>
    </row>
    <row r="2082" spans="8:8" customFormat="1" x14ac:dyDescent="0.25">
      <c r="H2082" s="17"/>
    </row>
    <row r="2083" spans="8:8" customFormat="1" x14ac:dyDescent="0.25">
      <c r="H2083" s="17"/>
    </row>
    <row r="2084" spans="8:8" customFormat="1" x14ac:dyDescent="0.25">
      <c r="H2084" s="17"/>
    </row>
    <row r="2085" spans="8:8" customFormat="1" x14ac:dyDescent="0.25">
      <c r="H2085" s="17"/>
    </row>
    <row r="2086" spans="8:8" customFormat="1" x14ac:dyDescent="0.25">
      <c r="H2086" s="17"/>
    </row>
    <row r="2087" spans="8:8" customFormat="1" x14ac:dyDescent="0.25">
      <c r="H2087" s="17"/>
    </row>
    <row r="2088" spans="8:8" customFormat="1" x14ac:dyDescent="0.25">
      <c r="H2088" s="17"/>
    </row>
    <row r="2089" spans="8:8" customFormat="1" x14ac:dyDescent="0.25">
      <c r="H2089" s="17"/>
    </row>
    <row r="2090" spans="8:8" customFormat="1" x14ac:dyDescent="0.25">
      <c r="H2090" s="17"/>
    </row>
    <row r="2091" spans="8:8" customFormat="1" x14ac:dyDescent="0.25">
      <c r="H2091" s="17"/>
    </row>
    <row r="2092" spans="8:8" customFormat="1" x14ac:dyDescent="0.25">
      <c r="H2092" s="17"/>
    </row>
    <row r="2093" spans="8:8" customFormat="1" x14ac:dyDescent="0.25">
      <c r="H2093" s="17"/>
    </row>
    <row r="2094" spans="8:8" customFormat="1" x14ac:dyDescent="0.25">
      <c r="H2094" s="17"/>
    </row>
    <row r="2095" spans="8:8" customFormat="1" x14ac:dyDescent="0.25">
      <c r="H2095" s="17"/>
    </row>
    <row r="2096" spans="8:8" customFormat="1" x14ac:dyDescent="0.25">
      <c r="H2096" s="17"/>
    </row>
    <row r="2097" spans="8:8" customFormat="1" x14ac:dyDescent="0.25">
      <c r="H2097" s="17"/>
    </row>
    <row r="2098" spans="8:8" customFormat="1" x14ac:dyDescent="0.25">
      <c r="H2098" s="17"/>
    </row>
    <row r="2099" spans="8:8" customFormat="1" x14ac:dyDescent="0.25">
      <c r="H2099" s="17"/>
    </row>
    <row r="2100" spans="8:8" customFormat="1" x14ac:dyDescent="0.25">
      <c r="H2100" s="17"/>
    </row>
    <row r="2101" spans="8:8" customFormat="1" x14ac:dyDescent="0.25">
      <c r="H2101" s="17"/>
    </row>
    <row r="2102" spans="8:8" customFormat="1" x14ac:dyDescent="0.25">
      <c r="H2102" s="17"/>
    </row>
    <row r="2103" spans="8:8" customFormat="1" x14ac:dyDescent="0.25">
      <c r="H2103" s="17"/>
    </row>
    <row r="2104" spans="8:8" customFormat="1" x14ac:dyDescent="0.25">
      <c r="H2104" s="17"/>
    </row>
    <row r="2105" spans="8:8" customFormat="1" x14ac:dyDescent="0.25">
      <c r="H2105" s="17"/>
    </row>
    <row r="2106" spans="8:8" customFormat="1" x14ac:dyDescent="0.25">
      <c r="H2106" s="17"/>
    </row>
    <row r="2107" spans="8:8" customFormat="1" x14ac:dyDescent="0.25">
      <c r="H2107" s="17"/>
    </row>
    <row r="2108" spans="8:8" customFormat="1" x14ac:dyDescent="0.25">
      <c r="H2108" s="17"/>
    </row>
    <row r="2109" spans="8:8" customFormat="1" x14ac:dyDescent="0.25">
      <c r="H2109" s="17"/>
    </row>
    <row r="2110" spans="8:8" customFormat="1" x14ac:dyDescent="0.25">
      <c r="H2110" s="17"/>
    </row>
    <row r="2111" spans="8:8" customFormat="1" x14ac:dyDescent="0.25">
      <c r="H2111" s="17"/>
    </row>
    <row r="2112" spans="8:8" customFormat="1" x14ac:dyDescent="0.25">
      <c r="H2112" s="17"/>
    </row>
    <row r="2113" spans="8:8" customFormat="1" x14ac:dyDescent="0.25">
      <c r="H2113" s="17"/>
    </row>
    <row r="2114" spans="8:8" customFormat="1" x14ac:dyDescent="0.25">
      <c r="H2114" s="17"/>
    </row>
    <row r="2115" spans="8:8" customFormat="1" x14ac:dyDescent="0.25">
      <c r="H2115" s="17"/>
    </row>
    <row r="2116" spans="8:8" customFormat="1" x14ac:dyDescent="0.25">
      <c r="H2116" s="17"/>
    </row>
    <row r="2117" spans="8:8" customFormat="1" x14ac:dyDescent="0.25">
      <c r="H2117" s="17"/>
    </row>
    <row r="2118" spans="8:8" customFormat="1" x14ac:dyDescent="0.25">
      <c r="H2118" s="17"/>
    </row>
    <row r="2119" spans="8:8" customFormat="1" x14ac:dyDescent="0.25">
      <c r="H2119" s="17"/>
    </row>
    <row r="2120" spans="8:8" customFormat="1" x14ac:dyDescent="0.25">
      <c r="H2120" s="17"/>
    </row>
    <row r="2121" spans="8:8" customFormat="1" x14ac:dyDescent="0.25">
      <c r="H2121" s="17"/>
    </row>
    <row r="2122" spans="8:8" customFormat="1" x14ac:dyDescent="0.25">
      <c r="H2122" s="17"/>
    </row>
    <row r="2123" spans="8:8" customFormat="1" x14ac:dyDescent="0.25">
      <c r="H2123" s="17"/>
    </row>
    <row r="2124" spans="8:8" customFormat="1" x14ac:dyDescent="0.25">
      <c r="H2124" s="17"/>
    </row>
    <row r="2125" spans="8:8" customFormat="1" x14ac:dyDescent="0.25">
      <c r="H2125" s="17"/>
    </row>
    <row r="2126" spans="8:8" customFormat="1" x14ac:dyDescent="0.25">
      <c r="H2126" s="17"/>
    </row>
    <row r="2127" spans="8:8" customFormat="1" x14ac:dyDescent="0.25">
      <c r="H2127" s="17"/>
    </row>
    <row r="2128" spans="8:8" customFormat="1" x14ac:dyDescent="0.25">
      <c r="H2128" s="17"/>
    </row>
    <row r="2129" spans="8:8" customFormat="1" x14ac:dyDescent="0.25">
      <c r="H2129" s="17"/>
    </row>
    <row r="2130" spans="8:8" customFormat="1" x14ac:dyDescent="0.25">
      <c r="H2130" s="17"/>
    </row>
    <row r="2131" spans="8:8" customFormat="1" x14ac:dyDescent="0.25">
      <c r="H2131" s="17"/>
    </row>
    <row r="2132" spans="8:8" customFormat="1" x14ac:dyDescent="0.25">
      <c r="H2132" s="17"/>
    </row>
    <row r="2133" spans="8:8" customFormat="1" x14ac:dyDescent="0.25">
      <c r="H2133" s="17"/>
    </row>
    <row r="2134" spans="8:8" customFormat="1" x14ac:dyDescent="0.25">
      <c r="H2134" s="17"/>
    </row>
    <row r="2135" spans="8:8" customFormat="1" x14ac:dyDescent="0.25">
      <c r="H2135" s="17"/>
    </row>
    <row r="2136" spans="8:8" customFormat="1" x14ac:dyDescent="0.25">
      <c r="H2136" s="17"/>
    </row>
    <row r="2137" spans="8:8" customFormat="1" x14ac:dyDescent="0.25">
      <c r="H2137" s="17"/>
    </row>
    <row r="2138" spans="8:8" customFormat="1" x14ac:dyDescent="0.25">
      <c r="H2138" s="17"/>
    </row>
    <row r="2139" spans="8:8" customFormat="1" x14ac:dyDescent="0.25">
      <c r="H2139" s="17"/>
    </row>
    <row r="2140" spans="8:8" customFormat="1" x14ac:dyDescent="0.25">
      <c r="H2140" s="17"/>
    </row>
    <row r="2141" spans="8:8" customFormat="1" x14ac:dyDescent="0.25">
      <c r="H2141" s="17"/>
    </row>
    <row r="2142" spans="8:8" customFormat="1" x14ac:dyDescent="0.25">
      <c r="H2142" s="17"/>
    </row>
    <row r="2143" spans="8:8" customFormat="1" x14ac:dyDescent="0.25">
      <c r="H2143" s="17"/>
    </row>
    <row r="2144" spans="8:8" customFormat="1" x14ac:dyDescent="0.25">
      <c r="H2144" s="17"/>
    </row>
    <row r="2145" spans="8:8" customFormat="1" x14ac:dyDescent="0.25">
      <c r="H2145" s="17"/>
    </row>
    <row r="2146" spans="8:8" customFormat="1" x14ac:dyDescent="0.25">
      <c r="H2146" s="17"/>
    </row>
    <row r="2147" spans="8:8" customFormat="1" x14ac:dyDescent="0.25">
      <c r="H2147" s="17"/>
    </row>
    <row r="2148" spans="8:8" customFormat="1" x14ac:dyDescent="0.25">
      <c r="H2148" s="17"/>
    </row>
    <row r="2149" spans="8:8" customFormat="1" x14ac:dyDescent="0.25">
      <c r="H2149" s="17"/>
    </row>
    <row r="2150" spans="8:8" customFormat="1" x14ac:dyDescent="0.25">
      <c r="H2150" s="17"/>
    </row>
    <row r="2151" spans="8:8" customFormat="1" x14ac:dyDescent="0.25">
      <c r="H2151" s="17"/>
    </row>
    <row r="2152" spans="8:8" customFormat="1" x14ac:dyDescent="0.25">
      <c r="H2152" s="17"/>
    </row>
    <row r="2153" spans="8:8" customFormat="1" x14ac:dyDescent="0.25">
      <c r="H2153" s="17"/>
    </row>
    <row r="2154" spans="8:8" customFormat="1" x14ac:dyDescent="0.25">
      <c r="H2154" s="17"/>
    </row>
    <row r="2155" spans="8:8" customFormat="1" x14ac:dyDescent="0.25">
      <c r="H2155" s="17"/>
    </row>
    <row r="2156" spans="8:8" customFormat="1" x14ac:dyDescent="0.25">
      <c r="H2156" s="17"/>
    </row>
    <row r="2157" spans="8:8" customFormat="1" x14ac:dyDescent="0.25">
      <c r="H2157" s="17"/>
    </row>
    <row r="2158" spans="8:8" customFormat="1" x14ac:dyDescent="0.25">
      <c r="H2158" s="17"/>
    </row>
    <row r="2159" spans="8:8" customFormat="1" x14ac:dyDescent="0.25">
      <c r="H2159" s="17"/>
    </row>
    <row r="2160" spans="8:8" customFormat="1" x14ac:dyDescent="0.25">
      <c r="H2160" s="17"/>
    </row>
    <row r="2161" spans="8:8" customFormat="1" x14ac:dyDescent="0.25">
      <c r="H2161" s="17"/>
    </row>
    <row r="2162" spans="8:8" customFormat="1" x14ac:dyDescent="0.25">
      <c r="H2162" s="17"/>
    </row>
    <row r="2163" spans="8:8" customFormat="1" x14ac:dyDescent="0.25">
      <c r="H2163" s="17"/>
    </row>
    <row r="2164" spans="8:8" customFormat="1" x14ac:dyDescent="0.25">
      <c r="H2164" s="17"/>
    </row>
    <row r="2165" spans="8:8" customFormat="1" x14ac:dyDescent="0.25">
      <c r="H2165" s="17"/>
    </row>
    <row r="2166" spans="8:8" customFormat="1" x14ac:dyDescent="0.25">
      <c r="H2166" s="17"/>
    </row>
    <row r="2167" spans="8:8" customFormat="1" x14ac:dyDescent="0.25">
      <c r="H2167" s="17"/>
    </row>
    <row r="2168" spans="8:8" customFormat="1" x14ac:dyDescent="0.25">
      <c r="H2168" s="17"/>
    </row>
    <row r="2169" spans="8:8" customFormat="1" x14ac:dyDescent="0.25">
      <c r="H2169" s="17"/>
    </row>
    <row r="2170" spans="8:8" customFormat="1" x14ac:dyDescent="0.25">
      <c r="H2170" s="17"/>
    </row>
    <row r="2171" spans="8:8" customFormat="1" x14ac:dyDescent="0.25">
      <c r="H2171" s="17"/>
    </row>
    <row r="2172" spans="8:8" customFormat="1" x14ac:dyDescent="0.25">
      <c r="H2172" s="17"/>
    </row>
    <row r="2173" spans="8:8" customFormat="1" x14ac:dyDescent="0.25">
      <c r="H2173" s="17"/>
    </row>
    <row r="2174" spans="8:8" customFormat="1" x14ac:dyDescent="0.25">
      <c r="H2174" s="17"/>
    </row>
    <row r="2175" spans="8:8" customFormat="1" x14ac:dyDescent="0.25">
      <c r="H2175" s="17"/>
    </row>
    <row r="2176" spans="8:8" customFormat="1" x14ac:dyDescent="0.25">
      <c r="H2176" s="17"/>
    </row>
    <row r="2177" spans="8:8" customFormat="1" x14ac:dyDescent="0.25">
      <c r="H2177" s="17"/>
    </row>
    <row r="2178" spans="8:8" customFormat="1" x14ac:dyDescent="0.25">
      <c r="H2178" s="17"/>
    </row>
    <row r="2179" spans="8:8" customFormat="1" x14ac:dyDescent="0.25">
      <c r="H2179" s="17"/>
    </row>
    <row r="2180" spans="8:8" customFormat="1" x14ac:dyDescent="0.25">
      <c r="H2180" s="17"/>
    </row>
    <row r="2181" spans="8:8" customFormat="1" x14ac:dyDescent="0.25">
      <c r="H2181" s="17"/>
    </row>
    <row r="2182" spans="8:8" customFormat="1" x14ac:dyDescent="0.25">
      <c r="H2182" s="17"/>
    </row>
    <row r="2183" spans="8:8" customFormat="1" x14ac:dyDescent="0.25">
      <c r="H2183" s="17"/>
    </row>
    <row r="2184" spans="8:8" customFormat="1" x14ac:dyDescent="0.25">
      <c r="H2184" s="17"/>
    </row>
    <row r="2185" spans="8:8" customFormat="1" x14ac:dyDescent="0.25">
      <c r="H2185" s="17"/>
    </row>
    <row r="2186" spans="8:8" customFormat="1" x14ac:dyDescent="0.25">
      <c r="H2186" s="17"/>
    </row>
    <row r="2187" spans="8:8" customFormat="1" x14ac:dyDescent="0.25">
      <c r="H2187" s="17"/>
    </row>
    <row r="2188" spans="8:8" customFormat="1" x14ac:dyDescent="0.25">
      <c r="H2188" s="17"/>
    </row>
    <row r="2189" spans="8:8" customFormat="1" x14ac:dyDescent="0.25">
      <c r="H2189" s="17"/>
    </row>
    <row r="2190" spans="8:8" customFormat="1" x14ac:dyDescent="0.25">
      <c r="H2190" s="17"/>
    </row>
    <row r="2191" spans="8:8" customFormat="1" x14ac:dyDescent="0.25">
      <c r="H2191" s="17"/>
    </row>
    <row r="2192" spans="8:8" customFormat="1" x14ac:dyDescent="0.25">
      <c r="H2192" s="17"/>
    </row>
    <row r="2193" spans="8:8" customFormat="1" x14ac:dyDescent="0.25">
      <c r="H2193" s="17"/>
    </row>
    <row r="2194" spans="8:8" customFormat="1" x14ac:dyDescent="0.25">
      <c r="H2194" s="17"/>
    </row>
    <row r="2195" spans="8:8" customFormat="1" x14ac:dyDescent="0.25">
      <c r="H2195" s="17"/>
    </row>
    <row r="2196" spans="8:8" customFormat="1" x14ac:dyDescent="0.25">
      <c r="H2196" s="17"/>
    </row>
    <row r="2197" spans="8:8" customFormat="1" x14ac:dyDescent="0.25">
      <c r="H2197" s="17"/>
    </row>
    <row r="2198" spans="8:8" customFormat="1" x14ac:dyDescent="0.25">
      <c r="H2198" s="17"/>
    </row>
    <row r="2199" spans="8:8" customFormat="1" x14ac:dyDescent="0.25">
      <c r="H2199" s="17"/>
    </row>
    <row r="2200" spans="8:8" customFormat="1" x14ac:dyDescent="0.25">
      <c r="H2200" s="17"/>
    </row>
    <row r="2201" spans="8:8" customFormat="1" x14ac:dyDescent="0.25">
      <c r="H2201" s="17"/>
    </row>
    <row r="2202" spans="8:8" customFormat="1" x14ac:dyDescent="0.25">
      <c r="H2202" s="17"/>
    </row>
    <row r="2203" spans="8:8" customFormat="1" x14ac:dyDescent="0.25">
      <c r="H2203" s="17"/>
    </row>
    <row r="2204" spans="8:8" customFormat="1" x14ac:dyDescent="0.25">
      <c r="H2204" s="17"/>
    </row>
    <row r="2205" spans="8:8" customFormat="1" x14ac:dyDescent="0.25">
      <c r="H2205" s="17"/>
    </row>
    <row r="2206" spans="8:8" customFormat="1" x14ac:dyDescent="0.25">
      <c r="H2206" s="17"/>
    </row>
    <row r="2207" spans="8:8" customFormat="1" x14ac:dyDescent="0.25">
      <c r="H2207" s="17"/>
    </row>
    <row r="2208" spans="8:8" customFormat="1" x14ac:dyDescent="0.25">
      <c r="H2208" s="17"/>
    </row>
    <row r="2209" spans="8:8" customFormat="1" x14ac:dyDescent="0.25">
      <c r="H2209" s="17"/>
    </row>
    <row r="2210" spans="8:8" customFormat="1" x14ac:dyDescent="0.25">
      <c r="H2210" s="17"/>
    </row>
    <row r="2211" spans="8:8" customFormat="1" x14ac:dyDescent="0.25">
      <c r="H2211" s="17"/>
    </row>
    <row r="2212" spans="8:8" customFormat="1" x14ac:dyDescent="0.25">
      <c r="H2212" s="17"/>
    </row>
    <row r="2213" spans="8:8" customFormat="1" x14ac:dyDescent="0.25">
      <c r="H2213" s="17"/>
    </row>
    <row r="2214" spans="8:8" customFormat="1" x14ac:dyDescent="0.25">
      <c r="H2214" s="17"/>
    </row>
    <row r="2215" spans="8:8" customFormat="1" x14ac:dyDescent="0.25">
      <c r="H2215" s="17"/>
    </row>
    <row r="2216" spans="8:8" customFormat="1" x14ac:dyDescent="0.25">
      <c r="H2216" s="17"/>
    </row>
    <row r="2217" spans="8:8" customFormat="1" x14ac:dyDescent="0.25">
      <c r="H2217" s="17"/>
    </row>
    <row r="2218" spans="8:8" customFormat="1" x14ac:dyDescent="0.25">
      <c r="H2218" s="17"/>
    </row>
    <row r="2219" spans="8:8" customFormat="1" x14ac:dyDescent="0.25">
      <c r="H2219" s="17"/>
    </row>
    <row r="2220" spans="8:8" customFormat="1" x14ac:dyDescent="0.25">
      <c r="H2220" s="17"/>
    </row>
    <row r="2221" spans="8:8" customFormat="1" x14ac:dyDescent="0.25">
      <c r="H2221" s="17"/>
    </row>
    <row r="2222" spans="8:8" customFormat="1" x14ac:dyDescent="0.25">
      <c r="H2222" s="17"/>
    </row>
    <row r="2223" spans="8:8" customFormat="1" x14ac:dyDescent="0.25">
      <c r="H2223" s="17"/>
    </row>
    <row r="2224" spans="8:8" customFormat="1" x14ac:dyDescent="0.25">
      <c r="H2224" s="17"/>
    </row>
    <row r="2225" spans="8:8" customFormat="1" x14ac:dyDescent="0.25">
      <c r="H2225" s="17"/>
    </row>
    <row r="2226" spans="8:8" customFormat="1" x14ac:dyDescent="0.25">
      <c r="H2226" s="17"/>
    </row>
    <row r="2227" spans="8:8" customFormat="1" x14ac:dyDescent="0.25">
      <c r="H2227" s="17"/>
    </row>
    <row r="2228" spans="8:8" customFormat="1" x14ac:dyDescent="0.25">
      <c r="H2228" s="17"/>
    </row>
    <row r="2229" spans="8:8" customFormat="1" x14ac:dyDescent="0.25">
      <c r="H2229" s="17"/>
    </row>
    <row r="2230" spans="8:8" customFormat="1" x14ac:dyDescent="0.25">
      <c r="H2230" s="17"/>
    </row>
    <row r="2231" spans="8:8" customFormat="1" x14ac:dyDescent="0.25">
      <c r="H2231" s="17"/>
    </row>
    <row r="2232" spans="8:8" customFormat="1" x14ac:dyDescent="0.25">
      <c r="H2232" s="17"/>
    </row>
    <row r="2233" spans="8:8" customFormat="1" x14ac:dyDescent="0.25">
      <c r="H2233" s="17"/>
    </row>
    <row r="2234" spans="8:8" customFormat="1" x14ac:dyDescent="0.25">
      <c r="H2234" s="17"/>
    </row>
    <row r="2235" spans="8:8" customFormat="1" x14ac:dyDescent="0.25">
      <c r="H2235" s="17"/>
    </row>
    <row r="2236" spans="8:8" customFormat="1" x14ac:dyDescent="0.25">
      <c r="H2236" s="17"/>
    </row>
    <row r="2237" spans="8:8" customFormat="1" x14ac:dyDescent="0.25">
      <c r="H2237" s="17"/>
    </row>
    <row r="2238" spans="8:8" customFormat="1" x14ac:dyDescent="0.25">
      <c r="H2238" s="17"/>
    </row>
    <row r="2239" spans="8:8" customFormat="1" x14ac:dyDescent="0.25">
      <c r="H2239" s="17"/>
    </row>
    <row r="2240" spans="8:8" customFormat="1" x14ac:dyDescent="0.25">
      <c r="H2240" s="17"/>
    </row>
    <row r="2241" spans="8:8" customFormat="1" x14ac:dyDescent="0.25">
      <c r="H2241" s="17"/>
    </row>
    <row r="2242" spans="8:8" customFormat="1" x14ac:dyDescent="0.25">
      <c r="H2242" s="17"/>
    </row>
    <row r="2243" spans="8:8" customFormat="1" x14ac:dyDescent="0.25">
      <c r="H2243" s="17"/>
    </row>
    <row r="2244" spans="8:8" customFormat="1" x14ac:dyDescent="0.25">
      <c r="H2244" s="17"/>
    </row>
    <row r="2245" spans="8:8" customFormat="1" x14ac:dyDescent="0.25">
      <c r="H2245" s="17"/>
    </row>
    <row r="2246" spans="8:8" customFormat="1" x14ac:dyDescent="0.25">
      <c r="H2246" s="17"/>
    </row>
    <row r="2247" spans="8:8" customFormat="1" x14ac:dyDescent="0.25">
      <c r="H2247" s="17"/>
    </row>
    <row r="2248" spans="8:8" customFormat="1" x14ac:dyDescent="0.25">
      <c r="H2248" s="17"/>
    </row>
    <row r="2249" spans="8:8" customFormat="1" x14ac:dyDescent="0.25">
      <c r="H2249" s="17"/>
    </row>
    <row r="2250" spans="8:8" customFormat="1" x14ac:dyDescent="0.25">
      <c r="H2250" s="17"/>
    </row>
    <row r="2251" spans="8:8" customFormat="1" x14ac:dyDescent="0.25">
      <c r="H2251" s="17"/>
    </row>
    <row r="2252" spans="8:8" customFormat="1" x14ac:dyDescent="0.25">
      <c r="H2252" s="17"/>
    </row>
    <row r="2253" spans="8:8" customFormat="1" x14ac:dyDescent="0.25">
      <c r="H2253" s="17"/>
    </row>
    <row r="2254" spans="8:8" customFormat="1" x14ac:dyDescent="0.25">
      <c r="H2254" s="17"/>
    </row>
    <row r="2255" spans="8:8" customFormat="1" x14ac:dyDescent="0.25">
      <c r="H2255" s="17"/>
    </row>
    <row r="2256" spans="8:8" customFormat="1" x14ac:dyDescent="0.25">
      <c r="H2256" s="17"/>
    </row>
    <row r="2257" spans="8:8" customFormat="1" x14ac:dyDescent="0.25">
      <c r="H2257" s="17"/>
    </row>
    <row r="2258" spans="8:8" customFormat="1" x14ac:dyDescent="0.25">
      <c r="H2258" s="17"/>
    </row>
    <row r="2259" spans="8:8" customFormat="1" x14ac:dyDescent="0.25">
      <c r="H2259" s="17"/>
    </row>
    <row r="2260" spans="8:8" customFormat="1" x14ac:dyDescent="0.25">
      <c r="H2260" s="17"/>
    </row>
    <row r="2261" spans="8:8" customFormat="1" x14ac:dyDescent="0.25">
      <c r="H2261" s="17"/>
    </row>
    <row r="2262" spans="8:8" customFormat="1" x14ac:dyDescent="0.25">
      <c r="H2262" s="17"/>
    </row>
    <row r="2263" spans="8:8" customFormat="1" x14ac:dyDescent="0.25">
      <c r="H2263" s="17"/>
    </row>
    <row r="2264" spans="8:8" customFormat="1" x14ac:dyDescent="0.25">
      <c r="H2264" s="17"/>
    </row>
    <row r="2265" spans="8:8" customFormat="1" x14ac:dyDescent="0.25">
      <c r="H2265" s="17"/>
    </row>
    <row r="2266" spans="8:8" customFormat="1" x14ac:dyDescent="0.25">
      <c r="H2266" s="17"/>
    </row>
    <row r="2267" spans="8:8" customFormat="1" x14ac:dyDescent="0.25">
      <c r="H2267" s="17"/>
    </row>
    <row r="2268" spans="8:8" customFormat="1" x14ac:dyDescent="0.25">
      <c r="H2268" s="17"/>
    </row>
    <row r="2269" spans="8:8" customFormat="1" x14ac:dyDescent="0.25">
      <c r="H2269" s="17"/>
    </row>
    <row r="2270" spans="8:8" customFormat="1" x14ac:dyDescent="0.25">
      <c r="H2270" s="17"/>
    </row>
    <row r="2271" spans="8:8" customFormat="1" x14ac:dyDescent="0.25">
      <c r="H2271" s="17"/>
    </row>
    <row r="2272" spans="8:8" customFormat="1" x14ac:dyDescent="0.25">
      <c r="H2272" s="17"/>
    </row>
    <row r="2273" spans="8:8" customFormat="1" x14ac:dyDescent="0.25">
      <c r="H2273" s="17"/>
    </row>
    <row r="2274" spans="8:8" customFormat="1" x14ac:dyDescent="0.25">
      <c r="H2274" s="17"/>
    </row>
    <row r="2275" spans="8:8" customFormat="1" x14ac:dyDescent="0.25">
      <c r="H2275" s="17"/>
    </row>
    <row r="2276" spans="8:8" customFormat="1" x14ac:dyDescent="0.25">
      <c r="H2276" s="17"/>
    </row>
    <row r="2277" spans="8:8" customFormat="1" x14ac:dyDescent="0.25">
      <c r="H2277" s="17"/>
    </row>
    <row r="2278" spans="8:8" customFormat="1" x14ac:dyDescent="0.25">
      <c r="H2278" s="17"/>
    </row>
    <row r="2279" spans="8:8" customFormat="1" x14ac:dyDescent="0.25">
      <c r="H2279" s="17"/>
    </row>
    <row r="2280" spans="8:8" customFormat="1" x14ac:dyDescent="0.25">
      <c r="H2280" s="17"/>
    </row>
    <row r="2281" spans="8:8" customFormat="1" x14ac:dyDescent="0.25">
      <c r="H2281" s="17"/>
    </row>
    <row r="2282" spans="8:8" customFormat="1" x14ac:dyDescent="0.25">
      <c r="H2282" s="17"/>
    </row>
    <row r="2283" spans="8:8" customFormat="1" x14ac:dyDescent="0.25">
      <c r="H2283" s="17"/>
    </row>
    <row r="2284" spans="8:8" customFormat="1" x14ac:dyDescent="0.25">
      <c r="H2284" s="17"/>
    </row>
    <row r="2285" spans="8:8" customFormat="1" x14ac:dyDescent="0.25">
      <c r="H2285" s="17"/>
    </row>
    <row r="2286" spans="8:8" customFormat="1" x14ac:dyDescent="0.25">
      <c r="H2286" s="17"/>
    </row>
    <row r="2287" spans="8:8" customFormat="1" x14ac:dyDescent="0.25">
      <c r="H2287" s="17"/>
    </row>
    <row r="2288" spans="8:8" customFormat="1" x14ac:dyDescent="0.25">
      <c r="H2288" s="17"/>
    </row>
    <row r="2289" spans="8:8" customFormat="1" x14ac:dyDescent="0.25">
      <c r="H2289" s="17"/>
    </row>
    <row r="2290" spans="8:8" customFormat="1" x14ac:dyDescent="0.25">
      <c r="H2290" s="17"/>
    </row>
    <row r="2291" spans="8:8" customFormat="1" x14ac:dyDescent="0.25">
      <c r="H2291" s="17"/>
    </row>
    <row r="2292" spans="8:8" customFormat="1" x14ac:dyDescent="0.25">
      <c r="H2292" s="17"/>
    </row>
    <row r="2293" spans="8:8" customFormat="1" x14ac:dyDescent="0.25">
      <c r="H2293" s="17"/>
    </row>
    <row r="2294" spans="8:8" customFormat="1" x14ac:dyDescent="0.25">
      <c r="H2294" s="17"/>
    </row>
    <row r="2295" spans="8:8" customFormat="1" x14ac:dyDescent="0.25">
      <c r="H2295" s="17"/>
    </row>
    <row r="2296" spans="8:8" customFormat="1" x14ac:dyDescent="0.25">
      <c r="H2296" s="17"/>
    </row>
    <row r="2297" spans="8:8" customFormat="1" x14ac:dyDescent="0.25">
      <c r="H2297" s="17"/>
    </row>
    <row r="2298" spans="8:8" customFormat="1" x14ac:dyDescent="0.25">
      <c r="H2298" s="17"/>
    </row>
    <row r="2299" spans="8:8" customFormat="1" x14ac:dyDescent="0.25">
      <c r="H2299" s="17"/>
    </row>
    <row r="2300" spans="8:8" customFormat="1" x14ac:dyDescent="0.25">
      <c r="H2300" s="17"/>
    </row>
    <row r="2301" spans="8:8" customFormat="1" x14ac:dyDescent="0.25">
      <c r="H2301" s="17"/>
    </row>
    <row r="2302" spans="8:8" customFormat="1" x14ac:dyDescent="0.25">
      <c r="H2302" s="17"/>
    </row>
    <row r="2303" spans="8:8" customFormat="1" x14ac:dyDescent="0.25">
      <c r="H2303" s="17"/>
    </row>
    <row r="2304" spans="8:8" customFormat="1" x14ac:dyDescent="0.25">
      <c r="H2304" s="17"/>
    </row>
    <row r="2305" spans="8:8" customFormat="1" x14ac:dyDescent="0.25">
      <c r="H2305" s="17"/>
    </row>
    <row r="2306" spans="8:8" customFormat="1" x14ac:dyDescent="0.25">
      <c r="H2306" s="17"/>
    </row>
    <row r="2307" spans="8:8" customFormat="1" x14ac:dyDescent="0.25">
      <c r="H2307" s="17"/>
    </row>
    <row r="2308" spans="8:8" customFormat="1" x14ac:dyDescent="0.25">
      <c r="H2308" s="17"/>
    </row>
    <row r="2309" spans="8:8" customFormat="1" x14ac:dyDescent="0.25">
      <c r="H2309" s="17"/>
    </row>
    <row r="2310" spans="8:8" customFormat="1" x14ac:dyDescent="0.25">
      <c r="H2310" s="17"/>
    </row>
    <row r="2311" spans="8:8" customFormat="1" x14ac:dyDescent="0.25">
      <c r="H2311" s="17"/>
    </row>
    <row r="2312" spans="8:8" customFormat="1" x14ac:dyDescent="0.25">
      <c r="H2312" s="17"/>
    </row>
    <row r="2313" spans="8:8" customFormat="1" x14ac:dyDescent="0.25">
      <c r="H2313" s="17"/>
    </row>
    <row r="2314" spans="8:8" customFormat="1" x14ac:dyDescent="0.25">
      <c r="H2314" s="17"/>
    </row>
    <row r="2315" spans="8:8" customFormat="1" x14ac:dyDescent="0.25">
      <c r="H2315" s="17"/>
    </row>
    <row r="2316" spans="8:8" customFormat="1" x14ac:dyDescent="0.25">
      <c r="H2316" s="17"/>
    </row>
    <row r="2317" spans="8:8" customFormat="1" x14ac:dyDescent="0.25">
      <c r="H2317" s="17"/>
    </row>
    <row r="2318" spans="8:8" customFormat="1" x14ac:dyDescent="0.25">
      <c r="H2318" s="17"/>
    </row>
    <row r="2319" spans="8:8" customFormat="1" x14ac:dyDescent="0.25">
      <c r="H2319" s="17"/>
    </row>
    <row r="2320" spans="8:8" customFormat="1" x14ac:dyDescent="0.25">
      <c r="H2320" s="17"/>
    </row>
    <row r="2321" spans="8:8" customFormat="1" x14ac:dyDescent="0.25">
      <c r="H2321" s="17"/>
    </row>
    <row r="2322" spans="8:8" customFormat="1" x14ac:dyDescent="0.25">
      <c r="H2322" s="17"/>
    </row>
    <row r="2323" spans="8:8" customFormat="1" x14ac:dyDescent="0.25">
      <c r="H2323" s="17"/>
    </row>
    <row r="2324" spans="8:8" customFormat="1" x14ac:dyDescent="0.25">
      <c r="H2324" s="17"/>
    </row>
    <row r="2325" spans="8:8" customFormat="1" x14ac:dyDescent="0.25">
      <c r="H2325" s="17"/>
    </row>
    <row r="2326" spans="8:8" customFormat="1" x14ac:dyDescent="0.25">
      <c r="H2326" s="17"/>
    </row>
    <row r="2327" spans="8:8" customFormat="1" x14ac:dyDescent="0.25">
      <c r="H2327" s="17"/>
    </row>
    <row r="2328" spans="8:8" customFormat="1" x14ac:dyDescent="0.25">
      <c r="H2328" s="17"/>
    </row>
    <row r="2329" spans="8:8" customFormat="1" x14ac:dyDescent="0.25">
      <c r="H2329" s="17"/>
    </row>
    <row r="2330" spans="8:8" customFormat="1" x14ac:dyDescent="0.25">
      <c r="H2330" s="17"/>
    </row>
    <row r="2331" spans="8:8" customFormat="1" x14ac:dyDescent="0.25">
      <c r="H2331" s="17"/>
    </row>
    <row r="2332" spans="8:8" customFormat="1" x14ac:dyDescent="0.25">
      <c r="H2332" s="17"/>
    </row>
    <row r="2333" spans="8:8" customFormat="1" x14ac:dyDescent="0.25">
      <c r="H2333" s="17"/>
    </row>
    <row r="2334" spans="8:8" customFormat="1" x14ac:dyDescent="0.25">
      <c r="H2334" s="17"/>
    </row>
    <row r="2335" spans="8:8" customFormat="1" x14ac:dyDescent="0.25">
      <c r="H2335" s="17"/>
    </row>
    <row r="2336" spans="8:8" customFormat="1" x14ac:dyDescent="0.25">
      <c r="H2336" s="17"/>
    </row>
    <row r="2337" spans="8:8" customFormat="1" x14ac:dyDescent="0.25">
      <c r="H2337" s="17"/>
    </row>
    <row r="2338" spans="8:8" customFormat="1" x14ac:dyDescent="0.25">
      <c r="H2338" s="17"/>
    </row>
    <row r="2339" spans="8:8" customFormat="1" x14ac:dyDescent="0.25">
      <c r="H2339" s="17"/>
    </row>
    <row r="2340" spans="8:8" customFormat="1" x14ac:dyDescent="0.25">
      <c r="H2340" s="17"/>
    </row>
    <row r="2341" spans="8:8" customFormat="1" x14ac:dyDescent="0.25">
      <c r="H2341" s="17"/>
    </row>
    <row r="2342" spans="8:8" customFormat="1" x14ac:dyDescent="0.25">
      <c r="H2342" s="17"/>
    </row>
    <row r="2343" spans="8:8" customFormat="1" x14ac:dyDescent="0.25">
      <c r="H2343" s="17"/>
    </row>
    <row r="2344" spans="8:8" customFormat="1" x14ac:dyDescent="0.25">
      <c r="H2344" s="17"/>
    </row>
    <row r="2345" spans="8:8" customFormat="1" x14ac:dyDescent="0.25">
      <c r="H2345" s="17"/>
    </row>
    <row r="2346" spans="8:8" customFormat="1" x14ac:dyDescent="0.25">
      <c r="H2346" s="17"/>
    </row>
    <row r="2347" spans="8:8" customFormat="1" x14ac:dyDescent="0.25">
      <c r="H2347" s="17"/>
    </row>
    <row r="2348" spans="8:8" customFormat="1" x14ac:dyDescent="0.25">
      <c r="H2348" s="17"/>
    </row>
    <row r="2349" spans="8:8" customFormat="1" x14ac:dyDescent="0.25">
      <c r="H2349" s="17"/>
    </row>
    <row r="2350" spans="8:8" customFormat="1" x14ac:dyDescent="0.25">
      <c r="H2350" s="17"/>
    </row>
    <row r="2351" spans="8:8" customFormat="1" x14ac:dyDescent="0.25">
      <c r="H2351" s="17"/>
    </row>
    <row r="2352" spans="8:8" customFormat="1" x14ac:dyDescent="0.25">
      <c r="H2352" s="17"/>
    </row>
    <row r="2353" spans="8:8" customFormat="1" x14ac:dyDescent="0.25">
      <c r="H2353" s="17"/>
    </row>
    <row r="2354" spans="8:8" customFormat="1" x14ac:dyDescent="0.25">
      <c r="H2354" s="17"/>
    </row>
    <row r="2355" spans="8:8" customFormat="1" x14ac:dyDescent="0.25">
      <c r="H2355" s="17"/>
    </row>
    <row r="2356" spans="8:8" customFormat="1" x14ac:dyDescent="0.25">
      <c r="H2356" s="17"/>
    </row>
    <row r="2357" spans="8:8" customFormat="1" x14ac:dyDescent="0.25">
      <c r="H2357" s="17"/>
    </row>
    <row r="2358" spans="8:8" customFormat="1" x14ac:dyDescent="0.25">
      <c r="H2358" s="17"/>
    </row>
    <row r="2359" spans="8:8" customFormat="1" x14ac:dyDescent="0.25">
      <c r="H2359" s="17"/>
    </row>
    <row r="2360" spans="8:8" customFormat="1" x14ac:dyDescent="0.25">
      <c r="H2360" s="17"/>
    </row>
    <row r="2361" spans="8:8" customFormat="1" x14ac:dyDescent="0.25">
      <c r="H2361" s="17"/>
    </row>
    <row r="2362" spans="8:8" customFormat="1" x14ac:dyDescent="0.25">
      <c r="H2362" s="17"/>
    </row>
    <row r="2363" spans="8:8" customFormat="1" x14ac:dyDescent="0.25">
      <c r="H2363" s="17"/>
    </row>
    <row r="2364" spans="8:8" customFormat="1" x14ac:dyDescent="0.25">
      <c r="H2364" s="17"/>
    </row>
    <row r="2365" spans="8:8" customFormat="1" x14ac:dyDescent="0.25">
      <c r="H2365" s="17"/>
    </row>
    <row r="2366" spans="8:8" customFormat="1" x14ac:dyDescent="0.25">
      <c r="H2366" s="17"/>
    </row>
    <row r="2367" spans="8:8" customFormat="1" x14ac:dyDescent="0.25">
      <c r="H2367" s="17"/>
    </row>
    <row r="2368" spans="8:8" customFormat="1" x14ac:dyDescent="0.25">
      <c r="H2368" s="17"/>
    </row>
    <row r="2369" spans="8:8" customFormat="1" x14ac:dyDescent="0.25">
      <c r="H2369" s="17"/>
    </row>
    <row r="2370" spans="8:8" customFormat="1" x14ac:dyDescent="0.25">
      <c r="H2370" s="17"/>
    </row>
    <row r="2371" spans="8:8" customFormat="1" x14ac:dyDescent="0.25">
      <c r="H2371" s="17"/>
    </row>
    <row r="2372" spans="8:8" customFormat="1" x14ac:dyDescent="0.25">
      <c r="H2372" s="17"/>
    </row>
    <row r="2373" spans="8:8" customFormat="1" x14ac:dyDescent="0.25">
      <c r="H2373" s="17"/>
    </row>
    <row r="2374" spans="8:8" customFormat="1" x14ac:dyDescent="0.25">
      <c r="H2374" s="17"/>
    </row>
    <row r="2375" spans="8:8" customFormat="1" x14ac:dyDescent="0.25">
      <c r="H2375" s="17"/>
    </row>
    <row r="2376" spans="8:8" customFormat="1" x14ac:dyDescent="0.25">
      <c r="H2376" s="17"/>
    </row>
    <row r="2377" spans="8:8" customFormat="1" x14ac:dyDescent="0.25">
      <c r="H2377" s="17"/>
    </row>
    <row r="2378" spans="8:8" customFormat="1" x14ac:dyDescent="0.25">
      <c r="H2378" s="17"/>
    </row>
    <row r="2379" spans="8:8" customFormat="1" x14ac:dyDescent="0.25">
      <c r="H2379" s="17"/>
    </row>
    <row r="2380" spans="8:8" customFormat="1" x14ac:dyDescent="0.25">
      <c r="H2380" s="17"/>
    </row>
    <row r="2381" spans="8:8" customFormat="1" x14ac:dyDescent="0.25">
      <c r="H2381" s="17"/>
    </row>
    <row r="2382" spans="8:8" customFormat="1" x14ac:dyDescent="0.25">
      <c r="H2382" s="17"/>
    </row>
    <row r="2383" spans="8:8" customFormat="1" x14ac:dyDescent="0.25">
      <c r="H2383" s="17"/>
    </row>
    <row r="2384" spans="8:8" customFormat="1" x14ac:dyDescent="0.25">
      <c r="H2384" s="17"/>
    </row>
    <row r="2385" spans="8:8" customFormat="1" x14ac:dyDescent="0.25">
      <c r="H2385" s="17"/>
    </row>
    <row r="2386" spans="8:8" customFormat="1" x14ac:dyDescent="0.25">
      <c r="H2386" s="17"/>
    </row>
    <row r="2387" spans="8:8" customFormat="1" x14ac:dyDescent="0.25">
      <c r="H2387" s="17"/>
    </row>
    <row r="2388" spans="8:8" customFormat="1" x14ac:dyDescent="0.25">
      <c r="H2388" s="17"/>
    </row>
    <row r="2389" spans="8:8" customFormat="1" x14ac:dyDescent="0.25">
      <c r="H2389" s="17"/>
    </row>
    <row r="2390" spans="8:8" customFormat="1" x14ac:dyDescent="0.25">
      <c r="H2390" s="17"/>
    </row>
    <row r="2391" spans="8:8" customFormat="1" x14ac:dyDescent="0.25">
      <c r="H2391" s="17"/>
    </row>
    <row r="2392" spans="8:8" customFormat="1" x14ac:dyDescent="0.25">
      <c r="H2392" s="17"/>
    </row>
    <row r="2393" spans="8:8" customFormat="1" x14ac:dyDescent="0.25">
      <c r="H2393" s="17"/>
    </row>
    <row r="2394" spans="8:8" customFormat="1" x14ac:dyDescent="0.25">
      <c r="H2394" s="17"/>
    </row>
    <row r="2395" spans="8:8" customFormat="1" x14ac:dyDescent="0.25">
      <c r="H2395" s="17"/>
    </row>
    <row r="2396" spans="8:8" customFormat="1" x14ac:dyDescent="0.25">
      <c r="H2396" s="17"/>
    </row>
    <row r="2397" spans="8:8" customFormat="1" x14ac:dyDescent="0.25">
      <c r="H2397" s="17"/>
    </row>
    <row r="2398" spans="8:8" customFormat="1" x14ac:dyDescent="0.25">
      <c r="H2398" s="17"/>
    </row>
    <row r="2399" spans="8:8" customFormat="1" x14ac:dyDescent="0.25">
      <c r="H2399" s="17"/>
    </row>
    <row r="2400" spans="8:8" customFormat="1" x14ac:dyDescent="0.25">
      <c r="H2400" s="17"/>
    </row>
    <row r="2401" spans="8:8" customFormat="1" x14ac:dyDescent="0.25">
      <c r="H2401" s="17"/>
    </row>
    <row r="2402" spans="8:8" customFormat="1" x14ac:dyDescent="0.25">
      <c r="H2402" s="17"/>
    </row>
    <row r="2403" spans="8:8" customFormat="1" x14ac:dyDescent="0.25">
      <c r="H2403" s="17"/>
    </row>
    <row r="2404" spans="8:8" customFormat="1" x14ac:dyDescent="0.25">
      <c r="H2404" s="17"/>
    </row>
    <row r="2405" spans="8:8" customFormat="1" x14ac:dyDescent="0.25">
      <c r="H2405" s="17"/>
    </row>
    <row r="2406" spans="8:8" customFormat="1" x14ac:dyDescent="0.25">
      <c r="H2406" s="17"/>
    </row>
    <row r="2407" spans="8:8" customFormat="1" x14ac:dyDescent="0.25">
      <c r="H2407" s="17"/>
    </row>
    <row r="2408" spans="8:8" customFormat="1" x14ac:dyDescent="0.25">
      <c r="H2408" s="17"/>
    </row>
    <row r="2409" spans="8:8" customFormat="1" x14ac:dyDescent="0.25">
      <c r="H2409" s="17"/>
    </row>
    <row r="2410" spans="8:8" customFormat="1" x14ac:dyDescent="0.25">
      <c r="H2410" s="17"/>
    </row>
    <row r="2411" spans="8:8" customFormat="1" x14ac:dyDescent="0.25">
      <c r="H2411" s="17"/>
    </row>
    <row r="2412" spans="8:8" customFormat="1" x14ac:dyDescent="0.25">
      <c r="H2412" s="17"/>
    </row>
    <row r="2413" spans="8:8" customFormat="1" x14ac:dyDescent="0.25">
      <c r="H2413" s="17"/>
    </row>
    <row r="2414" spans="8:8" customFormat="1" x14ac:dyDescent="0.25">
      <c r="H2414" s="17"/>
    </row>
    <row r="2415" spans="8:8" customFormat="1" x14ac:dyDescent="0.25">
      <c r="H2415" s="17"/>
    </row>
    <row r="2416" spans="8:8" customFormat="1" x14ac:dyDescent="0.25">
      <c r="H2416" s="17"/>
    </row>
    <row r="2417" spans="8:8" customFormat="1" x14ac:dyDescent="0.25">
      <c r="H2417" s="17"/>
    </row>
    <row r="2418" spans="8:8" customFormat="1" x14ac:dyDescent="0.25">
      <c r="H2418" s="17"/>
    </row>
    <row r="2419" spans="8:8" customFormat="1" x14ac:dyDescent="0.25">
      <c r="H2419" s="17"/>
    </row>
    <row r="2420" spans="8:8" customFormat="1" x14ac:dyDescent="0.25">
      <c r="H2420" s="17"/>
    </row>
    <row r="2421" spans="8:8" customFormat="1" x14ac:dyDescent="0.25">
      <c r="H2421" s="17"/>
    </row>
    <row r="2422" spans="8:8" customFormat="1" x14ac:dyDescent="0.25">
      <c r="H2422" s="17"/>
    </row>
    <row r="2423" spans="8:8" customFormat="1" x14ac:dyDescent="0.25">
      <c r="H2423" s="17"/>
    </row>
    <row r="2424" spans="8:8" customFormat="1" x14ac:dyDescent="0.25">
      <c r="H2424" s="17"/>
    </row>
    <row r="2425" spans="8:8" customFormat="1" x14ac:dyDescent="0.25">
      <c r="H2425" s="17"/>
    </row>
    <row r="2426" spans="8:8" customFormat="1" x14ac:dyDescent="0.25">
      <c r="H2426" s="17"/>
    </row>
    <row r="2427" spans="8:8" customFormat="1" x14ac:dyDescent="0.25">
      <c r="H2427" s="17"/>
    </row>
    <row r="2428" spans="8:8" customFormat="1" x14ac:dyDescent="0.25">
      <c r="H2428" s="17"/>
    </row>
    <row r="2429" spans="8:8" customFormat="1" x14ac:dyDescent="0.25">
      <c r="H2429" s="17"/>
    </row>
    <row r="2430" spans="8:8" customFormat="1" x14ac:dyDescent="0.25">
      <c r="H2430" s="17"/>
    </row>
    <row r="2431" spans="8:8" customFormat="1" x14ac:dyDescent="0.25">
      <c r="H2431" s="17"/>
    </row>
    <row r="2432" spans="8:8" customFormat="1" x14ac:dyDescent="0.25">
      <c r="H2432" s="17"/>
    </row>
    <row r="2433" spans="8:8" customFormat="1" x14ac:dyDescent="0.25">
      <c r="H2433" s="17"/>
    </row>
    <row r="2434" spans="8:8" customFormat="1" x14ac:dyDescent="0.25">
      <c r="H2434" s="17"/>
    </row>
    <row r="2435" spans="8:8" customFormat="1" x14ac:dyDescent="0.25">
      <c r="H2435" s="17"/>
    </row>
    <row r="2436" spans="8:8" customFormat="1" x14ac:dyDescent="0.25">
      <c r="H2436" s="17"/>
    </row>
    <row r="2437" spans="8:8" customFormat="1" x14ac:dyDescent="0.25">
      <c r="H2437" s="17"/>
    </row>
    <row r="2438" spans="8:8" customFormat="1" x14ac:dyDescent="0.25">
      <c r="H2438" s="17"/>
    </row>
    <row r="2439" spans="8:8" customFormat="1" x14ac:dyDescent="0.25">
      <c r="H2439" s="17"/>
    </row>
    <row r="2440" spans="8:8" customFormat="1" x14ac:dyDescent="0.25">
      <c r="H2440" s="17"/>
    </row>
    <row r="2441" spans="8:8" customFormat="1" x14ac:dyDescent="0.25">
      <c r="H2441" s="17"/>
    </row>
    <row r="2442" spans="8:8" customFormat="1" x14ac:dyDescent="0.25">
      <c r="H2442" s="17"/>
    </row>
    <row r="2443" spans="8:8" customFormat="1" x14ac:dyDescent="0.25">
      <c r="H2443" s="17"/>
    </row>
    <row r="2444" spans="8:8" customFormat="1" x14ac:dyDescent="0.25">
      <c r="H2444" s="17"/>
    </row>
    <row r="2445" spans="8:8" customFormat="1" x14ac:dyDescent="0.25">
      <c r="H2445" s="17"/>
    </row>
    <row r="2446" spans="8:8" customFormat="1" x14ac:dyDescent="0.25">
      <c r="H2446" s="17"/>
    </row>
    <row r="2447" spans="8:8" customFormat="1" x14ac:dyDescent="0.25">
      <c r="H2447" s="17"/>
    </row>
    <row r="2448" spans="8:8" customFormat="1" x14ac:dyDescent="0.25">
      <c r="H2448" s="17"/>
    </row>
    <row r="2449" spans="8:8" customFormat="1" x14ac:dyDescent="0.25">
      <c r="H2449" s="17"/>
    </row>
    <row r="2450" spans="8:8" customFormat="1" x14ac:dyDescent="0.25">
      <c r="H2450" s="17"/>
    </row>
    <row r="2451" spans="8:8" customFormat="1" x14ac:dyDescent="0.25">
      <c r="H2451" s="17"/>
    </row>
    <row r="2452" spans="8:8" customFormat="1" x14ac:dyDescent="0.25">
      <c r="H2452" s="17"/>
    </row>
    <row r="2453" spans="8:8" customFormat="1" x14ac:dyDescent="0.25">
      <c r="H2453" s="17"/>
    </row>
    <row r="2454" spans="8:8" customFormat="1" x14ac:dyDescent="0.25">
      <c r="H2454" s="17"/>
    </row>
    <row r="2455" spans="8:8" customFormat="1" x14ac:dyDescent="0.25">
      <c r="H2455" s="17"/>
    </row>
    <row r="2456" spans="8:8" customFormat="1" x14ac:dyDescent="0.25">
      <c r="H2456" s="17"/>
    </row>
    <row r="2457" spans="8:8" customFormat="1" x14ac:dyDescent="0.25">
      <c r="H2457" s="17"/>
    </row>
    <row r="2458" spans="8:8" customFormat="1" x14ac:dyDescent="0.25">
      <c r="H2458" s="17"/>
    </row>
    <row r="2459" spans="8:8" customFormat="1" x14ac:dyDescent="0.25">
      <c r="H2459" s="17"/>
    </row>
    <row r="2460" spans="8:8" customFormat="1" x14ac:dyDescent="0.25">
      <c r="H2460" s="17"/>
    </row>
    <row r="2461" spans="8:8" customFormat="1" x14ac:dyDescent="0.25">
      <c r="H2461" s="17"/>
    </row>
    <row r="2462" spans="8:8" customFormat="1" x14ac:dyDescent="0.25">
      <c r="H2462" s="17"/>
    </row>
    <row r="2463" spans="8:8" customFormat="1" x14ac:dyDescent="0.25">
      <c r="H2463" s="17"/>
    </row>
    <row r="2464" spans="8:8" customFormat="1" x14ac:dyDescent="0.25">
      <c r="H2464" s="17"/>
    </row>
    <row r="2465" spans="8:8" customFormat="1" x14ac:dyDescent="0.25">
      <c r="H2465" s="17"/>
    </row>
    <row r="2466" spans="8:8" customFormat="1" x14ac:dyDescent="0.25">
      <c r="H2466" s="17"/>
    </row>
    <row r="2467" spans="8:8" customFormat="1" x14ac:dyDescent="0.25">
      <c r="H2467" s="17"/>
    </row>
    <row r="2468" spans="8:8" customFormat="1" x14ac:dyDescent="0.25">
      <c r="H2468" s="17"/>
    </row>
    <row r="2469" spans="8:8" customFormat="1" x14ac:dyDescent="0.25">
      <c r="H2469" s="17"/>
    </row>
    <row r="2470" spans="8:8" customFormat="1" x14ac:dyDescent="0.25">
      <c r="H2470" s="17"/>
    </row>
    <row r="2471" spans="8:8" customFormat="1" x14ac:dyDescent="0.25">
      <c r="H2471" s="17"/>
    </row>
    <row r="2472" spans="8:8" customFormat="1" x14ac:dyDescent="0.25">
      <c r="H2472" s="17"/>
    </row>
    <row r="2473" spans="8:8" customFormat="1" x14ac:dyDescent="0.25">
      <c r="H2473" s="17"/>
    </row>
    <row r="2474" spans="8:8" customFormat="1" x14ac:dyDescent="0.25">
      <c r="H2474" s="17"/>
    </row>
    <row r="2475" spans="8:8" customFormat="1" x14ac:dyDescent="0.25">
      <c r="H2475" s="17"/>
    </row>
    <row r="2476" spans="8:8" customFormat="1" x14ac:dyDescent="0.25">
      <c r="H2476" s="17"/>
    </row>
    <row r="2477" spans="8:8" customFormat="1" x14ac:dyDescent="0.25">
      <c r="H2477" s="17"/>
    </row>
    <row r="2478" spans="8:8" customFormat="1" x14ac:dyDescent="0.25">
      <c r="H2478" s="17"/>
    </row>
    <row r="2479" spans="8:8" customFormat="1" x14ac:dyDescent="0.25">
      <c r="H2479" s="17"/>
    </row>
    <row r="2480" spans="8:8" customFormat="1" x14ac:dyDescent="0.25">
      <c r="H2480" s="17"/>
    </row>
    <row r="2481" spans="8:8" customFormat="1" x14ac:dyDescent="0.25">
      <c r="H2481" s="17"/>
    </row>
    <row r="2482" spans="8:8" customFormat="1" x14ac:dyDescent="0.25">
      <c r="H2482" s="17"/>
    </row>
    <row r="2483" spans="8:8" customFormat="1" x14ac:dyDescent="0.25">
      <c r="H2483" s="17"/>
    </row>
    <row r="2484" spans="8:8" customFormat="1" x14ac:dyDescent="0.25">
      <c r="H2484" s="17"/>
    </row>
    <row r="2485" spans="8:8" customFormat="1" x14ac:dyDescent="0.25">
      <c r="H2485" s="17"/>
    </row>
    <row r="2486" spans="8:8" customFormat="1" x14ac:dyDescent="0.25">
      <c r="H2486" s="17"/>
    </row>
    <row r="2487" spans="8:8" customFormat="1" x14ac:dyDescent="0.25">
      <c r="H2487" s="17"/>
    </row>
    <row r="2488" spans="8:8" customFormat="1" x14ac:dyDescent="0.25">
      <c r="H2488" s="17"/>
    </row>
    <row r="2489" spans="8:8" customFormat="1" x14ac:dyDescent="0.25">
      <c r="H2489" s="17"/>
    </row>
    <row r="2490" spans="8:8" customFormat="1" x14ac:dyDescent="0.25">
      <c r="H2490" s="17"/>
    </row>
    <row r="2491" spans="8:8" customFormat="1" x14ac:dyDescent="0.25">
      <c r="H2491" s="17"/>
    </row>
    <row r="2492" spans="8:8" customFormat="1" x14ac:dyDescent="0.25">
      <c r="H2492" s="17"/>
    </row>
    <row r="2493" spans="8:8" customFormat="1" x14ac:dyDescent="0.25">
      <c r="H2493" s="17"/>
    </row>
    <row r="2494" spans="8:8" customFormat="1" x14ac:dyDescent="0.25">
      <c r="H2494" s="17"/>
    </row>
    <row r="2495" spans="8:8" customFormat="1" x14ac:dyDescent="0.25">
      <c r="H2495" s="17"/>
    </row>
    <row r="2496" spans="8:8" customFormat="1" x14ac:dyDescent="0.25">
      <c r="H2496" s="17"/>
    </row>
    <row r="2497" spans="8:8" customFormat="1" x14ac:dyDescent="0.25">
      <c r="H2497" s="17"/>
    </row>
    <row r="2498" spans="8:8" customFormat="1" x14ac:dyDescent="0.25">
      <c r="H2498" s="17"/>
    </row>
    <row r="2499" spans="8:8" customFormat="1" x14ac:dyDescent="0.25">
      <c r="H2499" s="17"/>
    </row>
    <row r="2500" spans="8:8" customFormat="1" x14ac:dyDescent="0.25">
      <c r="H2500" s="17"/>
    </row>
    <row r="2501" spans="8:8" customFormat="1" x14ac:dyDescent="0.25">
      <c r="H2501" s="17"/>
    </row>
    <row r="2502" spans="8:8" customFormat="1" x14ac:dyDescent="0.25">
      <c r="H2502" s="17"/>
    </row>
    <row r="2503" spans="8:8" customFormat="1" x14ac:dyDescent="0.25">
      <c r="H2503" s="17"/>
    </row>
    <row r="2504" spans="8:8" customFormat="1" x14ac:dyDescent="0.25">
      <c r="H2504" s="17"/>
    </row>
    <row r="2505" spans="8:8" customFormat="1" x14ac:dyDescent="0.25">
      <c r="H2505" s="17"/>
    </row>
    <row r="2506" spans="8:8" customFormat="1" x14ac:dyDescent="0.25">
      <c r="H2506" s="17"/>
    </row>
    <row r="2507" spans="8:8" customFormat="1" x14ac:dyDescent="0.25">
      <c r="H2507" s="17"/>
    </row>
    <row r="2508" spans="8:8" customFormat="1" x14ac:dyDescent="0.25">
      <c r="H2508" s="17"/>
    </row>
    <row r="2509" spans="8:8" customFormat="1" x14ac:dyDescent="0.25">
      <c r="H2509" s="17"/>
    </row>
    <row r="2510" spans="8:8" customFormat="1" x14ac:dyDescent="0.25">
      <c r="H2510" s="17"/>
    </row>
    <row r="2511" spans="8:8" customFormat="1" x14ac:dyDescent="0.25">
      <c r="H2511" s="17"/>
    </row>
    <row r="2512" spans="8:8" customFormat="1" x14ac:dyDescent="0.25">
      <c r="H2512" s="17"/>
    </row>
    <row r="2513" spans="8:8" customFormat="1" x14ac:dyDescent="0.25">
      <c r="H2513" s="17"/>
    </row>
    <row r="2514" spans="8:8" customFormat="1" x14ac:dyDescent="0.25">
      <c r="H2514" s="17"/>
    </row>
    <row r="2515" spans="8:8" customFormat="1" x14ac:dyDescent="0.25">
      <c r="H2515" s="17"/>
    </row>
    <row r="2516" spans="8:8" customFormat="1" x14ac:dyDescent="0.25">
      <c r="H2516" s="17"/>
    </row>
    <row r="2517" spans="8:8" customFormat="1" x14ac:dyDescent="0.25">
      <c r="H2517" s="17"/>
    </row>
    <row r="2518" spans="8:8" customFormat="1" x14ac:dyDescent="0.25">
      <c r="H2518" s="17"/>
    </row>
    <row r="2519" spans="8:8" customFormat="1" x14ac:dyDescent="0.25">
      <c r="H2519" s="17"/>
    </row>
    <row r="2520" spans="8:8" customFormat="1" x14ac:dyDescent="0.25">
      <c r="H2520" s="17"/>
    </row>
    <row r="2521" spans="8:8" customFormat="1" x14ac:dyDescent="0.25">
      <c r="H2521" s="17"/>
    </row>
    <row r="2522" spans="8:8" customFormat="1" x14ac:dyDescent="0.25">
      <c r="H2522" s="17"/>
    </row>
    <row r="2523" spans="8:8" customFormat="1" x14ac:dyDescent="0.25">
      <c r="H2523" s="17"/>
    </row>
    <row r="2524" spans="8:8" customFormat="1" x14ac:dyDescent="0.25">
      <c r="H2524" s="17"/>
    </row>
    <row r="2525" spans="8:8" customFormat="1" x14ac:dyDescent="0.25">
      <c r="H2525" s="17"/>
    </row>
    <row r="2526" spans="8:8" customFormat="1" x14ac:dyDescent="0.25">
      <c r="H2526" s="17"/>
    </row>
    <row r="2527" spans="8:8" customFormat="1" x14ac:dyDescent="0.25">
      <c r="H2527" s="17"/>
    </row>
    <row r="2528" spans="8:8" customFormat="1" x14ac:dyDescent="0.25">
      <c r="H2528" s="17"/>
    </row>
    <row r="2529" spans="8:8" customFormat="1" x14ac:dyDescent="0.25">
      <c r="H2529" s="17"/>
    </row>
    <row r="2530" spans="8:8" customFormat="1" x14ac:dyDescent="0.25">
      <c r="H2530" s="17"/>
    </row>
    <row r="2531" spans="8:8" customFormat="1" x14ac:dyDescent="0.25">
      <c r="H2531" s="17"/>
    </row>
    <row r="2532" spans="8:8" customFormat="1" x14ac:dyDescent="0.25">
      <c r="H2532" s="17"/>
    </row>
    <row r="2533" spans="8:8" customFormat="1" x14ac:dyDescent="0.25">
      <c r="H2533" s="17"/>
    </row>
    <row r="2534" spans="8:8" customFormat="1" x14ac:dyDescent="0.25">
      <c r="H2534" s="17"/>
    </row>
    <row r="2535" spans="8:8" customFormat="1" x14ac:dyDescent="0.25">
      <c r="H2535" s="17"/>
    </row>
    <row r="2536" spans="8:8" customFormat="1" x14ac:dyDescent="0.25">
      <c r="H2536" s="17"/>
    </row>
    <row r="2537" spans="8:8" customFormat="1" x14ac:dyDescent="0.25">
      <c r="H2537" s="17"/>
    </row>
    <row r="2538" spans="8:8" customFormat="1" x14ac:dyDescent="0.25">
      <c r="H2538" s="17"/>
    </row>
    <row r="2539" spans="8:8" customFormat="1" x14ac:dyDescent="0.25">
      <c r="H2539" s="17"/>
    </row>
    <row r="2540" spans="8:8" customFormat="1" x14ac:dyDescent="0.25">
      <c r="H2540" s="17"/>
    </row>
    <row r="2541" spans="8:8" customFormat="1" x14ac:dyDescent="0.25">
      <c r="H2541" s="17"/>
    </row>
    <row r="2542" spans="8:8" customFormat="1" x14ac:dyDescent="0.25">
      <c r="H2542" s="17"/>
    </row>
    <row r="2543" spans="8:8" customFormat="1" x14ac:dyDescent="0.25">
      <c r="H2543" s="17"/>
    </row>
    <row r="2544" spans="8:8" customFormat="1" x14ac:dyDescent="0.25">
      <c r="H2544" s="17"/>
    </row>
    <row r="2545" spans="8:8" customFormat="1" x14ac:dyDescent="0.25">
      <c r="H2545" s="17"/>
    </row>
    <row r="2546" spans="8:8" customFormat="1" x14ac:dyDescent="0.25">
      <c r="H2546" s="17"/>
    </row>
    <row r="2547" spans="8:8" customFormat="1" x14ac:dyDescent="0.25">
      <c r="H2547" s="17"/>
    </row>
    <row r="2548" spans="8:8" customFormat="1" x14ac:dyDescent="0.25">
      <c r="H2548" s="17"/>
    </row>
    <row r="2549" spans="8:8" customFormat="1" x14ac:dyDescent="0.25">
      <c r="H2549" s="17"/>
    </row>
    <row r="2550" spans="8:8" customFormat="1" x14ac:dyDescent="0.25">
      <c r="H2550" s="17"/>
    </row>
    <row r="2551" spans="8:8" customFormat="1" x14ac:dyDescent="0.25">
      <c r="H2551" s="17"/>
    </row>
    <row r="2552" spans="8:8" customFormat="1" x14ac:dyDescent="0.25">
      <c r="H2552" s="17"/>
    </row>
    <row r="2553" spans="8:8" customFormat="1" x14ac:dyDescent="0.25">
      <c r="H2553" s="17"/>
    </row>
    <row r="2554" spans="8:8" customFormat="1" x14ac:dyDescent="0.25">
      <c r="H2554" s="17"/>
    </row>
    <row r="2555" spans="8:8" customFormat="1" x14ac:dyDescent="0.25">
      <c r="H2555" s="17"/>
    </row>
    <row r="2556" spans="8:8" customFormat="1" x14ac:dyDescent="0.25">
      <c r="H2556" s="17"/>
    </row>
    <row r="2557" spans="8:8" customFormat="1" x14ac:dyDescent="0.25">
      <c r="H2557" s="17"/>
    </row>
    <row r="2558" spans="8:8" customFormat="1" x14ac:dyDescent="0.25">
      <c r="H2558" s="17"/>
    </row>
    <row r="2559" spans="8:8" customFormat="1" x14ac:dyDescent="0.25">
      <c r="H2559" s="17"/>
    </row>
    <row r="2560" spans="8:8" customFormat="1" x14ac:dyDescent="0.25">
      <c r="H2560" s="17"/>
    </row>
    <row r="2561" spans="8:8" customFormat="1" x14ac:dyDescent="0.25">
      <c r="H2561" s="17"/>
    </row>
    <row r="2562" spans="8:8" customFormat="1" x14ac:dyDescent="0.25">
      <c r="H2562" s="17"/>
    </row>
    <row r="2563" spans="8:8" customFormat="1" x14ac:dyDescent="0.25">
      <c r="H2563" s="17"/>
    </row>
    <row r="2564" spans="8:8" customFormat="1" x14ac:dyDescent="0.25">
      <c r="H2564" s="17"/>
    </row>
    <row r="2565" spans="8:8" customFormat="1" x14ac:dyDescent="0.25">
      <c r="H2565" s="17"/>
    </row>
    <row r="2566" spans="8:8" customFormat="1" x14ac:dyDescent="0.25">
      <c r="H2566" s="17"/>
    </row>
    <row r="2567" spans="8:8" customFormat="1" x14ac:dyDescent="0.25">
      <c r="H2567" s="17"/>
    </row>
    <row r="2568" spans="8:8" customFormat="1" x14ac:dyDescent="0.25">
      <c r="H2568" s="17"/>
    </row>
    <row r="2569" spans="8:8" customFormat="1" x14ac:dyDescent="0.25">
      <c r="H2569" s="17"/>
    </row>
    <row r="2570" spans="8:8" customFormat="1" x14ac:dyDescent="0.25">
      <c r="H2570" s="17"/>
    </row>
    <row r="2571" spans="8:8" customFormat="1" x14ac:dyDescent="0.25">
      <c r="H2571" s="17"/>
    </row>
    <row r="2572" spans="8:8" customFormat="1" x14ac:dyDescent="0.25">
      <c r="H2572" s="17"/>
    </row>
    <row r="2573" spans="8:8" customFormat="1" x14ac:dyDescent="0.25">
      <c r="H2573" s="17"/>
    </row>
    <row r="2574" spans="8:8" customFormat="1" x14ac:dyDescent="0.25">
      <c r="H2574" s="17"/>
    </row>
    <row r="2575" spans="8:8" customFormat="1" x14ac:dyDescent="0.25">
      <c r="H2575" s="17"/>
    </row>
    <row r="2576" spans="8:8" customFormat="1" x14ac:dyDescent="0.25">
      <c r="H2576" s="17"/>
    </row>
    <row r="2577" spans="8:8" customFormat="1" x14ac:dyDescent="0.25">
      <c r="H2577" s="17"/>
    </row>
    <row r="2578" spans="8:8" customFormat="1" x14ac:dyDescent="0.25">
      <c r="H2578" s="17"/>
    </row>
    <row r="2579" spans="8:8" customFormat="1" x14ac:dyDescent="0.25">
      <c r="H2579" s="17"/>
    </row>
    <row r="2580" spans="8:8" customFormat="1" x14ac:dyDescent="0.25">
      <c r="H2580" s="17"/>
    </row>
    <row r="2581" spans="8:8" customFormat="1" x14ac:dyDescent="0.25">
      <c r="H2581" s="17"/>
    </row>
    <row r="2582" spans="8:8" customFormat="1" x14ac:dyDescent="0.25">
      <c r="H2582" s="17"/>
    </row>
    <row r="2583" spans="8:8" customFormat="1" x14ac:dyDescent="0.25">
      <c r="H2583" s="17"/>
    </row>
    <row r="2584" spans="8:8" customFormat="1" x14ac:dyDescent="0.25">
      <c r="H2584" s="17"/>
    </row>
    <row r="2585" spans="8:8" customFormat="1" x14ac:dyDescent="0.25">
      <c r="H2585" s="17"/>
    </row>
    <row r="2586" spans="8:8" customFormat="1" x14ac:dyDescent="0.25">
      <c r="H2586" s="17"/>
    </row>
    <row r="2587" spans="8:8" customFormat="1" x14ac:dyDescent="0.25">
      <c r="H2587" s="17"/>
    </row>
    <row r="2588" spans="8:8" customFormat="1" x14ac:dyDescent="0.25">
      <c r="H2588" s="17"/>
    </row>
    <row r="2589" spans="8:8" customFormat="1" x14ac:dyDescent="0.25">
      <c r="H2589" s="17"/>
    </row>
    <row r="2590" spans="8:8" customFormat="1" x14ac:dyDescent="0.25">
      <c r="H2590" s="17"/>
    </row>
    <row r="2591" spans="8:8" customFormat="1" x14ac:dyDescent="0.25">
      <c r="H2591" s="17"/>
    </row>
    <row r="2592" spans="8:8" customFormat="1" x14ac:dyDescent="0.25">
      <c r="H2592" s="17"/>
    </row>
    <row r="2593" spans="8:8" customFormat="1" x14ac:dyDescent="0.25">
      <c r="H2593" s="17"/>
    </row>
    <row r="2594" spans="8:8" customFormat="1" x14ac:dyDescent="0.25">
      <c r="H2594" s="17"/>
    </row>
    <row r="2595" spans="8:8" customFormat="1" x14ac:dyDescent="0.25">
      <c r="H2595" s="17"/>
    </row>
    <row r="2596" spans="8:8" customFormat="1" x14ac:dyDescent="0.25">
      <c r="H2596" s="17"/>
    </row>
    <row r="2597" spans="8:8" customFormat="1" x14ac:dyDescent="0.25">
      <c r="H2597" s="17"/>
    </row>
    <row r="2598" spans="8:8" customFormat="1" x14ac:dyDescent="0.25">
      <c r="H2598" s="17"/>
    </row>
    <row r="2599" spans="8:8" customFormat="1" x14ac:dyDescent="0.25">
      <c r="H2599" s="17"/>
    </row>
    <row r="2600" spans="8:8" customFormat="1" x14ac:dyDescent="0.25">
      <c r="H2600" s="17"/>
    </row>
    <row r="2601" spans="8:8" customFormat="1" x14ac:dyDescent="0.25">
      <c r="H2601" s="17"/>
    </row>
    <row r="2602" spans="8:8" customFormat="1" x14ac:dyDescent="0.25">
      <c r="H2602" s="17"/>
    </row>
    <row r="2603" spans="8:8" customFormat="1" x14ac:dyDescent="0.25">
      <c r="H2603" s="17"/>
    </row>
    <row r="2604" spans="8:8" customFormat="1" x14ac:dyDescent="0.25">
      <c r="H2604" s="17"/>
    </row>
    <row r="2605" spans="8:8" customFormat="1" x14ac:dyDescent="0.25">
      <c r="H2605" s="17"/>
    </row>
    <row r="2606" spans="8:8" customFormat="1" x14ac:dyDescent="0.25">
      <c r="H2606" s="17"/>
    </row>
    <row r="2607" spans="8:8" customFormat="1" x14ac:dyDescent="0.25">
      <c r="H2607" s="17"/>
    </row>
    <row r="2608" spans="8:8" customFormat="1" x14ac:dyDescent="0.25">
      <c r="H2608" s="17"/>
    </row>
    <row r="2609" spans="8:8" customFormat="1" x14ac:dyDescent="0.25">
      <c r="H2609" s="17"/>
    </row>
    <row r="2610" spans="8:8" customFormat="1" x14ac:dyDescent="0.25">
      <c r="H2610" s="17"/>
    </row>
    <row r="2611" spans="8:8" customFormat="1" x14ac:dyDescent="0.25">
      <c r="H2611" s="17"/>
    </row>
    <row r="2612" spans="8:8" customFormat="1" x14ac:dyDescent="0.25">
      <c r="H2612" s="17"/>
    </row>
    <row r="2613" spans="8:8" customFormat="1" x14ac:dyDescent="0.25">
      <c r="H2613" s="17"/>
    </row>
    <row r="2614" spans="8:8" customFormat="1" x14ac:dyDescent="0.25">
      <c r="H2614" s="17"/>
    </row>
    <row r="2615" spans="8:8" customFormat="1" x14ac:dyDescent="0.25">
      <c r="H2615" s="17"/>
    </row>
    <row r="2616" spans="8:8" customFormat="1" x14ac:dyDescent="0.25">
      <c r="H2616" s="17"/>
    </row>
    <row r="2617" spans="8:8" customFormat="1" x14ac:dyDescent="0.25">
      <c r="H2617" s="17"/>
    </row>
    <row r="2618" spans="8:8" customFormat="1" x14ac:dyDescent="0.25">
      <c r="H2618" s="17"/>
    </row>
    <row r="2619" spans="8:8" customFormat="1" x14ac:dyDescent="0.25">
      <c r="H2619" s="17"/>
    </row>
    <row r="2620" spans="8:8" customFormat="1" x14ac:dyDescent="0.25">
      <c r="H2620" s="17"/>
    </row>
    <row r="2621" spans="8:8" customFormat="1" x14ac:dyDescent="0.25">
      <c r="H2621" s="17"/>
    </row>
    <row r="2622" spans="8:8" customFormat="1" x14ac:dyDescent="0.25">
      <c r="H2622" s="17"/>
    </row>
    <row r="2623" spans="8:8" customFormat="1" x14ac:dyDescent="0.25">
      <c r="H2623" s="17"/>
    </row>
    <row r="2624" spans="8:8" customFormat="1" x14ac:dyDescent="0.25">
      <c r="H2624" s="17"/>
    </row>
    <row r="2625" spans="8:8" customFormat="1" x14ac:dyDescent="0.25">
      <c r="H2625" s="17"/>
    </row>
    <row r="2626" spans="8:8" customFormat="1" x14ac:dyDescent="0.25">
      <c r="H2626" s="17"/>
    </row>
    <row r="2627" spans="8:8" customFormat="1" x14ac:dyDescent="0.25">
      <c r="H2627" s="17"/>
    </row>
    <row r="2628" spans="8:8" customFormat="1" x14ac:dyDescent="0.25">
      <c r="H2628" s="17"/>
    </row>
    <row r="2629" spans="8:8" customFormat="1" x14ac:dyDescent="0.25">
      <c r="H2629" s="17"/>
    </row>
    <row r="2630" spans="8:8" customFormat="1" x14ac:dyDescent="0.25">
      <c r="H2630" s="17"/>
    </row>
    <row r="2631" spans="8:8" customFormat="1" x14ac:dyDescent="0.25">
      <c r="H2631" s="17"/>
    </row>
    <row r="2632" spans="8:8" customFormat="1" x14ac:dyDescent="0.25">
      <c r="H2632" s="17"/>
    </row>
    <row r="2633" spans="8:8" customFormat="1" x14ac:dyDescent="0.25">
      <c r="H2633" s="17"/>
    </row>
    <row r="2634" spans="8:8" customFormat="1" x14ac:dyDescent="0.25">
      <c r="H2634" s="17"/>
    </row>
    <row r="2635" spans="8:8" customFormat="1" x14ac:dyDescent="0.25">
      <c r="H2635" s="17"/>
    </row>
    <row r="2636" spans="8:8" customFormat="1" x14ac:dyDescent="0.25">
      <c r="H2636" s="17"/>
    </row>
    <row r="2637" spans="8:8" customFormat="1" x14ac:dyDescent="0.25">
      <c r="H2637" s="17"/>
    </row>
    <row r="2638" spans="8:8" customFormat="1" x14ac:dyDescent="0.25">
      <c r="H2638" s="17"/>
    </row>
    <row r="2639" spans="8:8" customFormat="1" x14ac:dyDescent="0.25">
      <c r="H2639" s="17"/>
    </row>
    <row r="2640" spans="8:8" customFormat="1" x14ac:dyDescent="0.25">
      <c r="H2640" s="17"/>
    </row>
    <row r="2641" spans="8:8" customFormat="1" x14ac:dyDescent="0.25">
      <c r="H2641" s="17"/>
    </row>
    <row r="2642" spans="8:8" customFormat="1" x14ac:dyDescent="0.25">
      <c r="H2642" s="17"/>
    </row>
    <row r="2643" spans="8:8" customFormat="1" x14ac:dyDescent="0.25">
      <c r="H2643" s="17"/>
    </row>
    <row r="2644" spans="8:8" customFormat="1" x14ac:dyDescent="0.25">
      <c r="H2644" s="17"/>
    </row>
    <row r="2645" spans="8:8" customFormat="1" x14ac:dyDescent="0.25">
      <c r="H2645" s="17"/>
    </row>
    <row r="2646" spans="8:8" customFormat="1" x14ac:dyDescent="0.25">
      <c r="H2646" s="17"/>
    </row>
    <row r="2647" spans="8:8" customFormat="1" x14ac:dyDescent="0.25">
      <c r="H2647" s="17"/>
    </row>
    <row r="2648" spans="8:8" customFormat="1" x14ac:dyDescent="0.25">
      <c r="H2648" s="17"/>
    </row>
    <row r="2649" spans="8:8" customFormat="1" x14ac:dyDescent="0.25">
      <c r="H2649" s="17"/>
    </row>
    <row r="2650" spans="8:8" customFormat="1" x14ac:dyDescent="0.25">
      <c r="H2650" s="17"/>
    </row>
    <row r="2651" spans="8:8" customFormat="1" x14ac:dyDescent="0.25">
      <c r="H2651" s="17"/>
    </row>
    <row r="2652" spans="8:8" customFormat="1" x14ac:dyDescent="0.25">
      <c r="H2652" s="17"/>
    </row>
    <row r="2653" spans="8:8" customFormat="1" x14ac:dyDescent="0.25">
      <c r="H2653" s="17"/>
    </row>
    <row r="2654" spans="8:8" customFormat="1" x14ac:dyDescent="0.25">
      <c r="H2654" s="17"/>
    </row>
    <row r="2655" spans="8:8" customFormat="1" x14ac:dyDescent="0.25">
      <c r="H2655" s="17"/>
    </row>
    <row r="2656" spans="8:8" customFormat="1" x14ac:dyDescent="0.25">
      <c r="H2656" s="17"/>
    </row>
    <row r="2657" spans="8:8" customFormat="1" x14ac:dyDescent="0.25">
      <c r="H2657" s="17"/>
    </row>
    <row r="2658" spans="8:8" customFormat="1" x14ac:dyDescent="0.25">
      <c r="H2658" s="17"/>
    </row>
    <row r="2659" spans="8:8" customFormat="1" x14ac:dyDescent="0.25">
      <c r="H2659" s="17"/>
    </row>
    <row r="2660" spans="8:8" customFormat="1" x14ac:dyDescent="0.25">
      <c r="H2660" s="17"/>
    </row>
    <row r="2661" spans="8:8" customFormat="1" x14ac:dyDescent="0.25">
      <c r="H2661" s="17"/>
    </row>
    <row r="2662" spans="8:8" customFormat="1" x14ac:dyDescent="0.25">
      <c r="H2662" s="17"/>
    </row>
    <row r="2663" spans="8:8" customFormat="1" x14ac:dyDescent="0.25">
      <c r="H2663" s="17"/>
    </row>
    <row r="2664" spans="8:8" customFormat="1" x14ac:dyDescent="0.25">
      <c r="H2664" s="17"/>
    </row>
    <row r="2665" spans="8:8" customFormat="1" x14ac:dyDescent="0.25">
      <c r="H2665" s="17"/>
    </row>
    <row r="2666" spans="8:8" customFormat="1" x14ac:dyDescent="0.25">
      <c r="H2666" s="17"/>
    </row>
    <row r="2667" spans="8:8" customFormat="1" x14ac:dyDescent="0.25">
      <c r="H2667" s="17"/>
    </row>
    <row r="2668" spans="8:8" customFormat="1" x14ac:dyDescent="0.25">
      <c r="H2668" s="17"/>
    </row>
    <row r="2669" spans="8:8" customFormat="1" x14ac:dyDescent="0.25">
      <c r="H2669" s="17"/>
    </row>
    <row r="2670" spans="8:8" customFormat="1" x14ac:dyDescent="0.25">
      <c r="H2670" s="17"/>
    </row>
    <row r="2671" spans="8:8" customFormat="1" x14ac:dyDescent="0.25">
      <c r="H2671" s="17"/>
    </row>
    <row r="2672" spans="8:8" customFormat="1" x14ac:dyDescent="0.25">
      <c r="H2672" s="17"/>
    </row>
    <row r="2673" spans="8:8" customFormat="1" x14ac:dyDescent="0.25">
      <c r="H2673" s="17"/>
    </row>
    <row r="2674" spans="8:8" customFormat="1" x14ac:dyDescent="0.25">
      <c r="H2674" s="17"/>
    </row>
    <row r="2675" spans="8:8" customFormat="1" x14ac:dyDescent="0.25">
      <c r="H2675" s="17"/>
    </row>
    <row r="2676" spans="8:8" customFormat="1" x14ac:dyDescent="0.25">
      <c r="H2676" s="17"/>
    </row>
    <row r="2677" spans="8:8" customFormat="1" x14ac:dyDescent="0.25">
      <c r="H2677" s="17"/>
    </row>
    <row r="2678" spans="8:8" customFormat="1" x14ac:dyDescent="0.25">
      <c r="H2678" s="17"/>
    </row>
    <row r="2679" spans="8:8" customFormat="1" x14ac:dyDescent="0.25">
      <c r="H2679" s="17"/>
    </row>
    <row r="2680" spans="8:8" customFormat="1" x14ac:dyDescent="0.25">
      <c r="H2680" s="17"/>
    </row>
    <row r="2681" spans="8:8" customFormat="1" x14ac:dyDescent="0.25">
      <c r="H2681" s="17"/>
    </row>
    <row r="2682" spans="8:8" customFormat="1" x14ac:dyDescent="0.25">
      <c r="H2682" s="17"/>
    </row>
    <row r="2683" spans="8:8" customFormat="1" x14ac:dyDescent="0.25">
      <c r="H2683" s="17"/>
    </row>
    <row r="2684" spans="8:8" customFormat="1" x14ac:dyDescent="0.25">
      <c r="H2684" s="17"/>
    </row>
    <row r="2685" spans="8:8" customFormat="1" x14ac:dyDescent="0.25">
      <c r="H2685" s="17"/>
    </row>
    <row r="2686" spans="8:8" customFormat="1" x14ac:dyDescent="0.25">
      <c r="H2686" s="17"/>
    </row>
    <row r="2687" spans="8:8" customFormat="1" x14ac:dyDescent="0.25">
      <c r="H2687" s="17"/>
    </row>
    <row r="2688" spans="8:8" customFormat="1" x14ac:dyDescent="0.25">
      <c r="H2688" s="17"/>
    </row>
    <row r="2689" spans="8:8" customFormat="1" x14ac:dyDescent="0.25">
      <c r="H2689" s="17"/>
    </row>
    <row r="2690" spans="8:8" customFormat="1" x14ac:dyDescent="0.25">
      <c r="H2690" s="17"/>
    </row>
    <row r="2691" spans="8:8" customFormat="1" x14ac:dyDescent="0.25">
      <c r="H2691" s="17"/>
    </row>
    <row r="2692" spans="8:8" customFormat="1" x14ac:dyDescent="0.25">
      <c r="H2692" s="17"/>
    </row>
    <row r="2693" spans="8:8" customFormat="1" x14ac:dyDescent="0.25">
      <c r="H2693" s="17"/>
    </row>
    <row r="2694" spans="8:8" customFormat="1" x14ac:dyDescent="0.25">
      <c r="H2694" s="17"/>
    </row>
    <row r="2695" spans="8:8" customFormat="1" x14ac:dyDescent="0.25">
      <c r="H2695" s="17"/>
    </row>
    <row r="2696" spans="8:8" customFormat="1" x14ac:dyDescent="0.25">
      <c r="H2696" s="17"/>
    </row>
    <row r="2697" spans="8:8" customFormat="1" x14ac:dyDescent="0.25">
      <c r="H2697" s="17"/>
    </row>
    <row r="2698" spans="8:8" customFormat="1" x14ac:dyDescent="0.25">
      <c r="H2698" s="17"/>
    </row>
    <row r="2699" spans="8:8" customFormat="1" x14ac:dyDescent="0.25">
      <c r="H2699" s="17"/>
    </row>
    <row r="2700" spans="8:8" customFormat="1" x14ac:dyDescent="0.25">
      <c r="H2700" s="17"/>
    </row>
    <row r="2701" spans="8:8" customFormat="1" x14ac:dyDescent="0.25">
      <c r="H2701" s="17"/>
    </row>
    <row r="2702" spans="8:8" customFormat="1" x14ac:dyDescent="0.25">
      <c r="H2702" s="17"/>
    </row>
    <row r="2703" spans="8:8" customFormat="1" x14ac:dyDescent="0.25">
      <c r="H2703" s="17"/>
    </row>
    <row r="2704" spans="8:8" customFormat="1" x14ac:dyDescent="0.25">
      <c r="H2704" s="17"/>
    </row>
    <row r="2705" spans="8:8" customFormat="1" x14ac:dyDescent="0.25">
      <c r="H2705" s="17"/>
    </row>
    <row r="2706" spans="8:8" customFormat="1" x14ac:dyDescent="0.25">
      <c r="H2706" s="17"/>
    </row>
    <row r="2707" spans="8:8" customFormat="1" x14ac:dyDescent="0.25">
      <c r="H2707" s="17"/>
    </row>
    <row r="2708" spans="8:8" customFormat="1" x14ac:dyDescent="0.25">
      <c r="H2708" s="17"/>
    </row>
    <row r="2709" spans="8:8" customFormat="1" x14ac:dyDescent="0.25">
      <c r="H2709" s="17"/>
    </row>
    <row r="2710" spans="8:8" customFormat="1" x14ac:dyDescent="0.25">
      <c r="H2710" s="17"/>
    </row>
    <row r="2711" spans="8:8" customFormat="1" x14ac:dyDescent="0.25">
      <c r="H2711" s="17"/>
    </row>
    <row r="2712" spans="8:8" customFormat="1" x14ac:dyDescent="0.25">
      <c r="H2712" s="17"/>
    </row>
    <row r="2713" spans="8:8" customFormat="1" x14ac:dyDescent="0.25">
      <c r="H2713" s="17"/>
    </row>
    <row r="2714" spans="8:8" customFormat="1" x14ac:dyDescent="0.25">
      <c r="H2714" s="17"/>
    </row>
    <row r="2715" spans="8:8" customFormat="1" x14ac:dyDescent="0.25">
      <c r="H2715" s="17"/>
    </row>
    <row r="2716" spans="8:8" customFormat="1" x14ac:dyDescent="0.25">
      <c r="H2716" s="17"/>
    </row>
    <row r="2717" spans="8:8" customFormat="1" x14ac:dyDescent="0.25">
      <c r="H2717" s="17"/>
    </row>
    <row r="2718" spans="8:8" customFormat="1" x14ac:dyDescent="0.25">
      <c r="H2718" s="17"/>
    </row>
    <row r="2719" spans="8:8" customFormat="1" x14ac:dyDescent="0.25">
      <c r="H2719" s="17"/>
    </row>
    <row r="2720" spans="8:8" customFormat="1" x14ac:dyDescent="0.25">
      <c r="H2720" s="17"/>
    </row>
    <row r="2721" spans="8:8" customFormat="1" x14ac:dyDescent="0.25">
      <c r="H2721" s="17"/>
    </row>
    <row r="2722" spans="8:8" customFormat="1" x14ac:dyDescent="0.25">
      <c r="H2722" s="17"/>
    </row>
    <row r="2723" spans="8:8" customFormat="1" x14ac:dyDescent="0.25">
      <c r="H2723" s="17"/>
    </row>
    <row r="2724" spans="8:8" customFormat="1" x14ac:dyDescent="0.25">
      <c r="H2724" s="17"/>
    </row>
    <row r="2725" spans="8:8" customFormat="1" x14ac:dyDescent="0.25">
      <c r="H2725" s="17"/>
    </row>
    <row r="2726" spans="8:8" customFormat="1" x14ac:dyDescent="0.25">
      <c r="H2726" s="17"/>
    </row>
    <row r="2727" spans="8:8" customFormat="1" x14ac:dyDescent="0.25">
      <c r="H2727" s="17"/>
    </row>
    <row r="2728" spans="8:8" customFormat="1" x14ac:dyDescent="0.25">
      <c r="H2728" s="17"/>
    </row>
    <row r="2729" spans="8:8" customFormat="1" x14ac:dyDescent="0.25">
      <c r="H2729" s="17"/>
    </row>
    <row r="2730" spans="8:8" customFormat="1" x14ac:dyDescent="0.25">
      <c r="H2730" s="17"/>
    </row>
    <row r="2731" spans="8:8" customFormat="1" x14ac:dyDescent="0.25">
      <c r="H2731" s="17"/>
    </row>
    <row r="2732" spans="8:8" customFormat="1" x14ac:dyDescent="0.25">
      <c r="H2732" s="17"/>
    </row>
    <row r="2733" spans="8:8" customFormat="1" x14ac:dyDescent="0.25">
      <c r="H2733" s="17"/>
    </row>
    <row r="2734" spans="8:8" customFormat="1" x14ac:dyDescent="0.25">
      <c r="H2734" s="17"/>
    </row>
    <row r="2735" spans="8:8" customFormat="1" x14ac:dyDescent="0.25">
      <c r="H2735" s="17"/>
    </row>
    <row r="2736" spans="8:8" customFormat="1" x14ac:dyDescent="0.25">
      <c r="H2736" s="17"/>
    </row>
    <row r="2737" spans="8:8" customFormat="1" x14ac:dyDescent="0.25">
      <c r="H2737" s="17"/>
    </row>
    <row r="2738" spans="8:8" customFormat="1" x14ac:dyDescent="0.25">
      <c r="H2738" s="17"/>
    </row>
    <row r="2739" spans="8:8" customFormat="1" x14ac:dyDescent="0.25">
      <c r="H2739" s="17"/>
    </row>
    <row r="2740" spans="8:8" customFormat="1" x14ac:dyDescent="0.25">
      <c r="H2740" s="17"/>
    </row>
    <row r="2741" spans="8:8" customFormat="1" x14ac:dyDescent="0.25">
      <c r="H2741" s="17"/>
    </row>
    <row r="2742" spans="8:8" customFormat="1" x14ac:dyDescent="0.25">
      <c r="H2742" s="17"/>
    </row>
    <row r="2743" spans="8:8" customFormat="1" x14ac:dyDescent="0.25">
      <c r="H2743" s="17"/>
    </row>
    <row r="2744" spans="8:8" customFormat="1" x14ac:dyDescent="0.25">
      <c r="H2744" s="17"/>
    </row>
    <row r="2745" spans="8:8" customFormat="1" x14ac:dyDescent="0.25">
      <c r="H2745" s="17"/>
    </row>
    <row r="2746" spans="8:8" customFormat="1" x14ac:dyDescent="0.25">
      <c r="H2746" s="17"/>
    </row>
    <row r="2747" spans="8:8" customFormat="1" x14ac:dyDescent="0.25">
      <c r="H2747" s="17"/>
    </row>
    <row r="2748" spans="8:8" customFormat="1" x14ac:dyDescent="0.25">
      <c r="H2748" s="17"/>
    </row>
    <row r="2749" spans="8:8" customFormat="1" x14ac:dyDescent="0.25">
      <c r="H2749" s="17"/>
    </row>
    <row r="2750" spans="8:8" customFormat="1" x14ac:dyDescent="0.25">
      <c r="H2750" s="17"/>
    </row>
    <row r="2751" spans="8:8" customFormat="1" x14ac:dyDescent="0.25">
      <c r="H2751" s="17"/>
    </row>
    <row r="2752" spans="8:8" customFormat="1" x14ac:dyDescent="0.25">
      <c r="H2752" s="17"/>
    </row>
    <row r="2753" spans="8:8" customFormat="1" x14ac:dyDescent="0.25">
      <c r="H2753" s="17"/>
    </row>
    <row r="2754" spans="8:8" customFormat="1" x14ac:dyDescent="0.25">
      <c r="H2754" s="17"/>
    </row>
    <row r="2755" spans="8:8" customFormat="1" x14ac:dyDescent="0.25">
      <c r="H2755" s="17"/>
    </row>
    <row r="2756" spans="8:8" customFormat="1" x14ac:dyDescent="0.25">
      <c r="H2756" s="17"/>
    </row>
    <row r="2757" spans="8:8" customFormat="1" x14ac:dyDescent="0.25">
      <c r="H2757" s="17"/>
    </row>
    <row r="2758" spans="8:8" customFormat="1" x14ac:dyDescent="0.25">
      <c r="H2758" s="17"/>
    </row>
    <row r="2759" spans="8:8" customFormat="1" x14ac:dyDescent="0.25">
      <c r="H2759" s="17"/>
    </row>
    <row r="2760" spans="8:8" customFormat="1" x14ac:dyDescent="0.25">
      <c r="H2760" s="17"/>
    </row>
    <row r="2761" spans="8:8" customFormat="1" x14ac:dyDescent="0.25">
      <c r="H2761" s="17"/>
    </row>
    <row r="2762" spans="8:8" customFormat="1" x14ac:dyDescent="0.25">
      <c r="H2762" s="17"/>
    </row>
    <row r="2763" spans="8:8" customFormat="1" x14ac:dyDescent="0.25">
      <c r="H2763" s="17"/>
    </row>
    <row r="2764" spans="8:8" customFormat="1" x14ac:dyDescent="0.25">
      <c r="H2764" s="17"/>
    </row>
    <row r="2765" spans="8:8" customFormat="1" x14ac:dyDescent="0.25">
      <c r="H2765" s="17"/>
    </row>
    <row r="2766" spans="8:8" customFormat="1" x14ac:dyDescent="0.25">
      <c r="H2766" s="17"/>
    </row>
    <row r="2767" spans="8:8" customFormat="1" x14ac:dyDescent="0.25">
      <c r="H2767" s="17"/>
    </row>
    <row r="2768" spans="8:8" customFormat="1" x14ac:dyDescent="0.25">
      <c r="H2768" s="17"/>
    </row>
    <row r="2769" spans="8:8" customFormat="1" x14ac:dyDescent="0.25">
      <c r="H2769" s="17"/>
    </row>
    <row r="2770" spans="8:8" customFormat="1" x14ac:dyDescent="0.25">
      <c r="H2770" s="17"/>
    </row>
    <row r="2771" spans="8:8" customFormat="1" x14ac:dyDescent="0.25">
      <c r="H2771" s="17"/>
    </row>
    <row r="2772" spans="8:8" customFormat="1" x14ac:dyDescent="0.25">
      <c r="H2772" s="17"/>
    </row>
    <row r="2773" spans="8:8" customFormat="1" x14ac:dyDescent="0.25">
      <c r="H2773" s="17"/>
    </row>
    <row r="2774" spans="8:8" customFormat="1" x14ac:dyDescent="0.25">
      <c r="H2774" s="17"/>
    </row>
    <row r="2775" spans="8:8" customFormat="1" x14ac:dyDescent="0.25">
      <c r="H2775" s="17"/>
    </row>
    <row r="2776" spans="8:8" customFormat="1" x14ac:dyDescent="0.25">
      <c r="H2776" s="17"/>
    </row>
    <row r="2777" spans="8:8" customFormat="1" x14ac:dyDescent="0.25">
      <c r="H2777" s="17"/>
    </row>
    <row r="2778" spans="8:8" customFormat="1" x14ac:dyDescent="0.25">
      <c r="H2778" s="17"/>
    </row>
    <row r="2779" spans="8:8" customFormat="1" x14ac:dyDescent="0.25">
      <c r="H2779" s="17"/>
    </row>
    <row r="2780" spans="8:8" customFormat="1" x14ac:dyDescent="0.25">
      <c r="H2780" s="17"/>
    </row>
    <row r="2781" spans="8:8" customFormat="1" x14ac:dyDescent="0.25">
      <c r="H2781" s="17"/>
    </row>
    <row r="2782" spans="8:8" customFormat="1" x14ac:dyDescent="0.25">
      <c r="H2782" s="17"/>
    </row>
    <row r="2783" spans="8:8" customFormat="1" x14ac:dyDescent="0.25">
      <c r="H2783" s="17"/>
    </row>
    <row r="2784" spans="8:8" customFormat="1" x14ac:dyDescent="0.25">
      <c r="H2784" s="17"/>
    </row>
    <row r="2785" spans="8:8" customFormat="1" x14ac:dyDescent="0.25">
      <c r="H2785" s="17"/>
    </row>
    <row r="2786" spans="8:8" customFormat="1" x14ac:dyDescent="0.25">
      <c r="H2786" s="17"/>
    </row>
    <row r="2787" spans="8:8" customFormat="1" x14ac:dyDescent="0.25">
      <c r="H2787" s="17"/>
    </row>
    <row r="2788" spans="8:8" customFormat="1" x14ac:dyDescent="0.25">
      <c r="H2788" s="17"/>
    </row>
    <row r="2789" spans="8:8" customFormat="1" x14ac:dyDescent="0.25">
      <c r="H2789" s="17"/>
    </row>
    <row r="2790" spans="8:8" customFormat="1" x14ac:dyDescent="0.25">
      <c r="H2790" s="17"/>
    </row>
    <row r="2791" spans="8:8" customFormat="1" x14ac:dyDescent="0.25">
      <c r="H2791" s="17"/>
    </row>
    <row r="2792" spans="8:8" customFormat="1" x14ac:dyDescent="0.25">
      <c r="H2792" s="17"/>
    </row>
    <row r="2793" spans="8:8" customFormat="1" x14ac:dyDescent="0.25">
      <c r="H2793" s="17"/>
    </row>
    <row r="2794" spans="8:8" customFormat="1" x14ac:dyDescent="0.25">
      <c r="H2794" s="17"/>
    </row>
    <row r="2795" spans="8:8" customFormat="1" x14ac:dyDescent="0.25">
      <c r="H2795" s="17"/>
    </row>
    <row r="2796" spans="8:8" customFormat="1" x14ac:dyDescent="0.25">
      <c r="H2796" s="17"/>
    </row>
    <row r="2797" spans="8:8" customFormat="1" x14ac:dyDescent="0.25">
      <c r="H2797" s="17"/>
    </row>
    <row r="2798" spans="8:8" customFormat="1" x14ac:dyDescent="0.25">
      <c r="H2798" s="17"/>
    </row>
    <row r="2799" spans="8:8" customFormat="1" x14ac:dyDescent="0.25">
      <c r="H2799" s="17"/>
    </row>
    <row r="2800" spans="8:8" customFormat="1" x14ac:dyDescent="0.25">
      <c r="H2800" s="17"/>
    </row>
    <row r="2801" spans="8:8" customFormat="1" x14ac:dyDescent="0.25">
      <c r="H2801" s="17"/>
    </row>
    <row r="2802" spans="8:8" customFormat="1" x14ac:dyDescent="0.25">
      <c r="H2802" s="17"/>
    </row>
    <row r="2803" spans="8:8" customFormat="1" x14ac:dyDescent="0.25">
      <c r="H2803" s="17"/>
    </row>
    <row r="2804" spans="8:8" customFormat="1" x14ac:dyDescent="0.25">
      <c r="H2804" s="17"/>
    </row>
    <row r="2805" spans="8:8" customFormat="1" x14ac:dyDescent="0.25">
      <c r="H2805" s="17"/>
    </row>
    <row r="2806" spans="8:8" customFormat="1" x14ac:dyDescent="0.25">
      <c r="H2806" s="17"/>
    </row>
    <row r="2807" spans="8:8" customFormat="1" x14ac:dyDescent="0.25">
      <c r="H2807" s="17"/>
    </row>
    <row r="2808" spans="8:8" customFormat="1" x14ac:dyDescent="0.25">
      <c r="H2808" s="17"/>
    </row>
    <row r="2809" spans="8:8" customFormat="1" x14ac:dyDescent="0.25">
      <c r="H2809" s="17"/>
    </row>
    <row r="2810" spans="8:8" customFormat="1" x14ac:dyDescent="0.25">
      <c r="H2810" s="17"/>
    </row>
    <row r="2811" spans="8:8" customFormat="1" x14ac:dyDescent="0.25">
      <c r="H2811" s="17"/>
    </row>
    <row r="2812" spans="8:8" customFormat="1" x14ac:dyDescent="0.25">
      <c r="H2812" s="17"/>
    </row>
    <row r="2813" spans="8:8" customFormat="1" x14ac:dyDescent="0.25">
      <c r="H2813" s="17"/>
    </row>
    <row r="2814" spans="8:8" customFormat="1" x14ac:dyDescent="0.25">
      <c r="H2814" s="17"/>
    </row>
    <row r="2815" spans="8:8" customFormat="1" x14ac:dyDescent="0.25">
      <c r="H2815" s="17"/>
    </row>
    <row r="2816" spans="8:8" customFormat="1" x14ac:dyDescent="0.25">
      <c r="H2816" s="17"/>
    </row>
    <row r="2817" spans="8:8" customFormat="1" x14ac:dyDescent="0.25">
      <c r="H2817" s="17"/>
    </row>
    <row r="2818" spans="8:8" customFormat="1" x14ac:dyDescent="0.25">
      <c r="H2818" s="17"/>
    </row>
    <row r="2819" spans="8:8" customFormat="1" x14ac:dyDescent="0.25">
      <c r="H2819" s="17"/>
    </row>
    <row r="2820" spans="8:8" customFormat="1" x14ac:dyDescent="0.25">
      <c r="H2820" s="17"/>
    </row>
    <row r="2821" spans="8:8" customFormat="1" x14ac:dyDescent="0.25">
      <c r="H2821" s="17"/>
    </row>
    <row r="2822" spans="8:8" customFormat="1" x14ac:dyDescent="0.25">
      <c r="H2822" s="17"/>
    </row>
    <row r="2823" spans="8:8" customFormat="1" x14ac:dyDescent="0.25">
      <c r="H2823" s="17"/>
    </row>
    <row r="2824" spans="8:8" customFormat="1" x14ac:dyDescent="0.25">
      <c r="H2824" s="17"/>
    </row>
    <row r="2825" spans="8:8" customFormat="1" x14ac:dyDescent="0.25">
      <c r="H2825" s="17"/>
    </row>
    <row r="2826" spans="8:8" customFormat="1" x14ac:dyDescent="0.25">
      <c r="H2826" s="17"/>
    </row>
    <row r="2827" spans="8:8" customFormat="1" x14ac:dyDescent="0.25">
      <c r="H2827" s="17"/>
    </row>
    <row r="2828" spans="8:8" customFormat="1" x14ac:dyDescent="0.25">
      <c r="H2828" s="17"/>
    </row>
    <row r="2829" spans="8:8" customFormat="1" x14ac:dyDescent="0.25">
      <c r="H2829" s="17"/>
    </row>
    <row r="2830" spans="8:8" customFormat="1" x14ac:dyDescent="0.25">
      <c r="H2830" s="17"/>
    </row>
    <row r="2831" spans="8:8" customFormat="1" x14ac:dyDescent="0.25">
      <c r="H2831" s="17"/>
    </row>
    <row r="2832" spans="8:8" customFormat="1" x14ac:dyDescent="0.25">
      <c r="H2832" s="17"/>
    </row>
    <row r="2833" spans="8:8" customFormat="1" x14ac:dyDescent="0.25">
      <c r="H2833" s="17"/>
    </row>
    <row r="2834" spans="8:8" customFormat="1" x14ac:dyDescent="0.25">
      <c r="H2834" s="17"/>
    </row>
    <row r="2835" spans="8:8" customFormat="1" x14ac:dyDescent="0.25">
      <c r="H2835" s="17"/>
    </row>
    <row r="2836" spans="8:8" customFormat="1" x14ac:dyDescent="0.25">
      <c r="H2836" s="17"/>
    </row>
    <row r="2837" spans="8:8" customFormat="1" x14ac:dyDescent="0.25">
      <c r="H2837" s="17"/>
    </row>
    <row r="2838" spans="8:8" customFormat="1" x14ac:dyDescent="0.25">
      <c r="H2838" s="17"/>
    </row>
    <row r="2839" spans="8:8" customFormat="1" x14ac:dyDescent="0.25">
      <c r="H2839" s="17"/>
    </row>
    <row r="2840" spans="8:8" customFormat="1" x14ac:dyDescent="0.25">
      <c r="H2840" s="17"/>
    </row>
    <row r="2841" spans="8:8" customFormat="1" x14ac:dyDescent="0.25">
      <c r="H2841" s="17"/>
    </row>
    <row r="2842" spans="8:8" customFormat="1" x14ac:dyDescent="0.25">
      <c r="H2842" s="17"/>
    </row>
    <row r="2843" spans="8:8" customFormat="1" x14ac:dyDescent="0.25">
      <c r="H2843" s="17"/>
    </row>
    <row r="2844" spans="8:8" customFormat="1" x14ac:dyDescent="0.25">
      <c r="H2844" s="17"/>
    </row>
    <row r="2845" spans="8:8" customFormat="1" x14ac:dyDescent="0.25">
      <c r="H2845" s="17"/>
    </row>
    <row r="2846" spans="8:8" customFormat="1" x14ac:dyDescent="0.25">
      <c r="H2846" s="17"/>
    </row>
    <row r="2847" spans="8:8" customFormat="1" x14ac:dyDescent="0.25">
      <c r="H2847" s="17"/>
    </row>
    <row r="2848" spans="8:8" customFormat="1" x14ac:dyDescent="0.25">
      <c r="H2848" s="17"/>
    </row>
    <row r="2849" spans="8:8" customFormat="1" x14ac:dyDescent="0.25">
      <c r="H2849" s="17"/>
    </row>
    <row r="2850" spans="8:8" customFormat="1" x14ac:dyDescent="0.25">
      <c r="H2850" s="17"/>
    </row>
    <row r="2851" spans="8:8" customFormat="1" x14ac:dyDescent="0.25">
      <c r="H2851" s="17"/>
    </row>
    <row r="2852" spans="8:8" customFormat="1" x14ac:dyDescent="0.25">
      <c r="H2852" s="17"/>
    </row>
    <row r="2853" spans="8:8" customFormat="1" x14ac:dyDescent="0.25">
      <c r="H2853" s="17"/>
    </row>
    <row r="2854" spans="8:8" customFormat="1" x14ac:dyDescent="0.25">
      <c r="H2854" s="17"/>
    </row>
    <row r="2855" spans="8:8" customFormat="1" x14ac:dyDescent="0.25">
      <c r="H2855" s="17"/>
    </row>
    <row r="2856" spans="8:8" customFormat="1" x14ac:dyDescent="0.25">
      <c r="H2856" s="17"/>
    </row>
    <row r="2857" spans="8:8" customFormat="1" x14ac:dyDescent="0.25">
      <c r="H2857" s="17"/>
    </row>
    <row r="2858" spans="8:8" customFormat="1" x14ac:dyDescent="0.25">
      <c r="H2858" s="17"/>
    </row>
    <row r="2859" spans="8:8" customFormat="1" x14ac:dyDescent="0.25">
      <c r="H2859" s="17"/>
    </row>
    <row r="2860" spans="8:8" customFormat="1" x14ac:dyDescent="0.25">
      <c r="H2860" s="17"/>
    </row>
    <row r="2861" spans="8:8" customFormat="1" x14ac:dyDescent="0.25">
      <c r="H2861" s="17"/>
    </row>
    <row r="2862" spans="8:8" customFormat="1" x14ac:dyDescent="0.25">
      <c r="H2862" s="17"/>
    </row>
    <row r="2863" spans="8:8" customFormat="1" x14ac:dyDescent="0.25">
      <c r="H2863" s="17"/>
    </row>
    <row r="2864" spans="8:8" customFormat="1" x14ac:dyDescent="0.25">
      <c r="H2864" s="17"/>
    </row>
    <row r="2865" spans="8:8" customFormat="1" x14ac:dyDescent="0.25">
      <c r="H2865" s="17"/>
    </row>
    <row r="2866" spans="8:8" customFormat="1" x14ac:dyDescent="0.25">
      <c r="H2866" s="17"/>
    </row>
    <row r="2867" spans="8:8" customFormat="1" x14ac:dyDescent="0.25">
      <c r="H2867" s="17"/>
    </row>
    <row r="2868" spans="8:8" customFormat="1" x14ac:dyDescent="0.25">
      <c r="H2868" s="17"/>
    </row>
    <row r="2869" spans="8:8" customFormat="1" x14ac:dyDescent="0.25">
      <c r="H2869" s="17"/>
    </row>
    <row r="2870" spans="8:8" customFormat="1" x14ac:dyDescent="0.25">
      <c r="H2870" s="17"/>
    </row>
    <row r="2871" spans="8:8" customFormat="1" x14ac:dyDescent="0.25">
      <c r="H2871" s="17"/>
    </row>
    <row r="2872" spans="8:8" customFormat="1" x14ac:dyDescent="0.25">
      <c r="H2872" s="17"/>
    </row>
    <row r="2873" spans="8:8" customFormat="1" x14ac:dyDescent="0.25">
      <c r="H2873" s="17"/>
    </row>
    <row r="2874" spans="8:8" customFormat="1" x14ac:dyDescent="0.25">
      <c r="H2874" s="17"/>
    </row>
    <row r="2875" spans="8:8" customFormat="1" x14ac:dyDescent="0.25">
      <c r="H2875" s="17"/>
    </row>
    <row r="2876" spans="8:8" customFormat="1" x14ac:dyDescent="0.25">
      <c r="H2876" s="17"/>
    </row>
    <row r="2877" spans="8:8" customFormat="1" x14ac:dyDescent="0.25">
      <c r="H2877" s="17"/>
    </row>
    <row r="2878" spans="8:8" customFormat="1" x14ac:dyDescent="0.25">
      <c r="H2878" s="17"/>
    </row>
    <row r="2879" spans="8:8" customFormat="1" x14ac:dyDescent="0.25">
      <c r="H2879" s="17"/>
    </row>
    <row r="2880" spans="8:8" customFormat="1" x14ac:dyDescent="0.25">
      <c r="H2880" s="17"/>
    </row>
    <row r="2881" spans="8:8" customFormat="1" x14ac:dyDescent="0.25">
      <c r="H2881" s="17"/>
    </row>
    <row r="2882" spans="8:8" customFormat="1" x14ac:dyDescent="0.25">
      <c r="H2882" s="17"/>
    </row>
    <row r="2883" spans="8:8" customFormat="1" x14ac:dyDescent="0.25">
      <c r="H2883" s="17"/>
    </row>
    <row r="2884" spans="8:8" customFormat="1" x14ac:dyDescent="0.25">
      <c r="H2884" s="17"/>
    </row>
    <row r="2885" spans="8:8" customFormat="1" x14ac:dyDescent="0.25">
      <c r="H2885" s="17"/>
    </row>
    <row r="2886" spans="8:8" customFormat="1" x14ac:dyDescent="0.25">
      <c r="H2886" s="17"/>
    </row>
    <row r="2887" spans="8:8" customFormat="1" x14ac:dyDescent="0.25">
      <c r="H2887" s="17"/>
    </row>
    <row r="2888" spans="8:8" customFormat="1" x14ac:dyDescent="0.25">
      <c r="H2888" s="17"/>
    </row>
    <row r="2889" spans="8:8" customFormat="1" x14ac:dyDescent="0.25">
      <c r="H2889" s="17"/>
    </row>
    <row r="2890" spans="8:8" customFormat="1" x14ac:dyDescent="0.25">
      <c r="H2890" s="17"/>
    </row>
    <row r="2891" spans="8:8" customFormat="1" x14ac:dyDescent="0.25">
      <c r="H2891" s="17"/>
    </row>
    <row r="2892" spans="8:8" customFormat="1" x14ac:dyDescent="0.25">
      <c r="H2892" s="17"/>
    </row>
    <row r="2893" spans="8:8" customFormat="1" x14ac:dyDescent="0.25">
      <c r="H2893" s="17"/>
    </row>
    <row r="2894" spans="8:8" customFormat="1" x14ac:dyDescent="0.25">
      <c r="H2894" s="17"/>
    </row>
    <row r="2895" spans="8:8" customFormat="1" x14ac:dyDescent="0.25">
      <c r="H2895" s="17"/>
    </row>
    <row r="2896" spans="8:8" customFormat="1" x14ac:dyDescent="0.25">
      <c r="H2896" s="17"/>
    </row>
    <row r="2897" spans="8:8" customFormat="1" x14ac:dyDescent="0.25">
      <c r="H2897" s="17"/>
    </row>
    <row r="2898" spans="8:8" customFormat="1" x14ac:dyDescent="0.25">
      <c r="H2898" s="17"/>
    </row>
    <row r="2899" spans="8:8" customFormat="1" x14ac:dyDescent="0.25">
      <c r="H2899" s="17"/>
    </row>
    <row r="2900" spans="8:8" customFormat="1" x14ac:dyDescent="0.25">
      <c r="H2900" s="17"/>
    </row>
    <row r="2901" spans="8:8" customFormat="1" x14ac:dyDescent="0.25">
      <c r="H2901" s="17"/>
    </row>
    <row r="2902" spans="8:8" customFormat="1" x14ac:dyDescent="0.25">
      <c r="H2902" s="17"/>
    </row>
    <row r="2903" spans="8:8" customFormat="1" x14ac:dyDescent="0.25">
      <c r="H2903" s="17"/>
    </row>
    <row r="2904" spans="8:8" customFormat="1" x14ac:dyDescent="0.25">
      <c r="H2904" s="17"/>
    </row>
    <row r="2905" spans="8:8" customFormat="1" x14ac:dyDescent="0.25">
      <c r="H2905" s="17"/>
    </row>
    <row r="2906" spans="8:8" customFormat="1" x14ac:dyDescent="0.25">
      <c r="H2906" s="17"/>
    </row>
    <row r="2907" spans="8:8" customFormat="1" x14ac:dyDescent="0.25">
      <c r="H2907" s="17"/>
    </row>
    <row r="2908" spans="8:8" customFormat="1" x14ac:dyDescent="0.25">
      <c r="H2908" s="17"/>
    </row>
    <row r="2909" spans="8:8" customFormat="1" x14ac:dyDescent="0.25">
      <c r="H2909" s="17"/>
    </row>
    <row r="2910" spans="8:8" customFormat="1" x14ac:dyDescent="0.25">
      <c r="H2910" s="17"/>
    </row>
    <row r="2911" spans="8:8" customFormat="1" x14ac:dyDescent="0.25">
      <c r="H2911" s="17"/>
    </row>
    <row r="2912" spans="8:8" customFormat="1" x14ac:dyDescent="0.25">
      <c r="H2912" s="17"/>
    </row>
    <row r="2913" spans="8:8" customFormat="1" x14ac:dyDescent="0.25">
      <c r="H2913" s="17"/>
    </row>
    <row r="2914" spans="8:8" customFormat="1" x14ac:dyDescent="0.25">
      <c r="H2914" s="17"/>
    </row>
    <row r="2915" spans="8:8" customFormat="1" x14ac:dyDescent="0.25">
      <c r="H2915" s="17"/>
    </row>
    <row r="2916" spans="8:8" customFormat="1" x14ac:dyDescent="0.25">
      <c r="H2916" s="17"/>
    </row>
    <row r="2917" spans="8:8" customFormat="1" x14ac:dyDescent="0.25">
      <c r="H2917" s="17"/>
    </row>
    <row r="2918" spans="8:8" customFormat="1" x14ac:dyDescent="0.25">
      <c r="H2918" s="17"/>
    </row>
    <row r="2919" spans="8:8" customFormat="1" x14ac:dyDescent="0.25">
      <c r="H2919" s="17"/>
    </row>
    <row r="2920" spans="8:8" customFormat="1" x14ac:dyDescent="0.25">
      <c r="H2920" s="17"/>
    </row>
    <row r="2921" spans="8:8" customFormat="1" x14ac:dyDescent="0.25">
      <c r="H2921" s="17"/>
    </row>
    <row r="2922" spans="8:8" customFormat="1" x14ac:dyDescent="0.25">
      <c r="H2922" s="17"/>
    </row>
    <row r="2923" spans="8:8" customFormat="1" x14ac:dyDescent="0.25">
      <c r="H2923" s="17"/>
    </row>
    <row r="2924" spans="8:8" customFormat="1" x14ac:dyDescent="0.25">
      <c r="H2924" s="17"/>
    </row>
    <row r="2925" spans="8:8" customFormat="1" x14ac:dyDescent="0.25">
      <c r="H2925" s="17"/>
    </row>
    <row r="2926" spans="8:8" customFormat="1" x14ac:dyDescent="0.25">
      <c r="H2926" s="17"/>
    </row>
    <row r="2927" spans="8:8" customFormat="1" x14ac:dyDescent="0.25">
      <c r="H2927" s="17"/>
    </row>
    <row r="2928" spans="8:8" customFormat="1" x14ac:dyDescent="0.25">
      <c r="H2928" s="17"/>
    </row>
    <row r="2929" spans="8:8" customFormat="1" x14ac:dyDescent="0.25">
      <c r="H2929" s="17"/>
    </row>
    <row r="2930" spans="8:8" customFormat="1" x14ac:dyDescent="0.25">
      <c r="H2930" s="17"/>
    </row>
    <row r="2931" spans="8:8" customFormat="1" x14ac:dyDescent="0.25">
      <c r="H2931" s="17"/>
    </row>
    <row r="2932" spans="8:8" customFormat="1" x14ac:dyDescent="0.25">
      <c r="H2932" s="17"/>
    </row>
    <row r="2933" spans="8:8" customFormat="1" x14ac:dyDescent="0.25">
      <c r="H2933" s="17"/>
    </row>
    <row r="2934" spans="8:8" customFormat="1" x14ac:dyDescent="0.25">
      <c r="H2934" s="17"/>
    </row>
    <row r="2935" spans="8:8" customFormat="1" x14ac:dyDescent="0.25">
      <c r="H2935" s="17"/>
    </row>
    <row r="2936" spans="8:8" customFormat="1" x14ac:dyDescent="0.25">
      <c r="H2936" s="17"/>
    </row>
    <row r="2937" spans="8:8" customFormat="1" x14ac:dyDescent="0.25">
      <c r="H2937" s="17"/>
    </row>
    <row r="2938" spans="8:8" customFormat="1" x14ac:dyDescent="0.25">
      <c r="H2938" s="17"/>
    </row>
    <row r="2939" spans="8:8" customFormat="1" x14ac:dyDescent="0.25">
      <c r="H2939" s="17"/>
    </row>
    <row r="2940" spans="8:8" customFormat="1" x14ac:dyDescent="0.25">
      <c r="H2940" s="17"/>
    </row>
    <row r="2941" spans="8:8" customFormat="1" x14ac:dyDescent="0.25">
      <c r="H2941" s="17"/>
    </row>
    <row r="2942" spans="8:8" customFormat="1" x14ac:dyDescent="0.25">
      <c r="H2942" s="17"/>
    </row>
    <row r="2943" spans="8:8" customFormat="1" x14ac:dyDescent="0.25">
      <c r="H2943" s="17"/>
    </row>
    <row r="2944" spans="8:8" customFormat="1" x14ac:dyDescent="0.25">
      <c r="H2944" s="17"/>
    </row>
    <row r="2945" spans="8:8" customFormat="1" x14ac:dyDescent="0.25">
      <c r="H2945" s="17"/>
    </row>
    <row r="2946" spans="8:8" customFormat="1" x14ac:dyDescent="0.25">
      <c r="H2946" s="17"/>
    </row>
    <row r="2947" spans="8:8" customFormat="1" x14ac:dyDescent="0.25">
      <c r="H2947" s="17"/>
    </row>
    <row r="2948" spans="8:8" customFormat="1" x14ac:dyDescent="0.25">
      <c r="H2948" s="17"/>
    </row>
    <row r="2949" spans="8:8" customFormat="1" x14ac:dyDescent="0.25">
      <c r="H2949" s="17"/>
    </row>
    <row r="2950" spans="8:8" customFormat="1" x14ac:dyDescent="0.25">
      <c r="H2950" s="17"/>
    </row>
    <row r="2951" spans="8:8" customFormat="1" x14ac:dyDescent="0.25">
      <c r="H2951" s="17"/>
    </row>
    <row r="2952" spans="8:8" customFormat="1" x14ac:dyDescent="0.25">
      <c r="H2952" s="17"/>
    </row>
    <row r="2953" spans="8:8" customFormat="1" x14ac:dyDescent="0.25">
      <c r="H2953" s="17"/>
    </row>
    <row r="2954" spans="8:8" customFormat="1" x14ac:dyDescent="0.25">
      <c r="H2954" s="17"/>
    </row>
    <row r="2955" spans="8:8" customFormat="1" x14ac:dyDescent="0.25">
      <c r="H2955" s="17"/>
    </row>
    <row r="2956" spans="8:8" customFormat="1" x14ac:dyDescent="0.25">
      <c r="H2956" s="17"/>
    </row>
    <row r="2957" spans="8:8" customFormat="1" x14ac:dyDescent="0.25">
      <c r="H2957" s="17"/>
    </row>
    <row r="2958" spans="8:8" customFormat="1" x14ac:dyDescent="0.25">
      <c r="H2958" s="17"/>
    </row>
    <row r="2959" spans="8:8" customFormat="1" x14ac:dyDescent="0.25">
      <c r="H2959" s="17"/>
    </row>
    <row r="2960" spans="8:8" customFormat="1" x14ac:dyDescent="0.25">
      <c r="H2960" s="17"/>
    </row>
    <row r="2961" spans="8:8" customFormat="1" x14ac:dyDescent="0.25">
      <c r="H2961" s="17"/>
    </row>
    <row r="2962" spans="8:8" customFormat="1" x14ac:dyDescent="0.25">
      <c r="H2962" s="17"/>
    </row>
    <row r="2963" spans="8:8" customFormat="1" x14ac:dyDescent="0.25">
      <c r="H2963" s="17"/>
    </row>
    <row r="2964" spans="8:8" customFormat="1" x14ac:dyDescent="0.25">
      <c r="H2964" s="17"/>
    </row>
    <row r="2965" spans="8:8" customFormat="1" x14ac:dyDescent="0.25">
      <c r="H2965" s="17"/>
    </row>
    <row r="2966" spans="8:8" customFormat="1" x14ac:dyDescent="0.25">
      <c r="H2966" s="17"/>
    </row>
    <row r="2967" spans="8:8" customFormat="1" x14ac:dyDescent="0.25">
      <c r="H2967" s="17"/>
    </row>
    <row r="2968" spans="8:8" customFormat="1" x14ac:dyDescent="0.25">
      <c r="H2968" s="17"/>
    </row>
    <row r="2969" spans="8:8" customFormat="1" x14ac:dyDescent="0.25">
      <c r="H2969" s="17"/>
    </row>
    <row r="2970" spans="8:8" customFormat="1" x14ac:dyDescent="0.25">
      <c r="H2970" s="17"/>
    </row>
    <row r="2971" spans="8:8" customFormat="1" x14ac:dyDescent="0.25">
      <c r="H2971" s="17"/>
    </row>
    <row r="2972" spans="8:8" customFormat="1" x14ac:dyDescent="0.25">
      <c r="H2972" s="17"/>
    </row>
    <row r="2973" spans="8:8" customFormat="1" x14ac:dyDescent="0.25">
      <c r="H2973" s="17"/>
    </row>
    <row r="2974" spans="8:8" customFormat="1" x14ac:dyDescent="0.25">
      <c r="H2974" s="17"/>
    </row>
    <row r="2975" spans="8:8" customFormat="1" x14ac:dyDescent="0.25">
      <c r="H2975" s="17"/>
    </row>
    <row r="2976" spans="8:8" customFormat="1" x14ac:dyDescent="0.25">
      <c r="H2976" s="17"/>
    </row>
    <row r="2977" spans="8:8" customFormat="1" x14ac:dyDescent="0.25">
      <c r="H2977" s="17"/>
    </row>
    <row r="2978" spans="8:8" customFormat="1" x14ac:dyDescent="0.25">
      <c r="H2978" s="17"/>
    </row>
    <row r="2979" spans="8:8" customFormat="1" x14ac:dyDescent="0.25">
      <c r="H2979" s="17"/>
    </row>
    <row r="2980" spans="8:8" customFormat="1" x14ac:dyDescent="0.25">
      <c r="H2980" s="17"/>
    </row>
    <row r="2981" spans="8:8" customFormat="1" x14ac:dyDescent="0.25">
      <c r="H2981" s="17"/>
    </row>
    <row r="2982" spans="8:8" customFormat="1" x14ac:dyDescent="0.25">
      <c r="H2982" s="17"/>
    </row>
    <row r="2983" spans="8:8" customFormat="1" x14ac:dyDescent="0.25">
      <c r="H2983" s="17"/>
    </row>
    <row r="2984" spans="8:8" customFormat="1" x14ac:dyDescent="0.25">
      <c r="H2984" s="17"/>
    </row>
    <row r="2985" spans="8:8" customFormat="1" x14ac:dyDescent="0.25">
      <c r="H2985" s="17"/>
    </row>
    <row r="2986" spans="8:8" customFormat="1" x14ac:dyDescent="0.25">
      <c r="H2986" s="17"/>
    </row>
    <row r="2987" spans="8:8" customFormat="1" x14ac:dyDescent="0.25">
      <c r="H2987" s="17"/>
    </row>
    <row r="2988" spans="8:8" customFormat="1" x14ac:dyDescent="0.25">
      <c r="H2988" s="17"/>
    </row>
    <row r="2989" spans="8:8" customFormat="1" x14ac:dyDescent="0.25">
      <c r="H2989" s="17"/>
    </row>
    <row r="2990" spans="8:8" customFormat="1" x14ac:dyDescent="0.25">
      <c r="H2990" s="17"/>
    </row>
    <row r="2991" spans="8:8" customFormat="1" x14ac:dyDescent="0.25">
      <c r="H2991" s="17"/>
    </row>
    <row r="2992" spans="8:8" customFormat="1" x14ac:dyDescent="0.25">
      <c r="H2992" s="17"/>
    </row>
    <row r="2993" spans="8:8" customFormat="1" x14ac:dyDescent="0.25">
      <c r="H2993" s="17"/>
    </row>
    <row r="2994" spans="8:8" customFormat="1" x14ac:dyDescent="0.25">
      <c r="H2994" s="17"/>
    </row>
    <row r="2995" spans="8:8" customFormat="1" x14ac:dyDescent="0.25">
      <c r="H2995" s="17"/>
    </row>
    <row r="2996" spans="8:8" customFormat="1" x14ac:dyDescent="0.25">
      <c r="H2996" s="17"/>
    </row>
    <row r="2997" spans="8:8" customFormat="1" x14ac:dyDescent="0.25">
      <c r="H2997" s="17"/>
    </row>
    <row r="2998" spans="8:8" customFormat="1" x14ac:dyDescent="0.25">
      <c r="H2998" s="17"/>
    </row>
    <row r="2999" spans="8:8" customFormat="1" x14ac:dyDescent="0.25">
      <c r="H2999" s="17"/>
    </row>
    <row r="3000" spans="8:8" customFormat="1" x14ac:dyDescent="0.25">
      <c r="H3000" s="17"/>
    </row>
    <row r="3001" spans="8:8" customFormat="1" x14ac:dyDescent="0.25">
      <c r="H3001" s="17"/>
    </row>
    <row r="3002" spans="8:8" customFormat="1" x14ac:dyDescent="0.25">
      <c r="H3002" s="17"/>
    </row>
    <row r="3003" spans="8:8" customFormat="1" x14ac:dyDescent="0.25">
      <c r="H3003" s="17"/>
    </row>
    <row r="3004" spans="8:8" customFormat="1" x14ac:dyDescent="0.25">
      <c r="H3004" s="17"/>
    </row>
    <row r="3005" spans="8:8" customFormat="1" x14ac:dyDescent="0.25">
      <c r="H3005" s="17"/>
    </row>
    <row r="3006" spans="8:8" customFormat="1" x14ac:dyDescent="0.25">
      <c r="H3006" s="17"/>
    </row>
    <row r="3007" spans="8:8" customFormat="1" x14ac:dyDescent="0.25">
      <c r="H3007" s="17"/>
    </row>
    <row r="3008" spans="8:8" customFormat="1" x14ac:dyDescent="0.25">
      <c r="H3008" s="17"/>
    </row>
    <row r="3009" spans="8:8" customFormat="1" x14ac:dyDescent="0.25">
      <c r="H3009" s="17"/>
    </row>
    <row r="3010" spans="8:8" customFormat="1" x14ac:dyDescent="0.25">
      <c r="H3010" s="17"/>
    </row>
    <row r="3011" spans="8:8" customFormat="1" x14ac:dyDescent="0.25">
      <c r="H3011" s="17"/>
    </row>
    <row r="3012" spans="8:8" customFormat="1" x14ac:dyDescent="0.25">
      <c r="H3012" s="17"/>
    </row>
    <row r="3013" spans="8:8" customFormat="1" x14ac:dyDescent="0.25">
      <c r="H3013" s="17"/>
    </row>
    <row r="3014" spans="8:8" customFormat="1" x14ac:dyDescent="0.25">
      <c r="H3014" s="17"/>
    </row>
    <row r="3015" spans="8:8" customFormat="1" x14ac:dyDescent="0.25">
      <c r="H3015" s="17"/>
    </row>
    <row r="3016" spans="8:8" customFormat="1" x14ac:dyDescent="0.25">
      <c r="H3016" s="17"/>
    </row>
    <row r="3017" spans="8:8" customFormat="1" x14ac:dyDescent="0.25">
      <c r="H3017" s="17"/>
    </row>
    <row r="3018" spans="8:8" customFormat="1" x14ac:dyDescent="0.25">
      <c r="H3018" s="17"/>
    </row>
    <row r="3019" spans="8:8" customFormat="1" x14ac:dyDescent="0.25">
      <c r="H3019" s="17"/>
    </row>
    <row r="3020" spans="8:8" customFormat="1" x14ac:dyDescent="0.25">
      <c r="H3020" s="17"/>
    </row>
    <row r="3021" spans="8:8" customFormat="1" x14ac:dyDescent="0.25">
      <c r="H3021" s="17"/>
    </row>
    <row r="3022" spans="8:8" customFormat="1" x14ac:dyDescent="0.25">
      <c r="H3022" s="17"/>
    </row>
    <row r="3023" spans="8:8" customFormat="1" x14ac:dyDescent="0.25">
      <c r="H3023" s="17"/>
    </row>
    <row r="3024" spans="8:8" customFormat="1" x14ac:dyDescent="0.25">
      <c r="H3024" s="17"/>
    </row>
    <row r="3025" spans="8:8" customFormat="1" x14ac:dyDescent="0.25">
      <c r="H3025" s="17"/>
    </row>
    <row r="3026" spans="8:8" customFormat="1" x14ac:dyDescent="0.25">
      <c r="H3026" s="17"/>
    </row>
    <row r="3027" spans="8:8" customFormat="1" x14ac:dyDescent="0.25">
      <c r="H3027" s="17"/>
    </row>
    <row r="3028" spans="8:8" customFormat="1" x14ac:dyDescent="0.25">
      <c r="H3028" s="17"/>
    </row>
    <row r="3029" spans="8:8" customFormat="1" x14ac:dyDescent="0.25">
      <c r="H3029" s="17"/>
    </row>
    <row r="3030" spans="8:8" customFormat="1" x14ac:dyDescent="0.25">
      <c r="H3030" s="17"/>
    </row>
    <row r="3031" spans="8:8" customFormat="1" x14ac:dyDescent="0.25">
      <c r="H3031" s="17"/>
    </row>
    <row r="3032" spans="8:8" customFormat="1" x14ac:dyDescent="0.25">
      <c r="H3032" s="17"/>
    </row>
    <row r="3033" spans="8:8" customFormat="1" x14ac:dyDescent="0.25">
      <c r="H3033" s="17"/>
    </row>
    <row r="3034" spans="8:8" customFormat="1" x14ac:dyDescent="0.25">
      <c r="H3034" s="17"/>
    </row>
    <row r="3035" spans="8:8" customFormat="1" x14ac:dyDescent="0.25">
      <c r="H3035" s="17"/>
    </row>
    <row r="3036" spans="8:8" customFormat="1" x14ac:dyDescent="0.25">
      <c r="H3036" s="17"/>
    </row>
    <row r="3037" spans="8:8" customFormat="1" x14ac:dyDescent="0.25">
      <c r="H3037" s="17"/>
    </row>
    <row r="3038" spans="8:8" customFormat="1" x14ac:dyDescent="0.25">
      <c r="H3038" s="17"/>
    </row>
    <row r="3039" spans="8:8" customFormat="1" x14ac:dyDescent="0.25">
      <c r="H3039" s="17"/>
    </row>
    <row r="3040" spans="8:8" customFormat="1" x14ac:dyDescent="0.25">
      <c r="H3040" s="17"/>
    </row>
    <row r="3041" spans="8:8" customFormat="1" x14ac:dyDescent="0.25">
      <c r="H3041" s="17"/>
    </row>
    <row r="3042" spans="8:8" customFormat="1" x14ac:dyDescent="0.25">
      <c r="H3042" s="17"/>
    </row>
    <row r="3043" spans="8:8" customFormat="1" x14ac:dyDescent="0.25">
      <c r="H3043" s="17"/>
    </row>
    <row r="3044" spans="8:8" customFormat="1" x14ac:dyDescent="0.25">
      <c r="H3044" s="17"/>
    </row>
    <row r="3045" spans="8:8" customFormat="1" x14ac:dyDescent="0.25">
      <c r="H3045" s="17"/>
    </row>
    <row r="3046" spans="8:8" customFormat="1" x14ac:dyDescent="0.25">
      <c r="H3046" s="17"/>
    </row>
    <row r="3047" spans="8:8" customFormat="1" x14ac:dyDescent="0.25">
      <c r="H3047" s="17"/>
    </row>
    <row r="3048" spans="8:8" customFormat="1" x14ac:dyDescent="0.25">
      <c r="H3048" s="17"/>
    </row>
    <row r="3049" spans="8:8" customFormat="1" x14ac:dyDescent="0.25">
      <c r="H3049" s="17"/>
    </row>
    <row r="3050" spans="8:8" customFormat="1" x14ac:dyDescent="0.25">
      <c r="H3050" s="17"/>
    </row>
    <row r="3051" spans="8:8" customFormat="1" x14ac:dyDescent="0.25">
      <c r="H3051" s="17"/>
    </row>
    <row r="3052" spans="8:8" customFormat="1" x14ac:dyDescent="0.25">
      <c r="H3052" s="17"/>
    </row>
    <row r="3053" spans="8:8" customFormat="1" x14ac:dyDescent="0.25">
      <c r="H3053" s="17"/>
    </row>
    <row r="3054" spans="8:8" customFormat="1" x14ac:dyDescent="0.25">
      <c r="H3054" s="17"/>
    </row>
    <row r="3055" spans="8:8" customFormat="1" x14ac:dyDescent="0.25">
      <c r="H3055" s="17"/>
    </row>
    <row r="3056" spans="8:8" customFormat="1" x14ac:dyDescent="0.25">
      <c r="H3056" s="17"/>
    </row>
    <row r="3057" spans="8:8" customFormat="1" x14ac:dyDescent="0.25">
      <c r="H3057" s="17"/>
    </row>
    <row r="3058" spans="8:8" customFormat="1" x14ac:dyDescent="0.25">
      <c r="H3058" s="17"/>
    </row>
    <row r="3059" spans="8:8" customFormat="1" x14ac:dyDescent="0.25">
      <c r="H3059" s="17"/>
    </row>
    <row r="3060" spans="8:8" customFormat="1" x14ac:dyDescent="0.25">
      <c r="H3060" s="17"/>
    </row>
    <row r="3061" spans="8:8" customFormat="1" x14ac:dyDescent="0.25">
      <c r="H3061" s="17"/>
    </row>
    <row r="3062" spans="8:8" customFormat="1" x14ac:dyDescent="0.25">
      <c r="H3062" s="17"/>
    </row>
    <row r="3063" spans="8:8" customFormat="1" x14ac:dyDescent="0.25">
      <c r="H3063" s="17"/>
    </row>
    <row r="3064" spans="8:8" customFormat="1" x14ac:dyDescent="0.25">
      <c r="H3064" s="17"/>
    </row>
    <row r="3065" spans="8:8" customFormat="1" x14ac:dyDescent="0.25">
      <c r="H3065" s="17"/>
    </row>
    <row r="3066" spans="8:8" customFormat="1" x14ac:dyDescent="0.25">
      <c r="H3066" s="17"/>
    </row>
    <row r="3067" spans="8:8" customFormat="1" x14ac:dyDescent="0.25">
      <c r="H3067" s="17"/>
    </row>
    <row r="3068" spans="8:8" customFormat="1" x14ac:dyDescent="0.25">
      <c r="H3068" s="17"/>
    </row>
    <row r="3069" spans="8:8" customFormat="1" x14ac:dyDescent="0.25">
      <c r="H3069" s="17"/>
    </row>
    <row r="3070" spans="8:8" customFormat="1" x14ac:dyDescent="0.25">
      <c r="H3070" s="17"/>
    </row>
    <row r="3071" spans="8:8" customFormat="1" x14ac:dyDescent="0.25">
      <c r="H3071" s="17"/>
    </row>
    <row r="3072" spans="8:8" customFormat="1" x14ac:dyDescent="0.25">
      <c r="H3072" s="17"/>
    </row>
    <row r="3073" spans="8:8" customFormat="1" x14ac:dyDescent="0.25">
      <c r="H3073" s="17"/>
    </row>
    <row r="3074" spans="8:8" customFormat="1" x14ac:dyDescent="0.25">
      <c r="H3074" s="17"/>
    </row>
    <row r="3075" spans="8:8" customFormat="1" x14ac:dyDescent="0.25">
      <c r="H3075" s="17"/>
    </row>
    <row r="3076" spans="8:8" customFormat="1" x14ac:dyDescent="0.25">
      <c r="H3076" s="17"/>
    </row>
    <row r="3077" spans="8:8" customFormat="1" x14ac:dyDescent="0.25">
      <c r="H3077" s="17"/>
    </row>
    <row r="3078" spans="8:8" customFormat="1" x14ac:dyDescent="0.25">
      <c r="H3078" s="17"/>
    </row>
    <row r="3079" spans="8:8" customFormat="1" x14ac:dyDescent="0.25">
      <c r="H3079" s="17"/>
    </row>
    <row r="3080" spans="8:8" customFormat="1" x14ac:dyDescent="0.25">
      <c r="H3080" s="17"/>
    </row>
    <row r="3081" spans="8:8" customFormat="1" x14ac:dyDescent="0.25">
      <c r="H3081" s="17"/>
    </row>
    <row r="3082" spans="8:8" customFormat="1" x14ac:dyDescent="0.25">
      <c r="H3082" s="17"/>
    </row>
    <row r="3083" spans="8:8" customFormat="1" x14ac:dyDescent="0.25">
      <c r="H3083" s="17"/>
    </row>
    <row r="3084" spans="8:8" customFormat="1" x14ac:dyDescent="0.25">
      <c r="H3084" s="17"/>
    </row>
    <row r="3085" spans="8:8" customFormat="1" x14ac:dyDescent="0.25">
      <c r="H3085" s="17"/>
    </row>
    <row r="3086" spans="8:8" customFormat="1" x14ac:dyDescent="0.25">
      <c r="H3086" s="17"/>
    </row>
    <row r="3087" spans="8:8" customFormat="1" x14ac:dyDescent="0.25">
      <c r="H3087" s="17"/>
    </row>
    <row r="3088" spans="8:8" customFormat="1" x14ac:dyDescent="0.25">
      <c r="H3088" s="17"/>
    </row>
    <row r="3089" spans="8:8" customFormat="1" x14ac:dyDescent="0.25">
      <c r="H3089" s="17"/>
    </row>
    <row r="3090" spans="8:8" customFormat="1" x14ac:dyDescent="0.25">
      <c r="H3090" s="17"/>
    </row>
    <row r="3091" spans="8:8" customFormat="1" x14ac:dyDescent="0.25">
      <c r="H3091" s="17"/>
    </row>
    <row r="3092" spans="8:8" customFormat="1" x14ac:dyDescent="0.25">
      <c r="H3092" s="17"/>
    </row>
    <row r="3093" spans="8:8" customFormat="1" x14ac:dyDescent="0.25">
      <c r="H3093" s="17"/>
    </row>
    <row r="3094" spans="8:8" customFormat="1" x14ac:dyDescent="0.25">
      <c r="H3094" s="17"/>
    </row>
    <row r="3095" spans="8:8" customFormat="1" x14ac:dyDescent="0.25">
      <c r="H3095" s="17"/>
    </row>
    <row r="3096" spans="8:8" customFormat="1" x14ac:dyDescent="0.25">
      <c r="H3096" s="17"/>
    </row>
    <row r="3097" spans="8:8" customFormat="1" x14ac:dyDescent="0.25">
      <c r="H3097" s="17"/>
    </row>
    <row r="3098" spans="8:8" customFormat="1" x14ac:dyDescent="0.25">
      <c r="H3098" s="17"/>
    </row>
    <row r="3099" spans="8:8" customFormat="1" x14ac:dyDescent="0.25">
      <c r="H3099" s="17"/>
    </row>
    <row r="3100" spans="8:8" customFormat="1" x14ac:dyDescent="0.25">
      <c r="H3100" s="17"/>
    </row>
    <row r="3101" spans="8:8" customFormat="1" x14ac:dyDescent="0.25">
      <c r="H3101" s="17"/>
    </row>
    <row r="3102" spans="8:8" customFormat="1" x14ac:dyDescent="0.25">
      <c r="H3102" s="17"/>
    </row>
    <row r="3103" spans="8:8" customFormat="1" x14ac:dyDescent="0.25">
      <c r="H3103" s="17"/>
    </row>
    <row r="3104" spans="8:8" customFormat="1" x14ac:dyDescent="0.25">
      <c r="H3104" s="17"/>
    </row>
    <row r="3105" spans="8:8" customFormat="1" x14ac:dyDescent="0.25">
      <c r="H3105" s="17"/>
    </row>
    <row r="3106" spans="8:8" customFormat="1" x14ac:dyDescent="0.25">
      <c r="H3106" s="17"/>
    </row>
    <row r="3107" spans="8:8" customFormat="1" x14ac:dyDescent="0.25">
      <c r="H3107" s="17"/>
    </row>
    <row r="3108" spans="8:8" customFormat="1" x14ac:dyDescent="0.25">
      <c r="H3108" s="17"/>
    </row>
    <row r="3109" spans="8:8" customFormat="1" x14ac:dyDescent="0.25">
      <c r="H3109" s="17"/>
    </row>
    <row r="3110" spans="8:8" customFormat="1" x14ac:dyDescent="0.25">
      <c r="H3110" s="17"/>
    </row>
    <row r="3111" spans="8:8" customFormat="1" x14ac:dyDescent="0.25">
      <c r="H3111" s="17"/>
    </row>
    <row r="3112" spans="8:8" customFormat="1" x14ac:dyDescent="0.25">
      <c r="H3112" s="17"/>
    </row>
    <row r="3113" spans="8:8" customFormat="1" x14ac:dyDescent="0.25">
      <c r="H3113" s="17"/>
    </row>
    <row r="3114" spans="8:8" customFormat="1" x14ac:dyDescent="0.25">
      <c r="H3114" s="17"/>
    </row>
    <row r="3115" spans="8:8" customFormat="1" x14ac:dyDescent="0.25">
      <c r="H3115" s="17"/>
    </row>
    <row r="3116" spans="8:8" customFormat="1" x14ac:dyDescent="0.25">
      <c r="H3116" s="17"/>
    </row>
    <row r="3117" spans="8:8" customFormat="1" x14ac:dyDescent="0.25">
      <c r="H3117" s="17"/>
    </row>
    <row r="3118" spans="8:8" customFormat="1" x14ac:dyDescent="0.25">
      <c r="H3118" s="17"/>
    </row>
    <row r="3119" spans="8:8" customFormat="1" x14ac:dyDescent="0.25">
      <c r="H3119" s="17"/>
    </row>
    <row r="3120" spans="8:8" customFormat="1" x14ac:dyDescent="0.25">
      <c r="H3120" s="17"/>
    </row>
    <row r="3121" spans="8:8" customFormat="1" x14ac:dyDescent="0.25">
      <c r="H3121" s="17"/>
    </row>
    <row r="3122" spans="8:8" customFormat="1" x14ac:dyDescent="0.25">
      <c r="H3122" s="17"/>
    </row>
    <row r="3123" spans="8:8" customFormat="1" x14ac:dyDescent="0.25">
      <c r="H3123" s="17"/>
    </row>
    <row r="3124" spans="8:8" customFormat="1" x14ac:dyDescent="0.25">
      <c r="H3124" s="17"/>
    </row>
    <row r="3125" spans="8:8" customFormat="1" x14ac:dyDescent="0.25">
      <c r="H3125" s="17"/>
    </row>
    <row r="3126" spans="8:8" customFormat="1" x14ac:dyDescent="0.25">
      <c r="H3126" s="17"/>
    </row>
    <row r="3127" spans="8:8" customFormat="1" x14ac:dyDescent="0.25">
      <c r="H3127" s="17"/>
    </row>
    <row r="3128" spans="8:8" customFormat="1" x14ac:dyDescent="0.25">
      <c r="H3128" s="17"/>
    </row>
    <row r="3129" spans="8:8" customFormat="1" x14ac:dyDescent="0.25">
      <c r="H3129" s="17"/>
    </row>
    <row r="3130" spans="8:8" customFormat="1" x14ac:dyDescent="0.25">
      <c r="H3130" s="17"/>
    </row>
    <row r="3131" spans="8:8" customFormat="1" x14ac:dyDescent="0.25">
      <c r="H3131" s="17"/>
    </row>
    <row r="3132" spans="8:8" customFormat="1" x14ac:dyDescent="0.25">
      <c r="H3132" s="17"/>
    </row>
    <row r="3133" spans="8:8" customFormat="1" x14ac:dyDescent="0.25">
      <c r="H3133" s="17"/>
    </row>
    <row r="3134" spans="8:8" customFormat="1" x14ac:dyDescent="0.25">
      <c r="H3134" s="17"/>
    </row>
    <row r="3135" spans="8:8" customFormat="1" x14ac:dyDescent="0.25">
      <c r="H3135" s="17"/>
    </row>
    <row r="3136" spans="8:8" customFormat="1" x14ac:dyDescent="0.25">
      <c r="H3136" s="17"/>
    </row>
    <row r="3137" spans="8:8" customFormat="1" x14ac:dyDescent="0.25">
      <c r="H3137" s="17"/>
    </row>
    <row r="3138" spans="8:8" customFormat="1" x14ac:dyDescent="0.25">
      <c r="H3138" s="17"/>
    </row>
    <row r="3139" spans="8:8" customFormat="1" x14ac:dyDescent="0.25">
      <c r="H3139" s="17"/>
    </row>
    <row r="3140" spans="8:8" customFormat="1" x14ac:dyDescent="0.25">
      <c r="H3140" s="17"/>
    </row>
    <row r="3141" spans="8:8" customFormat="1" x14ac:dyDescent="0.25">
      <c r="H3141" s="17"/>
    </row>
    <row r="3142" spans="8:8" customFormat="1" x14ac:dyDescent="0.25">
      <c r="H3142" s="17"/>
    </row>
    <row r="3143" spans="8:8" customFormat="1" x14ac:dyDescent="0.25">
      <c r="H3143" s="17"/>
    </row>
    <row r="3144" spans="8:8" customFormat="1" x14ac:dyDescent="0.25">
      <c r="H3144" s="17"/>
    </row>
    <row r="3145" spans="8:8" customFormat="1" x14ac:dyDescent="0.25">
      <c r="H3145" s="17"/>
    </row>
    <row r="3146" spans="8:8" customFormat="1" x14ac:dyDescent="0.25">
      <c r="H3146" s="17"/>
    </row>
    <row r="3147" spans="8:8" customFormat="1" x14ac:dyDescent="0.25">
      <c r="H3147" s="17"/>
    </row>
    <row r="3148" spans="8:8" customFormat="1" x14ac:dyDescent="0.25">
      <c r="H3148" s="17"/>
    </row>
    <row r="3149" spans="8:8" customFormat="1" x14ac:dyDescent="0.25">
      <c r="H3149" s="17"/>
    </row>
    <row r="3150" spans="8:8" customFormat="1" x14ac:dyDescent="0.25">
      <c r="H3150" s="17"/>
    </row>
    <row r="3151" spans="8:8" customFormat="1" x14ac:dyDescent="0.25">
      <c r="H3151" s="17"/>
    </row>
    <row r="3152" spans="8:8" customFormat="1" x14ac:dyDescent="0.25">
      <c r="H3152" s="17"/>
    </row>
    <row r="3153" spans="8:8" customFormat="1" x14ac:dyDescent="0.25">
      <c r="H3153" s="17"/>
    </row>
    <row r="3154" spans="8:8" customFormat="1" x14ac:dyDescent="0.25">
      <c r="H3154" s="17"/>
    </row>
    <row r="3155" spans="8:8" customFormat="1" x14ac:dyDescent="0.25">
      <c r="H3155" s="17"/>
    </row>
    <row r="3156" spans="8:8" customFormat="1" x14ac:dyDescent="0.25">
      <c r="H3156" s="17"/>
    </row>
    <row r="3157" spans="8:8" customFormat="1" x14ac:dyDescent="0.25">
      <c r="H3157" s="17"/>
    </row>
    <row r="3158" spans="8:8" customFormat="1" x14ac:dyDescent="0.25">
      <c r="H3158" s="17"/>
    </row>
    <row r="3159" spans="8:8" customFormat="1" x14ac:dyDescent="0.25">
      <c r="H3159" s="17"/>
    </row>
    <row r="3160" spans="8:8" customFormat="1" x14ac:dyDescent="0.25">
      <c r="H3160" s="17"/>
    </row>
    <row r="3161" spans="8:8" customFormat="1" x14ac:dyDescent="0.25">
      <c r="H3161" s="17"/>
    </row>
    <row r="3162" spans="8:8" customFormat="1" x14ac:dyDescent="0.25">
      <c r="H3162" s="17"/>
    </row>
    <row r="3163" spans="8:8" customFormat="1" x14ac:dyDescent="0.25">
      <c r="H3163" s="17"/>
    </row>
    <row r="3164" spans="8:8" customFormat="1" x14ac:dyDescent="0.25">
      <c r="H3164" s="17"/>
    </row>
    <row r="3165" spans="8:8" customFormat="1" x14ac:dyDescent="0.25">
      <c r="H3165" s="17"/>
    </row>
    <row r="3166" spans="8:8" customFormat="1" x14ac:dyDescent="0.25">
      <c r="H3166" s="17"/>
    </row>
    <row r="3167" spans="8:8" customFormat="1" x14ac:dyDescent="0.25">
      <c r="H3167" s="17"/>
    </row>
    <row r="3168" spans="8:8" customFormat="1" x14ac:dyDescent="0.25">
      <c r="H3168" s="17"/>
    </row>
    <row r="3169" spans="8:8" customFormat="1" x14ac:dyDescent="0.25">
      <c r="H3169" s="17"/>
    </row>
    <row r="3170" spans="8:8" customFormat="1" x14ac:dyDescent="0.25">
      <c r="H3170" s="17"/>
    </row>
    <row r="3171" spans="8:8" customFormat="1" x14ac:dyDescent="0.25">
      <c r="H3171" s="17"/>
    </row>
    <row r="3172" spans="8:8" customFormat="1" x14ac:dyDescent="0.25">
      <c r="H3172" s="17"/>
    </row>
    <row r="3173" spans="8:8" customFormat="1" x14ac:dyDescent="0.25">
      <c r="H3173" s="17"/>
    </row>
    <row r="3174" spans="8:8" customFormat="1" x14ac:dyDescent="0.25">
      <c r="H3174" s="17"/>
    </row>
    <row r="3175" spans="8:8" customFormat="1" x14ac:dyDescent="0.25">
      <c r="H3175" s="17"/>
    </row>
    <row r="3176" spans="8:8" customFormat="1" x14ac:dyDescent="0.25">
      <c r="H3176" s="17"/>
    </row>
    <row r="3177" spans="8:8" customFormat="1" x14ac:dyDescent="0.25">
      <c r="H3177" s="17"/>
    </row>
    <row r="3178" spans="8:8" customFormat="1" x14ac:dyDescent="0.25">
      <c r="H3178" s="17"/>
    </row>
    <row r="3179" spans="8:8" customFormat="1" x14ac:dyDescent="0.25">
      <c r="H3179" s="17"/>
    </row>
    <row r="3180" spans="8:8" customFormat="1" x14ac:dyDescent="0.25">
      <c r="H3180" s="17"/>
    </row>
    <row r="3181" spans="8:8" customFormat="1" x14ac:dyDescent="0.25">
      <c r="H3181" s="17"/>
    </row>
    <row r="3182" spans="8:8" customFormat="1" x14ac:dyDescent="0.25">
      <c r="H3182" s="17"/>
    </row>
    <row r="3183" spans="8:8" customFormat="1" x14ac:dyDescent="0.25">
      <c r="H3183" s="17"/>
    </row>
    <row r="3184" spans="8:8" customFormat="1" x14ac:dyDescent="0.25">
      <c r="H3184" s="17"/>
    </row>
    <row r="3185" spans="8:8" customFormat="1" x14ac:dyDescent="0.25">
      <c r="H3185" s="17"/>
    </row>
    <row r="3186" spans="8:8" customFormat="1" x14ac:dyDescent="0.25">
      <c r="H3186" s="17"/>
    </row>
    <row r="3187" spans="8:8" customFormat="1" x14ac:dyDescent="0.25">
      <c r="H3187" s="17"/>
    </row>
    <row r="3188" spans="8:8" customFormat="1" x14ac:dyDescent="0.25">
      <c r="H3188" s="17"/>
    </row>
    <row r="3189" spans="8:8" customFormat="1" x14ac:dyDescent="0.25">
      <c r="H3189" s="17"/>
    </row>
    <row r="3190" spans="8:8" customFormat="1" x14ac:dyDescent="0.25">
      <c r="H3190" s="17"/>
    </row>
    <row r="3191" spans="8:8" customFormat="1" x14ac:dyDescent="0.25">
      <c r="H3191" s="17"/>
    </row>
    <row r="3192" spans="8:8" customFormat="1" x14ac:dyDescent="0.25">
      <c r="H3192" s="17"/>
    </row>
    <row r="3193" spans="8:8" customFormat="1" x14ac:dyDescent="0.25">
      <c r="H3193" s="17"/>
    </row>
    <row r="3194" spans="8:8" customFormat="1" x14ac:dyDescent="0.25">
      <c r="H3194" s="17"/>
    </row>
    <row r="3195" spans="8:8" customFormat="1" x14ac:dyDescent="0.25">
      <c r="H3195" s="17"/>
    </row>
    <row r="3196" spans="8:8" customFormat="1" x14ac:dyDescent="0.25">
      <c r="H3196" s="17"/>
    </row>
    <row r="3197" spans="8:8" customFormat="1" x14ac:dyDescent="0.25">
      <c r="H3197" s="17"/>
    </row>
    <row r="3198" spans="8:8" customFormat="1" x14ac:dyDescent="0.25">
      <c r="H3198" s="17"/>
    </row>
    <row r="3199" spans="8:8" customFormat="1" x14ac:dyDescent="0.25">
      <c r="H3199" s="17"/>
    </row>
    <row r="3200" spans="8:8" customFormat="1" x14ac:dyDescent="0.25">
      <c r="H3200" s="17"/>
    </row>
    <row r="3201" spans="8:8" customFormat="1" x14ac:dyDescent="0.25">
      <c r="H3201" s="17"/>
    </row>
    <row r="3202" spans="8:8" customFormat="1" x14ac:dyDescent="0.25">
      <c r="H3202" s="17"/>
    </row>
    <row r="3203" spans="8:8" customFormat="1" x14ac:dyDescent="0.25">
      <c r="H3203" s="17"/>
    </row>
    <row r="3204" spans="8:8" customFormat="1" x14ac:dyDescent="0.25">
      <c r="H3204" s="17"/>
    </row>
    <row r="3205" spans="8:8" customFormat="1" x14ac:dyDescent="0.25">
      <c r="H3205" s="17"/>
    </row>
    <row r="3206" spans="8:8" customFormat="1" x14ac:dyDescent="0.25">
      <c r="H3206" s="17"/>
    </row>
    <row r="3207" spans="8:8" customFormat="1" x14ac:dyDescent="0.25">
      <c r="H3207" s="17"/>
    </row>
    <row r="3208" spans="8:8" customFormat="1" x14ac:dyDescent="0.25">
      <c r="H3208" s="17"/>
    </row>
    <row r="3209" spans="8:8" customFormat="1" x14ac:dyDescent="0.25">
      <c r="H3209" s="17"/>
    </row>
    <row r="3210" spans="8:8" customFormat="1" x14ac:dyDescent="0.25">
      <c r="H3210" s="17"/>
    </row>
    <row r="3211" spans="8:8" customFormat="1" x14ac:dyDescent="0.25">
      <c r="H3211" s="17"/>
    </row>
    <row r="3212" spans="8:8" customFormat="1" x14ac:dyDescent="0.25">
      <c r="H3212" s="17"/>
    </row>
    <row r="3213" spans="8:8" customFormat="1" x14ac:dyDescent="0.25">
      <c r="H3213" s="17"/>
    </row>
    <row r="3214" spans="8:8" customFormat="1" x14ac:dyDescent="0.25">
      <c r="H3214" s="17"/>
    </row>
    <row r="3215" spans="8:8" customFormat="1" x14ac:dyDescent="0.25">
      <c r="H3215" s="17"/>
    </row>
    <row r="3216" spans="8:8" customFormat="1" x14ac:dyDescent="0.25">
      <c r="H3216" s="17"/>
    </row>
    <row r="3217" spans="8:8" customFormat="1" x14ac:dyDescent="0.25">
      <c r="H3217" s="17"/>
    </row>
    <row r="3218" spans="8:8" customFormat="1" x14ac:dyDescent="0.25">
      <c r="H3218" s="17"/>
    </row>
    <row r="3219" spans="8:8" customFormat="1" x14ac:dyDescent="0.25">
      <c r="H3219" s="17"/>
    </row>
    <row r="3220" spans="8:8" customFormat="1" x14ac:dyDescent="0.25">
      <c r="H3220" s="17"/>
    </row>
    <row r="3221" spans="8:8" customFormat="1" x14ac:dyDescent="0.25">
      <c r="H3221" s="17"/>
    </row>
    <row r="3222" spans="8:8" customFormat="1" x14ac:dyDescent="0.25">
      <c r="H3222" s="17"/>
    </row>
    <row r="3223" spans="8:8" customFormat="1" x14ac:dyDescent="0.25">
      <c r="H3223" s="17"/>
    </row>
    <row r="3224" spans="8:8" customFormat="1" x14ac:dyDescent="0.25">
      <c r="H3224" s="17"/>
    </row>
    <row r="3225" spans="8:8" customFormat="1" x14ac:dyDescent="0.25">
      <c r="H3225" s="17"/>
    </row>
    <row r="3226" spans="8:8" customFormat="1" x14ac:dyDescent="0.25">
      <c r="H3226" s="17"/>
    </row>
    <row r="3227" spans="8:8" customFormat="1" x14ac:dyDescent="0.25">
      <c r="H3227" s="17"/>
    </row>
    <row r="3228" spans="8:8" customFormat="1" x14ac:dyDescent="0.25">
      <c r="H3228" s="17"/>
    </row>
    <row r="3229" spans="8:8" customFormat="1" x14ac:dyDescent="0.25">
      <c r="H3229" s="17"/>
    </row>
    <row r="3230" spans="8:8" customFormat="1" x14ac:dyDescent="0.25">
      <c r="H3230" s="17"/>
    </row>
    <row r="3231" spans="8:8" customFormat="1" x14ac:dyDescent="0.25">
      <c r="H3231" s="17"/>
    </row>
    <row r="3232" spans="8:8" customFormat="1" x14ac:dyDescent="0.25">
      <c r="H3232" s="17"/>
    </row>
    <row r="3233" spans="8:8" customFormat="1" x14ac:dyDescent="0.25">
      <c r="H3233" s="17"/>
    </row>
    <row r="3234" spans="8:8" customFormat="1" x14ac:dyDescent="0.25">
      <c r="H3234" s="17"/>
    </row>
    <row r="3235" spans="8:8" customFormat="1" x14ac:dyDescent="0.25">
      <c r="H3235" s="17"/>
    </row>
    <row r="3236" spans="8:8" customFormat="1" x14ac:dyDescent="0.25">
      <c r="H3236" s="17"/>
    </row>
    <row r="3237" spans="8:8" customFormat="1" x14ac:dyDescent="0.25">
      <c r="H3237" s="17"/>
    </row>
    <row r="3238" spans="8:8" customFormat="1" x14ac:dyDescent="0.25">
      <c r="H3238" s="17"/>
    </row>
    <row r="3239" spans="8:8" customFormat="1" x14ac:dyDescent="0.25">
      <c r="H3239" s="17"/>
    </row>
    <row r="3240" spans="8:8" customFormat="1" x14ac:dyDescent="0.25">
      <c r="H3240" s="17"/>
    </row>
    <row r="3241" spans="8:8" customFormat="1" x14ac:dyDescent="0.25">
      <c r="H3241" s="17"/>
    </row>
    <row r="3242" spans="8:8" customFormat="1" x14ac:dyDescent="0.25">
      <c r="H3242" s="17"/>
    </row>
    <row r="3243" spans="8:8" customFormat="1" x14ac:dyDescent="0.25">
      <c r="H3243" s="17"/>
    </row>
    <row r="3244" spans="8:8" customFormat="1" x14ac:dyDescent="0.25">
      <c r="H3244" s="17"/>
    </row>
    <row r="3245" spans="8:8" customFormat="1" x14ac:dyDescent="0.25">
      <c r="H3245" s="17"/>
    </row>
    <row r="3246" spans="8:8" customFormat="1" x14ac:dyDescent="0.25">
      <c r="H3246" s="17"/>
    </row>
    <row r="3247" spans="8:8" customFormat="1" x14ac:dyDescent="0.25">
      <c r="H3247" s="17"/>
    </row>
    <row r="3248" spans="8:8" customFormat="1" x14ac:dyDescent="0.25">
      <c r="H3248" s="17"/>
    </row>
    <row r="3249" spans="8:8" customFormat="1" x14ac:dyDescent="0.25">
      <c r="H3249" s="17"/>
    </row>
    <row r="3250" spans="8:8" customFormat="1" x14ac:dyDescent="0.25">
      <c r="H3250" s="17"/>
    </row>
    <row r="3251" spans="8:8" customFormat="1" x14ac:dyDescent="0.25">
      <c r="H3251" s="17"/>
    </row>
    <row r="3252" spans="8:8" customFormat="1" x14ac:dyDescent="0.25">
      <c r="H3252" s="17"/>
    </row>
    <row r="3253" spans="8:8" customFormat="1" x14ac:dyDescent="0.25">
      <c r="H3253" s="17"/>
    </row>
    <row r="3254" spans="8:8" customFormat="1" x14ac:dyDescent="0.25">
      <c r="H3254" s="17"/>
    </row>
    <row r="3255" spans="8:8" customFormat="1" x14ac:dyDescent="0.25">
      <c r="H3255" s="17"/>
    </row>
    <row r="3256" spans="8:8" customFormat="1" x14ac:dyDescent="0.25">
      <c r="H3256" s="17"/>
    </row>
    <row r="3257" spans="8:8" customFormat="1" x14ac:dyDescent="0.25">
      <c r="H3257" s="17"/>
    </row>
    <row r="3258" spans="8:8" customFormat="1" x14ac:dyDescent="0.25">
      <c r="H3258" s="17"/>
    </row>
    <row r="3259" spans="8:8" customFormat="1" x14ac:dyDescent="0.25">
      <c r="H3259" s="17"/>
    </row>
    <row r="3260" spans="8:8" customFormat="1" x14ac:dyDescent="0.25">
      <c r="H3260" s="17"/>
    </row>
    <row r="3261" spans="8:8" customFormat="1" x14ac:dyDescent="0.25">
      <c r="H3261" s="17"/>
    </row>
    <row r="3262" spans="8:8" customFormat="1" x14ac:dyDescent="0.25">
      <c r="H3262" s="17"/>
    </row>
    <row r="3263" spans="8:8" customFormat="1" x14ac:dyDescent="0.25">
      <c r="H3263" s="17"/>
    </row>
    <row r="3264" spans="8:8" customFormat="1" x14ac:dyDescent="0.25">
      <c r="H3264" s="17"/>
    </row>
    <row r="3265" spans="8:8" customFormat="1" x14ac:dyDescent="0.25">
      <c r="H3265" s="17"/>
    </row>
    <row r="3266" spans="8:8" customFormat="1" x14ac:dyDescent="0.25">
      <c r="H3266" s="17"/>
    </row>
    <row r="3267" spans="8:8" customFormat="1" x14ac:dyDescent="0.25">
      <c r="H3267" s="17"/>
    </row>
    <row r="3268" spans="8:8" customFormat="1" x14ac:dyDescent="0.25">
      <c r="H3268" s="17"/>
    </row>
    <row r="3269" spans="8:8" customFormat="1" x14ac:dyDescent="0.25">
      <c r="H3269" s="17"/>
    </row>
    <row r="3270" spans="8:8" customFormat="1" x14ac:dyDescent="0.25">
      <c r="H3270" s="17"/>
    </row>
    <row r="3271" spans="8:8" customFormat="1" x14ac:dyDescent="0.25">
      <c r="H3271" s="17"/>
    </row>
    <row r="3272" spans="8:8" customFormat="1" x14ac:dyDescent="0.25">
      <c r="H3272" s="17"/>
    </row>
    <row r="3273" spans="8:8" customFormat="1" x14ac:dyDescent="0.25">
      <c r="H3273" s="17"/>
    </row>
    <row r="3274" spans="8:8" customFormat="1" x14ac:dyDescent="0.25">
      <c r="H3274" s="17"/>
    </row>
    <row r="3275" spans="8:8" customFormat="1" x14ac:dyDescent="0.25">
      <c r="H3275" s="17"/>
    </row>
    <row r="3276" spans="8:8" customFormat="1" x14ac:dyDescent="0.25">
      <c r="H3276" s="17"/>
    </row>
    <row r="3277" spans="8:8" customFormat="1" x14ac:dyDescent="0.25">
      <c r="H3277" s="17"/>
    </row>
    <row r="3278" spans="8:8" customFormat="1" x14ac:dyDescent="0.25">
      <c r="H3278" s="17"/>
    </row>
    <row r="3279" spans="8:8" customFormat="1" x14ac:dyDescent="0.25">
      <c r="H3279" s="17"/>
    </row>
    <row r="3280" spans="8:8" customFormat="1" x14ac:dyDescent="0.25">
      <c r="H3280" s="17"/>
    </row>
    <row r="3281" spans="8:8" customFormat="1" x14ac:dyDescent="0.25">
      <c r="H3281" s="17"/>
    </row>
    <row r="3282" spans="8:8" customFormat="1" x14ac:dyDescent="0.25">
      <c r="H3282" s="17"/>
    </row>
    <row r="3283" spans="8:8" customFormat="1" x14ac:dyDescent="0.25">
      <c r="H3283" s="17"/>
    </row>
    <row r="3284" spans="8:8" customFormat="1" x14ac:dyDescent="0.25">
      <c r="H3284" s="17"/>
    </row>
    <row r="3285" spans="8:8" customFormat="1" x14ac:dyDescent="0.25">
      <c r="H3285" s="17"/>
    </row>
    <row r="3286" spans="8:8" customFormat="1" x14ac:dyDescent="0.25">
      <c r="H3286" s="17"/>
    </row>
    <row r="3287" spans="8:8" customFormat="1" x14ac:dyDescent="0.25">
      <c r="H3287" s="17"/>
    </row>
    <row r="3288" spans="8:8" customFormat="1" x14ac:dyDescent="0.25">
      <c r="H3288" s="17"/>
    </row>
    <row r="3289" spans="8:8" customFormat="1" x14ac:dyDescent="0.25">
      <c r="H3289" s="17"/>
    </row>
    <row r="3290" spans="8:8" customFormat="1" x14ac:dyDescent="0.25">
      <c r="H3290" s="17"/>
    </row>
    <row r="3291" spans="8:8" customFormat="1" x14ac:dyDescent="0.25">
      <c r="H3291" s="17"/>
    </row>
    <row r="3292" spans="8:8" customFormat="1" x14ac:dyDescent="0.25">
      <c r="H3292" s="17"/>
    </row>
    <row r="3293" spans="8:8" customFormat="1" x14ac:dyDescent="0.25">
      <c r="H3293" s="17"/>
    </row>
    <row r="3294" spans="8:8" customFormat="1" x14ac:dyDescent="0.25">
      <c r="H3294" s="17"/>
    </row>
    <row r="3295" spans="8:8" customFormat="1" x14ac:dyDescent="0.25">
      <c r="H3295" s="17"/>
    </row>
    <row r="3296" spans="8:8" customFormat="1" x14ac:dyDescent="0.25">
      <c r="H3296" s="17"/>
    </row>
    <row r="3297" spans="8:8" customFormat="1" x14ac:dyDescent="0.25">
      <c r="H3297" s="17"/>
    </row>
    <row r="3298" spans="8:8" customFormat="1" x14ac:dyDescent="0.25">
      <c r="H3298" s="17"/>
    </row>
    <row r="3299" spans="8:8" customFormat="1" x14ac:dyDescent="0.25">
      <c r="H3299" s="17"/>
    </row>
    <row r="3300" spans="8:8" customFormat="1" x14ac:dyDescent="0.25">
      <c r="H3300" s="17"/>
    </row>
    <row r="3301" spans="8:8" customFormat="1" x14ac:dyDescent="0.25">
      <c r="H3301" s="17"/>
    </row>
    <row r="3302" spans="8:8" customFormat="1" x14ac:dyDescent="0.25">
      <c r="H3302" s="17"/>
    </row>
    <row r="3303" spans="8:8" customFormat="1" x14ac:dyDescent="0.25">
      <c r="H3303" s="17"/>
    </row>
    <row r="3304" spans="8:8" customFormat="1" x14ac:dyDescent="0.25">
      <c r="H3304" s="17"/>
    </row>
    <row r="3305" spans="8:8" customFormat="1" x14ac:dyDescent="0.25">
      <c r="H3305" s="17"/>
    </row>
    <row r="3306" spans="8:8" customFormat="1" x14ac:dyDescent="0.25">
      <c r="H3306" s="17"/>
    </row>
    <row r="3307" spans="8:8" customFormat="1" x14ac:dyDescent="0.25">
      <c r="H3307" s="17"/>
    </row>
    <row r="3308" spans="8:8" customFormat="1" x14ac:dyDescent="0.25">
      <c r="H3308" s="17"/>
    </row>
    <row r="3309" spans="8:8" customFormat="1" x14ac:dyDescent="0.25">
      <c r="H3309" s="17"/>
    </row>
    <row r="3310" spans="8:8" customFormat="1" x14ac:dyDescent="0.25">
      <c r="H3310" s="17"/>
    </row>
    <row r="3311" spans="8:8" customFormat="1" x14ac:dyDescent="0.25">
      <c r="H3311" s="17"/>
    </row>
    <row r="3312" spans="8:8" customFormat="1" x14ac:dyDescent="0.25">
      <c r="H3312" s="17"/>
    </row>
    <row r="3313" spans="8:8" customFormat="1" x14ac:dyDescent="0.25">
      <c r="H3313" s="17"/>
    </row>
    <row r="3314" spans="8:8" customFormat="1" x14ac:dyDescent="0.25">
      <c r="H3314" s="17"/>
    </row>
    <row r="3315" spans="8:8" customFormat="1" x14ac:dyDescent="0.25">
      <c r="H3315" s="17"/>
    </row>
    <row r="3316" spans="8:8" customFormat="1" x14ac:dyDescent="0.25">
      <c r="H3316" s="17"/>
    </row>
    <row r="3317" spans="8:8" customFormat="1" x14ac:dyDescent="0.25">
      <c r="H3317" s="17"/>
    </row>
    <row r="3318" spans="8:8" customFormat="1" x14ac:dyDescent="0.25">
      <c r="H3318" s="17"/>
    </row>
    <row r="3319" spans="8:8" customFormat="1" x14ac:dyDescent="0.25">
      <c r="H3319" s="17"/>
    </row>
    <row r="3320" spans="8:8" customFormat="1" x14ac:dyDescent="0.25">
      <c r="H3320" s="17"/>
    </row>
    <row r="3321" spans="8:8" customFormat="1" x14ac:dyDescent="0.25">
      <c r="H3321" s="17"/>
    </row>
    <row r="3322" spans="8:8" customFormat="1" x14ac:dyDescent="0.25">
      <c r="H3322" s="17"/>
    </row>
    <row r="3323" spans="8:8" customFormat="1" x14ac:dyDescent="0.25">
      <c r="H3323" s="17"/>
    </row>
    <row r="3324" spans="8:8" customFormat="1" x14ac:dyDescent="0.25">
      <c r="H3324" s="17"/>
    </row>
    <row r="3325" spans="8:8" customFormat="1" x14ac:dyDescent="0.25">
      <c r="H3325" s="17"/>
    </row>
    <row r="3326" spans="8:8" customFormat="1" x14ac:dyDescent="0.25">
      <c r="H3326" s="17"/>
    </row>
    <row r="3327" spans="8:8" customFormat="1" x14ac:dyDescent="0.25">
      <c r="H3327" s="17"/>
    </row>
    <row r="3328" spans="8:8" customFormat="1" x14ac:dyDescent="0.25">
      <c r="H3328" s="17"/>
    </row>
    <row r="3329" spans="8:8" customFormat="1" x14ac:dyDescent="0.25">
      <c r="H3329" s="17"/>
    </row>
    <row r="3330" spans="8:8" customFormat="1" x14ac:dyDescent="0.25">
      <c r="H3330" s="17"/>
    </row>
    <row r="3331" spans="8:8" customFormat="1" x14ac:dyDescent="0.25">
      <c r="H3331" s="17"/>
    </row>
    <row r="3332" spans="8:8" customFormat="1" x14ac:dyDescent="0.25">
      <c r="H3332" s="17"/>
    </row>
    <row r="3333" spans="8:8" customFormat="1" x14ac:dyDescent="0.25">
      <c r="H3333" s="17"/>
    </row>
    <row r="3334" spans="8:8" customFormat="1" x14ac:dyDescent="0.25">
      <c r="H3334" s="17"/>
    </row>
    <row r="3335" spans="8:8" customFormat="1" x14ac:dyDescent="0.25">
      <c r="H3335" s="17"/>
    </row>
    <row r="3336" spans="8:8" customFormat="1" x14ac:dyDescent="0.25">
      <c r="H3336" s="17"/>
    </row>
    <row r="3337" spans="8:8" customFormat="1" x14ac:dyDescent="0.25">
      <c r="H3337" s="17"/>
    </row>
    <row r="3338" spans="8:8" customFormat="1" x14ac:dyDescent="0.25">
      <c r="H3338" s="17"/>
    </row>
    <row r="3339" spans="8:8" customFormat="1" x14ac:dyDescent="0.25">
      <c r="H3339" s="17"/>
    </row>
    <row r="3340" spans="8:8" customFormat="1" x14ac:dyDescent="0.25">
      <c r="H3340" s="17"/>
    </row>
    <row r="3341" spans="8:8" customFormat="1" x14ac:dyDescent="0.25">
      <c r="H3341" s="17"/>
    </row>
    <row r="3342" spans="8:8" customFormat="1" x14ac:dyDescent="0.25">
      <c r="H3342" s="17"/>
    </row>
    <row r="3343" spans="8:8" customFormat="1" x14ac:dyDescent="0.25">
      <c r="H3343" s="17"/>
    </row>
    <row r="3344" spans="8:8" customFormat="1" x14ac:dyDescent="0.25">
      <c r="H3344" s="17"/>
    </row>
    <row r="3345" spans="8:8" customFormat="1" x14ac:dyDescent="0.25">
      <c r="H3345" s="17"/>
    </row>
    <row r="3346" spans="8:8" customFormat="1" x14ac:dyDescent="0.25">
      <c r="H3346" s="17"/>
    </row>
    <row r="3347" spans="8:8" customFormat="1" x14ac:dyDescent="0.25">
      <c r="H3347" s="17"/>
    </row>
    <row r="3348" spans="8:8" customFormat="1" x14ac:dyDescent="0.25">
      <c r="H3348" s="17"/>
    </row>
    <row r="3349" spans="8:8" customFormat="1" x14ac:dyDescent="0.25">
      <c r="H3349" s="17"/>
    </row>
    <row r="3350" spans="8:8" customFormat="1" x14ac:dyDescent="0.25">
      <c r="H3350" s="17"/>
    </row>
    <row r="3351" spans="8:8" customFormat="1" x14ac:dyDescent="0.25">
      <c r="H3351" s="17"/>
    </row>
    <row r="3352" spans="8:8" customFormat="1" x14ac:dyDescent="0.25">
      <c r="H3352" s="17"/>
    </row>
    <row r="3353" spans="8:8" customFormat="1" x14ac:dyDescent="0.25">
      <c r="H3353" s="17"/>
    </row>
    <row r="3354" spans="8:8" customFormat="1" x14ac:dyDescent="0.25">
      <c r="H3354" s="17"/>
    </row>
    <row r="3355" spans="8:8" customFormat="1" x14ac:dyDescent="0.25">
      <c r="H3355" s="17"/>
    </row>
    <row r="3356" spans="8:8" customFormat="1" x14ac:dyDescent="0.25">
      <c r="H3356" s="17"/>
    </row>
    <row r="3357" spans="8:8" customFormat="1" x14ac:dyDescent="0.25">
      <c r="H3357" s="17"/>
    </row>
    <row r="3358" spans="8:8" customFormat="1" x14ac:dyDescent="0.25">
      <c r="H3358" s="17"/>
    </row>
    <row r="3359" spans="8:8" customFormat="1" x14ac:dyDescent="0.25">
      <c r="H3359" s="17"/>
    </row>
    <row r="3360" spans="8:8" customFormat="1" x14ac:dyDescent="0.25">
      <c r="H3360" s="17"/>
    </row>
    <row r="3361" spans="8:8" customFormat="1" x14ac:dyDescent="0.25">
      <c r="H3361" s="17"/>
    </row>
    <row r="3362" spans="8:8" customFormat="1" x14ac:dyDescent="0.25">
      <c r="H3362" s="17"/>
    </row>
    <row r="3363" spans="8:8" customFormat="1" x14ac:dyDescent="0.25">
      <c r="H3363" s="17"/>
    </row>
    <row r="3364" spans="8:8" customFormat="1" x14ac:dyDescent="0.25">
      <c r="H3364" s="17"/>
    </row>
    <row r="3365" spans="8:8" customFormat="1" x14ac:dyDescent="0.25">
      <c r="H3365" s="17"/>
    </row>
    <row r="3366" spans="8:8" customFormat="1" x14ac:dyDescent="0.25">
      <c r="H3366" s="17"/>
    </row>
    <row r="3367" spans="8:8" customFormat="1" x14ac:dyDescent="0.25">
      <c r="H3367" s="17"/>
    </row>
    <row r="3368" spans="8:8" customFormat="1" x14ac:dyDescent="0.25">
      <c r="H3368" s="17"/>
    </row>
    <row r="3369" spans="8:8" customFormat="1" x14ac:dyDescent="0.25">
      <c r="H3369" s="17"/>
    </row>
    <row r="3370" spans="8:8" customFormat="1" x14ac:dyDescent="0.25">
      <c r="H3370" s="17"/>
    </row>
    <row r="3371" spans="8:8" customFormat="1" x14ac:dyDescent="0.25">
      <c r="H3371" s="17"/>
    </row>
    <row r="3372" spans="8:8" customFormat="1" x14ac:dyDescent="0.25">
      <c r="H3372" s="17"/>
    </row>
    <row r="3373" spans="8:8" customFormat="1" x14ac:dyDescent="0.25">
      <c r="H3373" s="17"/>
    </row>
    <row r="3374" spans="8:8" customFormat="1" x14ac:dyDescent="0.25">
      <c r="H3374" s="17"/>
    </row>
    <row r="3375" spans="8:8" customFormat="1" x14ac:dyDescent="0.25">
      <c r="H3375" s="17"/>
    </row>
    <row r="3376" spans="8:8" customFormat="1" x14ac:dyDescent="0.25">
      <c r="H3376" s="17"/>
    </row>
    <row r="3377" spans="8:8" customFormat="1" x14ac:dyDescent="0.25">
      <c r="H3377" s="17"/>
    </row>
    <row r="3378" spans="8:8" customFormat="1" x14ac:dyDescent="0.25">
      <c r="H3378" s="17"/>
    </row>
    <row r="3379" spans="8:8" customFormat="1" x14ac:dyDescent="0.25">
      <c r="H3379" s="17"/>
    </row>
    <row r="3380" spans="8:8" customFormat="1" x14ac:dyDescent="0.25">
      <c r="H3380" s="17"/>
    </row>
    <row r="3381" spans="8:8" customFormat="1" x14ac:dyDescent="0.25">
      <c r="H3381" s="17"/>
    </row>
    <row r="3382" spans="8:8" customFormat="1" x14ac:dyDescent="0.25">
      <c r="H3382" s="17"/>
    </row>
    <row r="3383" spans="8:8" customFormat="1" x14ac:dyDescent="0.25">
      <c r="H3383" s="17"/>
    </row>
    <row r="3384" spans="8:8" customFormat="1" x14ac:dyDescent="0.25">
      <c r="H3384" s="17"/>
    </row>
    <row r="3385" spans="8:8" customFormat="1" x14ac:dyDescent="0.25">
      <c r="H3385" s="17"/>
    </row>
    <row r="3386" spans="8:8" customFormat="1" x14ac:dyDescent="0.25">
      <c r="H3386" s="17"/>
    </row>
    <row r="3387" spans="8:8" customFormat="1" x14ac:dyDescent="0.25">
      <c r="H3387" s="17"/>
    </row>
    <row r="3388" spans="8:8" customFormat="1" x14ac:dyDescent="0.25">
      <c r="H3388" s="17"/>
    </row>
    <row r="3389" spans="8:8" customFormat="1" x14ac:dyDescent="0.25">
      <c r="H3389" s="17"/>
    </row>
    <row r="3390" spans="8:8" customFormat="1" x14ac:dyDescent="0.25">
      <c r="H3390" s="17"/>
    </row>
    <row r="3391" spans="8:8" customFormat="1" x14ac:dyDescent="0.25">
      <c r="H3391" s="17"/>
    </row>
    <row r="3392" spans="8:8" customFormat="1" x14ac:dyDescent="0.25">
      <c r="H3392" s="17"/>
    </row>
    <row r="3393" spans="8:8" customFormat="1" x14ac:dyDescent="0.25">
      <c r="H3393" s="17"/>
    </row>
    <row r="3394" spans="8:8" customFormat="1" x14ac:dyDescent="0.25">
      <c r="H3394" s="17"/>
    </row>
    <row r="3395" spans="8:8" customFormat="1" x14ac:dyDescent="0.25">
      <c r="H3395" s="17"/>
    </row>
    <row r="3396" spans="8:8" customFormat="1" x14ac:dyDescent="0.25">
      <c r="H3396" s="17"/>
    </row>
    <row r="3397" spans="8:8" customFormat="1" x14ac:dyDescent="0.25">
      <c r="H3397" s="17"/>
    </row>
    <row r="3398" spans="8:8" customFormat="1" x14ac:dyDescent="0.25">
      <c r="H3398" s="17"/>
    </row>
    <row r="3399" spans="8:8" customFormat="1" x14ac:dyDescent="0.25">
      <c r="H3399" s="17"/>
    </row>
    <row r="3400" spans="8:8" customFormat="1" x14ac:dyDescent="0.25">
      <c r="H3400" s="17"/>
    </row>
    <row r="3401" spans="8:8" customFormat="1" x14ac:dyDescent="0.25">
      <c r="H3401" s="17"/>
    </row>
    <row r="3402" spans="8:8" customFormat="1" x14ac:dyDescent="0.25">
      <c r="H3402" s="17"/>
    </row>
    <row r="3403" spans="8:8" customFormat="1" x14ac:dyDescent="0.25">
      <c r="H3403" s="17"/>
    </row>
    <row r="3404" spans="8:8" customFormat="1" x14ac:dyDescent="0.25">
      <c r="H3404" s="17"/>
    </row>
    <row r="3405" spans="8:8" customFormat="1" x14ac:dyDescent="0.25">
      <c r="H3405" s="17"/>
    </row>
    <row r="3406" spans="8:8" customFormat="1" x14ac:dyDescent="0.25">
      <c r="H3406" s="17"/>
    </row>
    <row r="3407" spans="8:8" customFormat="1" x14ac:dyDescent="0.25">
      <c r="H3407" s="17"/>
    </row>
    <row r="3408" spans="8:8" customFormat="1" x14ac:dyDescent="0.25">
      <c r="H3408" s="17"/>
    </row>
    <row r="3409" spans="8:8" customFormat="1" x14ac:dyDescent="0.25">
      <c r="H3409" s="17"/>
    </row>
    <row r="3410" spans="8:8" customFormat="1" x14ac:dyDescent="0.25">
      <c r="H3410" s="17"/>
    </row>
    <row r="3411" spans="8:8" customFormat="1" x14ac:dyDescent="0.25">
      <c r="H3411" s="17"/>
    </row>
    <row r="3412" spans="8:8" customFormat="1" x14ac:dyDescent="0.25">
      <c r="H3412" s="17"/>
    </row>
    <row r="3413" spans="8:8" customFormat="1" x14ac:dyDescent="0.25">
      <c r="H3413" s="17"/>
    </row>
    <row r="3414" spans="8:8" customFormat="1" x14ac:dyDescent="0.25">
      <c r="H3414" s="17"/>
    </row>
    <row r="3415" spans="8:8" customFormat="1" x14ac:dyDescent="0.25">
      <c r="H3415" s="17"/>
    </row>
    <row r="3416" spans="8:8" customFormat="1" x14ac:dyDescent="0.25">
      <c r="H3416" s="17"/>
    </row>
    <row r="3417" spans="8:8" customFormat="1" x14ac:dyDescent="0.25">
      <c r="H3417" s="17"/>
    </row>
    <row r="3418" spans="8:8" customFormat="1" x14ac:dyDescent="0.25">
      <c r="H3418" s="17"/>
    </row>
    <row r="3419" spans="8:8" customFormat="1" x14ac:dyDescent="0.25">
      <c r="H3419" s="17"/>
    </row>
    <row r="3420" spans="8:8" customFormat="1" x14ac:dyDescent="0.25">
      <c r="H3420" s="17"/>
    </row>
    <row r="3421" spans="8:8" customFormat="1" x14ac:dyDescent="0.25">
      <c r="H3421" s="17"/>
    </row>
    <row r="3422" spans="8:8" customFormat="1" x14ac:dyDescent="0.25">
      <c r="H3422" s="17"/>
    </row>
    <row r="3423" spans="8:8" customFormat="1" x14ac:dyDescent="0.25">
      <c r="H3423" s="17"/>
    </row>
    <row r="3424" spans="8:8" customFormat="1" x14ac:dyDescent="0.25">
      <c r="H3424" s="17"/>
    </row>
    <row r="3425" spans="8:8" customFormat="1" x14ac:dyDescent="0.25">
      <c r="H3425" s="17"/>
    </row>
    <row r="3426" spans="8:8" customFormat="1" x14ac:dyDescent="0.25">
      <c r="H3426" s="17"/>
    </row>
    <row r="3427" spans="8:8" customFormat="1" x14ac:dyDescent="0.25">
      <c r="H3427" s="17"/>
    </row>
    <row r="3428" spans="8:8" customFormat="1" x14ac:dyDescent="0.25">
      <c r="H3428" s="17"/>
    </row>
    <row r="3429" spans="8:8" customFormat="1" x14ac:dyDescent="0.25">
      <c r="H3429" s="17"/>
    </row>
    <row r="3430" spans="8:8" customFormat="1" x14ac:dyDescent="0.25">
      <c r="H3430" s="17"/>
    </row>
    <row r="3431" spans="8:8" customFormat="1" x14ac:dyDescent="0.25">
      <c r="H3431" s="17"/>
    </row>
    <row r="3432" spans="8:8" customFormat="1" x14ac:dyDescent="0.25">
      <c r="H3432" s="17"/>
    </row>
    <row r="3433" spans="8:8" customFormat="1" x14ac:dyDescent="0.25">
      <c r="H3433" s="17"/>
    </row>
    <row r="3434" spans="8:8" customFormat="1" x14ac:dyDescent="0.25">
      <c r="H3434" s="17"/>
    </row>
    <row r="3435" spans="8:8" customFormat="1" x14ac:dyDescent="0.25">
      <c r="H3435" s="17"/>
    </row>
    <row r="3436" spans="8:8" customFormat="1" x14ac:dyDescent="0.25">
      <c r="H3436" s="17"/>
    </row>
    <row r="3437" spans="8:8" customFormat="1" x14ac:dyDescent="0.25">
      <c r="H3437" s="17"/>
    </row>
    <row r="3438" spans="8:8" customFormat="1" x14ac:dyDescent="0.25">
      <c r="H3438" s="17"/>
    </row>
    <row r="3439" spans="8:8" customFormat="1" x14ac:dyDescent="0.25">
      <c r="H3439" s="17"/>
    </row>
    <row r="3440" spans="8:8" customFormat="1" x14ac:dyDescent="0.25">
      <c r="H3440" s="17"/>
    </row>
    <row r="3441" spans="8:8" customFormat="1" x14ac:dyDescent="0.25">
      <c r="H3441" s="17"/>
    </row>
    <row r="3442" spans="8:8" customFormat="1" x14ac:dyDescent="0.25">
      <c r="H3442" s="17"/>
    </row>
    <row r="3443" spans="8:8" customFormat="1" x14ac:dyDescent="0.25">
      <c r="H3443" s="17"/>
    </row>
    <row r="3444" spans="8:8" customFormat="1" x14ac:dyDescent="0.25">
      <c r="H3444" s="17"/>
    </row>
    <row r="3445" spans="8:8" customFormat="1" x14ac:dyDescent="0.25">
      <c r="H3445" s="17"/>
    </row>
    <row r="3446" spans="8:8" customFormat="1" x14ac:dyDescent="0.25">
      <c r="H3446" s="17"/>
    </row>
    <row r="3447" spans="8:8" customFormat="1" x14ac:dyDescent="0.25">
      <c r="H3447" s="17"/>
    </row>
    <row r="3448" spans="8:8" customFormat="1" x14ac:dyDescent="0.25">
      <c r="H3448" s="17"/>
    </row>
    <row r="3449" spans="8:8" customFormat="1" x14ac:dyDescent="0.25">
      <c r="H3449" s="17"/>
    </row>
    <row r="3450" spans="8:8" customFormat="1" x14ac:dyDescent="0.25">
      <c r="H3450" s="17"/>
    </row>
    <row r="3451" spans="8:8" customFormat="1" x14ac:dyDescent="0.25">
      <c r="H3451" s="17"/>
    </row>
    <row r="3452" spans="8:8" customFormat="1" x14ac:dyDescent="0.25">
      <c r="H3452" s="17"/>
    </row>
    <row r="3453" spans="8:8" customFormat="1" x14ac:dyDescent="0.25">
      <c r="H3453" s="17"/>
    </row>
    <row r="3454" spans="8:8" customFormat="1" x14ac:dyDescent="0.25">
      <c r="H3454" s="17"/>
    </row>
    <row r="3455" spans="8:8" customFormat="1" x14ac:dyDescent="0.25">
      <c r="H3455" s="17"/>
    </row>
    <row r="3456" spans="8:8" customFormat="1" x14ac:dyDescent="0.25">
      <c r="H3456" s="17"/>
    </row>
    <row r="3457" spans="8:8" customFormat="1" x14ac:dyDescent="0.25">
      <c r="H3457" s="17"/>
    </row>
    <row r="3458" spans="8:8" customFormat="1" x14ac:dyDescent="0.25">
      <c r="H3458" s="17"/>
    </row>
    <row r="3459" spans="8:8" customFormat="1" x14ac:dyDescent="0.25">
      <c r="H3459" s="17"/>
    </row>
    <row r="3460" spans="8:8" customFormat="1" x14ac:dyDescent="0.25">
      <c r="H3460" s="17"/>
    </row>
    <row r="3461" spans="8:8" customFormat="1" x14ac:dyDescent="0.25">
      <c r="H3461" s="17"/>
    </row>
    <row r="3462" spans="8:8" customFormat="1" x14ac:dyDescent="0.25">
      <c r="H3462" s="17"/>
    </row>
    <row r="3463" spans="8:8" customFormat="1" x14ac:dyDescent="0.25">
      <c r="H3463" s="17"/>
    </row>
    <row r="3464" spans="8:8" customFormat="1" x14ac:dyDescent="0.25">
      <c r="H3464" s="17"/>
    </row>
    <row r="3465" spans="8:8" customFormat="1" x14ac:dyDescent="0.25">
      <c r="H3465" s="17"/>
    </row>
    <row r="3466" spans="8:8" customFormat="1" x14ac:dyDescent="0.25">
      <c r="H3466" s="17"/>
    </row>
    <row r="3467" spans="8:8" customFormat="1" x14ac:dyDescent="0.25">
      <c r="H3467" s="17"/>
    </row>
    <row r="3468" spans="8:8" customFormat="1" x14ac:dyDescent="0.25">
      <c r="H3468" s="17"/>
    </row>
    <row r="3469" spans="8:8" customFormat="1" x14ac:dyDescent="0.25">
      <c r="H3469" s="17"/>
    </row>
    <row r="3470" spans="8:8" customFormat="1" x14ac:dyDescent="0.25">
      <c r="H3470" s="17"/>
    </row>
    <row r="3471" spans="8:8" customFormat="1" x14ac:dyDescent="0.25">
      <c r="H3471" s="17"/>
    </row>
    <row r="3472" spans="8:8" customFormat="1" x14ac:dyDescent="0.25">
      <c r="H3472" s="17"/>
    </row>
    <row r="3473" spans="8:8" customFormat="1" x14ac:dyDescent="0.25">
      <c r="H3473" s="17"/>
    </row>
    <row r="3474" spans="8:8" customFormat="1" x14ac:dyDescent="0.25">
      <c r="H3474" s="17"/>
    </row>
    <row r="3475" spans="8:8" customFormat="1" x14ac:dyDescent="0.25">
      <c r="H3475" s="17"/>
    </row>
    <row r="3476" spans="8:8" customFormat="1" x14ac:dyDescent="0.25">
      <c r="H3476" s="17"/>
    </row>
    <row r="3477" spans="8:8" customFormat="1" x14ac:dyDescent="0.25">
      <c r="H3477" s="17"/>
    </row>
    <row r="3478" spans="8:8" customFormat="1" x14ac:dyDescent="0.25">
      <c r="H3478" s="17"/>
    </row>
    <row r="3479" spans="8:8" customFormat="1" x14ac:dyDescent="0.25">
      <c r="H3479" s="17"/>
    </row>
    <row r="3480" spans="8:8" customFormat="1" x14ac:dyDescent="0.25">
      <c r="H3480" s="17"/>
    </row>
    <row r="3481" spans="8:8" customFormat="1" x14ac:dyDescent="0.25">
      <c r="H3481" s="17"/>
    </row>
    <row r="3482" spans="8:8" customFormat="1" x14ac:dyDescent="0.25">
      <c r="H3482" s="17"/>
    </row>
    <row r="3483" spans="8:8" customFormat="1" x14ac:dyDescent="0.25">
      <c r="H3483" s="17"/>
    </row>
    <row r="3484" spans="8:8" customFormat="1" x14ac:dyDescent="0.25">
      <c r="H3484" s="17"/>
    </row>
    <row r="3485" spans="8:8" customFormat="1" x14ac:dyDescent="0.25">
      <c r="H3485" s="17"/>
    </row>
    <row r="3486" spans="8:8" customFormat="1" x14ac:dyDescent="0.25">
      <c r="H3486" s="17"/>
    </row>
    <row r="3487" spans="8:8" customFormat="1" x14ac:dyDescent="0.25">
      <c r="H3487" s="17"/>
    </row>
    <row r="3488" spans="8:8" customFormat="1" x14ac:dyDescent="0.25">
      <c r="H3488" s="17"/>
    </row>
    <row r="3489" spans="8:8" customFormat="1" x14ac:dyDescent="0.25">
      <c r="H3489" s="17"/>
    </row>
    <row r="3490" spans="8:8" customFormat="1" x14ac:dyDescent="0.25">
      <c r="H3490" s="17"/>
    </row>
    <row r="3491" spans="8:8" customFormat="1" x14ac:dyDescent="0.25">
      <c r="H3491" s="17"/>
    </row>
    <row r="3492" spans="8:8" customFormat="1" x14ac:dyDescent="0.25">
      <c r="H3492" s="17"/>
    </row>
    <row r="3493" spans="8:8" customFormat="1" x14ac:dyDescent="0.25">
      <c r="H3493" s="17"/>
    </row>
    <row r="3494" spans="8:8" customFormat="1" x14ac:dyDescent="0.25">
      <c r="H3494" s="17"/>
    </row>
    <row r="3495" spans="8:8" customFormat="1" x14ac:dyDescent="0.25">
      <c r="H3495" s="17"/>
    </row>
    <row r="3496" spans="8:8" customFormat="1" x14ac:dyDescent="0.25">
      <c r="H3496" s="17"/>
    </row>
    <row r="3497" spans="8:8" customFormat="1" x14ac:dyDescent="0.25">
      <c r="H3497" s="17"/>
    </row>
    <row r="3498" spans="8:8" customFormat="1" x14ac:dyDescent="0.25">
      <c r="H3498" s="17"/>
    </row>
    <row r="3499" spans="8:8" customFormat="1" x14ac:dyDescent="0.25">
      <c r="H3499" s="17"/>
    </row>
    <row r="3500" spans="8:8" customFormat="1" x14ac:dyDescent="0.25">
      <c r="H3500" s="17"/>
    </row>
    <row r="3501" spans="8:8" customFormat="1" x14ac:dyDescent="0.25">
      <c r="H3501" s="17"/>
    </row>
    <row r="3502" spans="8:8" customFormat="1" x14ac:dyDescent="0.25">
      <c r="H3502" s="17"/>
    </row>
    <row r="3503" spans="8:8" customFormat="1" x14ac:dyDescent="0.25">
      <c r="H3503" s="17"/>
    </row>
    <row r="3504" spans="8:8" customFormat="1" x14ac:dyDescent="0.25">
      <c r="H3504" s="17"/>
    </row>
    <row r="3505" spans="8:8" customFormat="1" x14ac:dyDescent="0.25">
      <c r="H3505" s="17"/>
    </row>
    <row r="3506" spans="8:8" customFormat="1" x14ac:dyDescent="0.25">
      <c r="H3506" s="17"/>
    </row>
    <row r="3507" spans="8:8" customFormat="1" x14ac:dyDescent="0.25">
      <c r="H3507" s="17"/>
    </row>
    <row r="3508" spans="8:8" customFormat="1" x14ac:dyDescent="0.25">
      <c r="H3508" s="17"/>
    </row>
    <row r="3509" spans="8:8" customFormat="1" x14ac:dyDescent="0.25">
      <c r="H3509" s="17"/>
    </row>
    <row r="3510" spans="8:8" customFormat="1" x14ac:dyDescent="0.25">
      <c r="H3510" s="17"/>
    </row>
    <row r="3511" spans="8:8" customFormat="1" x14ac:dyDescent="0.25">
      <c r="H3511" s="17"/>
    </row>
    <row r="3512" spans="8:8" customFormat="1" x14ac:dyDescent="0.25">
      <c r="H3512" s="17"/>
    </row>
    <row r="3513" spans="8:8" customFormat="1" x14ac:dyDescent="0.25">
      <c r="H3513" s="17"/>
    </row>
    <row r="3514" spans="8:8" customFormat="1" x14ac:dyDescent="0.25">
      <c r="H3514" s="17"/>
    </row>
    <row r="3515" spans="8:8" customFormat="1" x14ac:dyDescent="0.25">
      <c r="H3515" s="17"/>
    </row>
    <row r="3516" spans="8:8" customFormat="1" x14ac:dyDescent="0.25">
      <c r="H3516" s="17"/>
    </row>
    <row r="3517" spans="8:8" customFormat="1" x14ac:dyDescent="0.25">
      <c r="H3517" s="17"/>
    </row>
    <row r="3518" spans="8:8" customFormat="1" x14ac:dyDescent="0.25">
      <c r="H3518" s="17"/>
    </row>
    <row r="3519" spans="8:8" customFormat="1" x14ac:dyDescent="0.25">
      <c r="H3519" s="17"/>
    </row>
    <row r="3520" spans="8:8" customFormat="1" x14ac:dyDescent="0.25">
      <c r="H3520" s="17"/>
    </row>
    <row r="3521" spans="8:8" customFormat="1" x14ac:dyDescent="0.25">
      <c r="H3521" s="17"/>
    </row>
    <row r="3522" spans="8:8" customFormat="1" x14ac:dyDescent="0.25">
      <c r="H3522" s="17"/>
    </row>
    <row r="3523" spans="8:8" customFormat="1" x14ac:dyDescent="0.25">
      <c r="H3523" s="17"/>
    </row>
    <row r="3524" spans="8:8" customFormat="1" x14ac:dyDescent="0.25">
      <c r="H3524" s="17"/>
    </row>
    <row r="3525" spans="8:8" customFormat="1" x14ac:dyDescent="0.25">
      <c r="H3525" s="17"/>
    </row>
    <row r="3526" spans="8:8" customFormat="1" x14ac:dyDescent="0.25">
      <c r="H3526" s="17"/>
    </row>
    <row r="3527" spans="8:8" customFormat="1" x14ac:dyDescent="0.25">
      <c r="H3527" s="17"/>
    </row>
    <row r="3528" spans="8:8" customFormat="1" x14ac:dyDescent="0.25">
      <c r="H3528" s="17"/>
    </row>
    <row r="3529" spans="8:8" customFormat="1" x14ac:dyDescent="0.25">
      <c r="H3529" s="17"/>
    </row>
    <row r="3530" spans="8:8" customFormat="1" x14ac:dyDescent="0.25">
      <c r="H3530" s="17"/>
    </row>
    <row r="3531" spans="8:8" customFormat="1" x14ac:dyDescent="0.25">
      <c r="H3531" s="17"/>
    </row>
    <row r="3532" spans="8:8" customFormat="1" x14ac:dyDescent="0.25">
      <c r="H3532" s="17"/>
    </row>
    <row r="3533" spans="8:8" customFormat="1" x14ac:dyDescent="0.25">
      <c r="H3533" s="17"/>
    </row>
    <row r="3534" spans="8:8" customFormat="1" x14ac:dyDescent="0.25">
      <c r="H3534" s="17"/>
    </row>
    <row r="3535" spans="8:8" customFormat="1" x14ac:dyDescent="0.25">
      <c r="H3535" s="17"/>
    </row>
    <row r="3536" spans="8:8" customFormat="1" x14ac:dyDescent="0.25">
      <c r="H3536" s="17"/>
    </row>
    <row r="3537" spans="8:8" customFormat="1" x14ac:dyDescent="0.25">
      <c r="H3537" s="17"/>
    </row>
    <row r="3538" spans="8:8" customFormat="1" x14ac:dyDescent="0.25">
      <c r="H3538" s="17"/>
    </row>
    <row r="3539" spans="8:8" customFormat="1" x14ac:dyDescent="0.25">
      <c r="H3539" s="17"/>
    </row>
    <row r="3540" spans="8:8" customFormat="1" x14ac:dyDescent="0.25">
      <c r="H3540" s="17"/>
    </row>
    <row r="3541" spans="8:8" customFormat="1" x14ac:dyDescent="0.25">
      <c r="H3541" s="17"/>
    </row>
    <row r="3542" spans="8:8" customFormat="1" x14ac:dyDescent="0.25">
      <c r="H3542" s="17"/>
    </row>
    <row r="3543" spans="8:8" customFormat="1" x14ac:dyDescent="0.25">
      <c r="H3543" s="17"/>
    </row>
    <row r="3544" spans="8:8" customFormat="1" x14ac:dyDescent="0.25">
      <c r="H3544" s="17"/>
    </row>
    <row r="3545" spans="8:8" customFormat="1" x14ac:dyDescent="0.25">
      <c r="H3545" s="17"/>
    </row>
    <row r="3546" spans="8:8" customFormat="1" x14ac:dyDescent="0.25">
      <c r="H3546" s="17"/>
    </row>
    <row r="3547" spans="8:8" customFormat="1" x14ac:dyDescent="0.25">
      <c r="H3547" s="17"/>
    </row>
    <row r="3548" spans="8:8" customFormat="1" x14ac:dyDescent="0.25">
      <c r="H3548" s="17"/>
    </row>
    <row r="3549" spans="8:8" customFormat="1" x14ac:dyDescent="0.25">
      <c r="H3549" s="17"/>
    </row>
    <row r="3550" spans="8:8" customFormat="1" x14ac:dyDescent="0.25">
      <c r="H3550" s="17"/>
    </row>
    <row r="3551" spans="8:8" customFormat="1" x14ac:dyDescent="0.25">
      <c r="H3551" s="17"/>
    </row>
    <row r="3552" spans="8:8" customFormat="1" x14ac:dyDescent="0.25">
      <c r="H3552" s="17"/>
    </row>
    <row r="3553" spans="8:8" customFormat="1" x14ac:dyDescent="0.25">
      <c r="H3553" s="17"/>
    </row>
    <row r="3554" spans="8:8" customFormat="1" x14ac:dyDescent="0.25">
      <c r="H3554" s="17"/>
    </row>
    <row r="3555" spans="8:8" customFormat="1" x14ac:dyDescent="0.25">
      <c r="H3555" s="17"/>
    </row>
    <row r="3556" spans="8:8" customFormat="1" x14ac:dyDescent="0.25">
      <c r="H3556" s="17"/>
    </row>
    <row r="3557" spans="8:8" customFormat="1" x14ac:dyDescent="0.25">
      <c r="H3557" s="17"/>
    </row>
    <row r="3558" spans="8:8" customFormat="1" x14ac:dyDescent="0.25">
      <c r="H3558" s="17"/>
    </row>
    <row r="3559" spans="8:8" customFormat="1" x14ac:dyDescent="0.25">
      <c r="H3559" s="17"/>
    </row>
    <row r="3560" spans="8:8" customFormat="1" x14ac:dyDescent="0.25">
      <c r="H3560" s="17"/>
    </row>
    <row r="3561" spans="8:8" customFormat="1" x14ac:dyDescent="0.25">
      <c r="H3561" s="17"/>
    </row>
    <row r="3562" spans="8:8" customFormat="1" x14ac:dyDescent="0.25">
      <c r="H3562" s="17"/>
    </row>
    <row r="3563" spans="8:8" customFormat="1" x14ac:dyDescent="0.25">
      <c r="H3563" s="17"/>
    </row>
    <row r="3564" spans="8:8" customFormat="1" x14ac:dyDescent="0.25">
      <c r="H3564" s="17"/>
    </row>
    <row r="3565" spans="8:8" customFormat="1" x14ac:dyDescent="0.25">
      <c r="H3565" s="17"/>
    </row>
    <row r="3566" spans="8:8" customFormat="1" x14ac:dyDescent="0.25">
      <c r="H3566" s="17"/>
    </row>
    <row r="3567" spans="8:8" customFormat="1" x14ac:dyDescent="0.25">
      <c r="H3567" s="17"/>
    </row>
    <row r="3568" spans="8:8" customFormat="1" x14ac:dyDescent="0.25">
      <c r="H3568" s="17"/>
    </row>
    <row r="3569" spans="8:8" customFormat="1" x14ac:dyDescent="0.25">
      <c r="H3569" s="17"/>
    </row>
    <row r="3570" spans="8:8" customFormat="1" x14ac:dyDescent="0.25">
      <c r="H3570" s="17"/>
    </row>
    <row r="3571" spans="8:8" customFormat="1" x14ac:dyDescent="0.25">
      <c r="H3571" s="17"/>
    </row>
    <row r="3572" spans="8:8" customFormat="1" x14ac:dyDescent="0.25">
      <c r="H3572" s="17"/>
    </row>
    <row r="3573" spans="8:8" customFormat="1" x14ac:dyDescent="0.25">
      <c r="H3573" s="17"/>
    </row>
    <row r="3574" spans="8:8" customFormat="1" x14ac:dyDescent="0.25">
      <c r="H3574" s="17"/>
    </row>
    <row r="3575" spans="8:8" customFormat="1" x14ac:dyDescent="0.25">
      <c r="H3575" s="17"/>
    </row>
    <row r="3576" spans="8:8" customFormat="1" x14ac:dyDescent="0.25">
      <c r="H3576" s="17"/>
    </row>
    <row r="3577" spans="8:8" customFormat="1" x14ac:dyDescent="0.25">
      <c r="H3577" s="17"/>
    </row>
    <row r="3578" spans="8:8" customFormat="1" x14ac:dyDescent="0.25">
      <c r="H3578" s="17"/>
    </row>
    <row r="3579" spans="8:8" customFormat="1" x14ac:dyDescent="0.25">
      <c r="H3579" s="17"/>
    </row>
    <row r="3580" spans="8:8" customFormat="1" x14ac:dyDescent="0.25">
      <c r="H3580" s="17"/>
    </row>
    <row r="3581" spans="8:8" customFormat="1" x14ac:dyDescent="0.25">
      <c r="H3581" s="17"/>
    </row>
    <row r="3582" spans="8:8" customFormat="1" x14ac:dyDescent="0.25">
      <c r="H3582" s="17"/>
    </row>
    <row r="3583" spans="8:8" customFormat="1" x14ac:dyDescent="0.25">
      <c r="H3583" s="17"/>
    </row>
    <row r="3584" spans="8:8" customFormat="1" x14ac:dyDescent="0.25">
      <c r="H3584" s="17"/>
    </row>
    <row r="3585" spans="8:8" customFormat="1" x14ac:dyDescent="0.25">
      <c r="H3585" s="17"/>
    </row>
    <row r="3586" spans="8:8" customFormat="1" x14ac:dyDescent="0.25">
      <c r="H3586" s="17"/>
    </row>
    <row r="3587" spans="8:8" customFormat="1" x14ac:dyDescent="0.25">
      <c r="H3587" s="17"/>
    </row>
    <row r="3588" spans="8:8" customFormat="1" x14ac:dyDescent="0.25">
      <c r="H3588" s="17"/>
    </row>
    <row r="3589" spans="8:8" customFormat="1" x14ac:dyDescent="0.25">
      <c r="H3589" s="17"/>
    </row>
    <row r="3590" spans="8:8" customFormat="1" x14ac:dyDescent="0.25">
      <c r="H3590" s="17"/>
    </row>
    <row r="3591" spans="8:8" customFormat="1" x14ac:dyDescent="0.25">
      <c r="H3591" s="17"/>
    </row>
    <row r="3592" spans="8:8" customFormat="1" x14ac:dyDescent="0.25">
      <c r="H3592" s="17"/>
    </row>
    <row r="3593" spans="8:8" customFormat="1" x14ac:dyDescent="0.25">
      <c r="H3593" s="17"/>
    </row>
    <row r="3594" spans="8:8" customFormat="1" x14ac:dyDescent="0.25">
      <c r="H3594" s="17"/>
    </row>
    <row r="3595" spans="8:8" customFormat="1" x14ac:dyDescent="0.25">
      <c r="H3595" s="17"/>
    </row>
    <row r="3596" spans="8:8" customFormat="1" x14ac:dyDescent="0.25">
      <c r="H3596" s="17"/>
    </row>
    <row r="3597" spans="8:8" customFormat="1" x14ac:dyDescent="0.25">
      <c r="H3597" s="17"/>
    </row>
    <row r="3598" spans="8:8" customFormat="1" x14ac:dyDescent="0.25">
      <c r="H3598" s="17"/>
    </row>
    <row r="3599" spans="8:8" customFormat="1" x14ac:dyDescent="0.25">
      <c r="H3599" s="17"/>
    </row>
    <row r="3600" spans="8:8" customFormat="1" x14ac:dyDescent="0.25">
      <c r="H3600" s="17"/>
    </row>
    <row r="3601" spans="8:8" customFormat="1" x14ac:dyDescent="0.25">
      <c r="H3601" s="17"/>
    </row>
    <row r="3602" spans="8:8" customFormat="1" x14ac:dyDescent="0.25">
      <c r="H3602" s="17"/>
    </row>
    <row r="3603" spans="8:8" customFormat="1" x14ac:dyDescent="0.25">
      <c r="H3603" s="17"/>
    </row>
    <row r="3604" spans="8:8" customFormat="1" x14ac:dyDescent="0.25">
      <c r="H3604" s="17"/>
    </row>
    <row r="3605" spans="8:8" customFormat="1" x14ac:dyDescent="0.25">
      <c r="H3605" s="17"/>
    </row>
    <row r="3606" spans="8:8" customFormat="1" x14ac:dyDescent="0.25">
      <c r="H3606" s="17"/>
    </row>
    <row r="3607" spans="8:8" customFormat="1" x14ac:dyDescent="0.25">
      <c r="H3607" s="17"/>
    </row>
    <row r="3608" spans="8:8" customFormat="1" x14ac:dyDescent="0.25">
      <c r="H3608" s="17"/>
    </row>
    <row r="3609" spans="8:8" customFormat="1" x14ac:dyDescent="0.25">
      <c r="H3609" s="17"/>
    </row>
    <row r="3610" spans="8:8" customFormat="1" x14ac:dyDescent="0.25">
      <c r="H3610" s="17"/>
    </row>
    <row r="3611" spans="8:8" customFormat="1" x14ac:dyDescent="0.25">
      <c r="H3611" s="17"/>
    </row>
    <row r="3612" spans="8:8" customFormat="1" x14ac:dyDescent="0.25">
      <c r="H3612" s="17"/>
    </row>
    <row r="3613" spans="8:8" customFormat="1" x14ac:dyDescent="0.25">
      <c r="H3613" s="17"/>
    </row>
    <row r="3614" spans="8:8" customFormat="1" x14ac:dyDescent="0.25">
      <c r="H3614" s="17"/>
    </row>
    <row r="3615" spans="8:8" customFormat="1" x14ac:dyDescent="0.25">
      <c r="H3615" s="17"/>
    </row>
    <row r="3616" spans="8:8" customFormat="1" x14ac:dyDescent="0.25">
      <c r="H3616" s="17"/>
    </row>
    <row r="3617" spans="8:8" customFormat="1" x14ac:dyDescent="0.25">
      <c r="H3617" s="17"/>
    </row>
    <row r="3618" spans="8:8" customFormat="1" x14ac:dyDescent="0.25">
      <c r="H3618" s="17"/>
    </row>
    <row r="3619" spans="8:8" customFormat="1" x14ac:dyDescent="0.25">
      <c r="H3619" s="17"/>
    </row>
    <row r="3620" spans="8:8" customFormat="1" x14ac:dyDescent="0.25">
      <c r="H3620" s="17"/>
    </row>
    <row r="3621" spans="8:8" customFormat="1" x14ac:dyDescent="0.25">
      <c r="H3621" s="17"/>
    </row>
    <row r="3622" spans="8:8" customFormat="1" x14ac:dyDescent="0.25">
      <c r="H3622" s="17"/>
    </row>
    <row r="3623" spans="8:8" customFormat="1" x14ac:dyDescent="0.25">
      <c r="H3623" s="17"/>
    </row>
    <row r="3624" spans="8:8" customFormat="1" x14ac:dyDescent="0.25">
      <c r="H3624" s="17"/>
    </row>
    <row r="3625" spans="8:8" customFormat="1" x14ac:dyDescent="0.25">
      <c r="H3625" s="17"/>
    </row>
    <row r="3626" spans="8:8" customFormat="1" x14ac:dyDescent="0.25">
      <c r="H3626" s="17"/>
    </row>
    <row r="3627" spans="8:8" customFormat="1" x14ac:dyDescent="0.25">
      <c r="H3627" s="17"/>
    </row>
    <row r="3628" spans="8:8" customFormat="1" x14ac:dyDescent="0.25">
      <c r="H3628" s="17"/>
    </row>
    <row r="3629" spans="8:8" customFormat="1" x14ac:dyDescent="0.25">
      <c r="H3629" s="17"/>
    </row>
    <row r="3630" spans="8:8" customFormat="1" x14ac:dyDescent="0.25">
      <c r="H3630" s="17"/>
    </row>
    <row r="3631" spans="8:8" customFormat="1" x14ac:dyDescent="0.25">
      <c r="H3631" s="17"/>
    </row>
    <row r="3632" spans="8:8" customFormat="1" x14ac:dyDescent="0.25">
      <c r="H3632" s="17"/>
    </row>
    <row r="3633" spans="8:8" customFormat="1" x14ac:dyDescent="0.25">
      <c r="H3633" s="17"/>
    </row>
    <row r="3634" spans="8:8" customFormat="1" x14ac:dyDescent="0.25">
      <c r="H3634" s="17"/>
    </row>
    <row r="3635" spans="8:8" customFormat="1" x14ac:dyDescent="0.25">
      <c r="H3635" s="17"/>
    </row>
    <row r="3636" spans="8:8" customFormat="1" x14ac:dyDescent="0.25">
      <c r="H3636" s="17"/>
    </row>
    <row r="3637" spans="8:8" customFormat="1" x14ac:dyDescent="0.25">
      <c r="H3637" s="17"/>
    </row>
    <row r="3638" spans="8:8" customFormat="1" x14ac:dyDescent="0.25">
      <c r="H3638" s="17"/>
    </row>
    <row r="3639" spans="8:8" customFormat="1" x14ac:dyDescent="0.25">
      <c r="H3639" s="17"/>
    </row>
    <row r="3640" spans="8:8" customFormat="1" x14ac:dyDescent="0.25">
      <c r="H3640" s="17"/>
    </row>
    <row r="3641" spans="8:8" customFormat="1" x14ac:dyDescent="0.25">
      <c r="H3641" s="17"/>
    </row>
    <row r="3642" spans="8:8" customFormat="1" x14ac:dyDescent="0.25">
      <c r="H3642" s="17"/>
    </row>
    <row r="3643" spans="8:8" customFormat="1" x14ac:dyDescent="0.25">
      <c r="H3643" s="17"/>
    </row>
    <row r="3644" spans="8:8" customFormat="1" x14ac:dyDescent="0.25">
      <c r="H3644" s="17"/>
    </row>
    <row r="3645" spans="8:8" customFormat="1" x14ac:dyDescent="0.25">
      <c r="H3645" s="17"/>
    </row>
    <row r="3646" spans="8:8" customFormat="1" x14ac:dyDescent="0.25">
      <c r="H3646" s="17"/>
    </row>
    <row r="3647" spans="8:8" customFormat="1" x14ac:dyDescent="0.25">
      <c r="H3647" s="17"/>
    </row>
    <row r="3648" spans="8:8" customFormat="1" x14ac:dyDescent="0.25">
      <c r="H3648" s="17"/>
    </row>
    <row r="3649" spans="8:8" customFormat="1" x14ac:dyDescent="0.25">
      <c r="H3649" s="17"/>
    </row>
    <row r="3650" spans="8:8" customFormat="1" x14ac:dyDescent="0.25">
      <c r="H3650" s="17"/>
    </row>
    <row r="3651" spans="8:8" customFormat="1" x14ac:dyDescent="0.25">
      <c r="H3651" s="17"/>
    </row>
    <row r="3652" spans="8:8" customFormat="1" x14ac:dyDescent="0.25">
      <c r="H3652" s="17"/>
    </row>
    <row r="3653" spans="8:8" customFormat="1" x14ac:dyDescent="0.25">
      <c r="H3653" s="17"/>
    </row>
    <row r="3654" spans="8:8" customFormat="1" x14ac:dyDescent="0.25">
      <c r="H3654" s="17"/>
    </row>
    <row r="3655" spans="8:8" customFormat="1" x14ac:dyDescent="0.25">
      <c r="H3655" s="17"/>
    </row>
    <row r="3656" spans="8:8" customFormat="1" x14ac:dyDescent="0.25">
      <c r="H3656" s="17"/>
    </row>
    <row r="3657" spans="8:8" customFormat="1" x14ac:dyDescent="0.25">
      <c r="H3657" s="17"/>
    </row>
    <row r="3658" spans="8:8" customFormat="1" x14ac:dyDescent="0.25">
      <c r="H3658" s="17"/>
    </row>
    <row r="3659" spans="8:8" customFormat="1" x14ac:dyDescent="0.25">
      <c r="H3659" s="17"/>
    </row>
    <row r="3660" spans="8:8" customFormat="1" x14ac:dyDescent="0.25">
      <c r="H3660" s="17"/>
    </row>
    <row r="3661" spans="8:8" customFormat="1" x14ac:dyDescent="0.25">
      <c r="H3661" s="17"/>
    </row>
    <row r="3662" spans="8:8" customFormat="1" x14ac:dyDescent="0.25">
      <c r="H3662" s="17"/>
    </row>
    <row r="3663" spans="8:8" customFormat="1" x14ac:dyDescent="0.25">
      <c r="H3663" s="17"/>
    </row>
    <row r="3664" spans="8:8" customFormat="1" x14ac:dyDescent="0.25">
      <c r="H3664" s="17"/>
    </row>
    <row r="3665" spans="8:8" customFormat="1" x14ac:dyDescent="0.25">
      <c r="H3665" s="17"/>
    </row>
    <row r="3666" spans="8:8" customFormat="1" x14ac:dyDescent="0.25">
      <c r="H3666" s="17"/>
    </row>
    <row r="3667" spans="8:8" customFormat="1" x14ac:dyDescent="0.25">
      <c r="H3667" s="17"/>
    </row>
    <row r="3668" spans="8:8" customFormat="1" x14ac:dyDescent="0.25">
      <c r="H3668" s="17"/>
    </row>
    <row r="3669" spans="8:8" customFormat="1" x14ac:dyDescent="0.25">
      <c r="H3669" s="17"/>
    </row>
    <row r="3670" spans="8:8" customFormat="1" x14ac:dyDescent="0.25">
      <c r="H3670" s="17"/>
    </row>
    <row r="3671" spans="8:8" customFormat="1" x14ac:dyDescent="0.25">
      <c r="H3671" s="17"/>
    </row>
    <row r="3672" spans="8:8" customFormat="1" x14ac:dyDescent="0.25">
      <c r="H3672" s="17"/>
    </row>
    <row r="3673" spans="8:8" customFormat="1" x14ac:dyDescent="0.25">
      <c r="H3673" s="17"/>
    </row>
    <row r="3674" spans="8:8" customFormat="1" x14ac:dyDescent="0.25">
      <c r="H3674" s="17"/>
    </row>
    <row r="3675" spans="8:8" customFormat="1" x14ac:dyDescent="0.25">
      <c r="H3675" s="17"/>
    </row>
    <row r="3676" spans="8:8" customFormat="1" x14ac:dyDescent="0.25">
      <c r="H3676" s="17"/>
    </row>
    <row r="3677" spans="8:8" customFormat="1" x14ac:dyDescent="0.25">
      <c r="H3677" s="17"/>
    </row>
    <row r="3678" spans="8:8" customFormat="1" x14ac:dyDescent="0.25">
      <c r="H3678" s="17"/>
    </row>
    <row r="3679" spans="8:8" customFormat="1" x14ac:dyDescent="0.25">
      <c r="H3679" s="17"/>
    </row>
    <row r="3680" spans="8:8" customFormat="1" x14ac:dyDescent="0.25">
      <c r="H3680" s="17"/>
    </row>
    <row r="3681" spans="8:8" customFormat="1" x14ac:dyDescent="0.25">
      <c r="H3681" s="17"/>
    </row>
    <row r="3682" spans="8:8" customFormat="1" x14ac:dyDescent="0.25">
      <c r="H3682" s="17"/>
    </row>
    <row r="3683" spans="8:8" customFormat="1" x14ac:dyDescent="0.25">
      <c r="H3683" s="17"/>
    </row>
    <row r="3684" spans="8:8" customFormat="1" x14ac:dyDescent="0.25">
      <c r="H3684" s="17"/>
    </row>
    <row r="3685" spans="8:8" customFormat="1" x14ac:dyDescent="0.25">
      <c r="H3685" s="17"/>
    </row>
    <row r="3686" spans="8:8" customFormat="1" x14ac:dyDescent="0.25">
      <c r="H3686" s="17"/>
    </row>
    <row r="3687" spans="8:8" customFormat="1" x14ac:dyDescent="0.25">
      <c r="H3687" s="17"/>
    </row>
    <row r="3688" spans="8:8" customFormat="1" x14ac:dyDescent="0.25">
      <c r="H3688" s="17"/>
    </row>
    <row r="3689" spans="8:8" customFormat="1" x14ac:dyDescent="0.25">
      <c r="H3689" s="17"/>
    </row>
    <row r="3690" spans="8:8" customFormat="1" x14ac:dyDescent="0.25">
      <c r="H3690" s="17"/>
    </row>
    <row r="3691" spans="8:8" customFormat="1" x14ac:dyDescent="0.25">
      <c r="H3691" s="17"/>
    </row>
    <row r="3692" spans="8:8" customFormat="1" x14ac:dyDescent="0.25">
      <c r="H3692" s="17"/>
    </row>
    <row r="3693" spans="8:8" customFormat="1" x14ac:dyDescent="0.25">
      <c r="H3693" s="17"/>
    </row>
    <row r="3694" spans="8:8" customFormat="1" x14ac:dyDescent="0.25">
      <c r="H3694" s="17"/>
    </row>
    <row r="3695" spans="8:8" customFormat="1" x14ac:dyDescent="0.25">
      <c r="H3695" s="17"/>
    </row>
    <row r="3696" spans="8:8" customFormat="1" x14ac:dyDescent="0.25">
      <c r="H3696" s="17"/>
    </row>
    <row r="3697" spans="8:8" customFormat="1" x14ac:dyDescent="0.25">
      <c r="H3697" s="17"/>
    </row>
    <row r="3698" spans="8:8" customFormat="1" x14ac:dyDescent="0.25">
      <c r="H3698" s="17"/>
    </row>
    <row r="3699" spans="8:8" customFormat="1" x14ac:dyDescent="0.25">
      <c r="H3699" s="17"/>
    </row>
    <row r="3700" spans="8:8" customFormat="1" x14ac:dyDescent="0.25">
      <c r="H3700" s="17"/>
    </row>
    <row r="3701" spans="8:8" customFormat="1" x14ac:dyDescent="0.25">
      <c r="H3701" s="17"/>
    </row>
    <row r="3702" spans="8:8" customFormat="1" x14ac:dyDescent="0.25">
      <c r="H3702" s="17"/>
    </row>
    <row r="3703" spans="8:8" customFormat="1" x14ac:dyDescent="0.25">
      <c r="H3703" s="17"/>
    </row>
    <row r="3704" spans="8:8" customFormat="1" x14ac:dyDescent="0.25">
      <c r="H3704" s="17"/>
    </row>
    <row r="3705" spans="8:8" customFormat="1" x14ac:dyDescent="0.25">
      <c r="H3705" s="17"/>
    </row>
    <row r="3706" spans="8:8" customFormat="1" x14ac:dyDescent="0.25">
      <c r="H3706" s="17"/>
    </row>
    <row r="3707" spans="8:8" customFormat="1" x14ac:dyDescent="0.25">
      <c r="H3707" s="17"/>
    </row>
    <row r="3708" spans="8:8" customFormat="1" x14ac:dyDescent="0.25">
      <c r="H3708" s="17"/>
    </row>
    <row r="3709" spans="8:8" customFormat="1" x14ac:dyDescent="0.25">
      <c r="H3709" s="17"/>
    </row>
    <row r="3710" spans="8:8" customFormat="1" x14ac:dyDescent="0.25">
      <c r="H3710" s="17"/>
    </row>
    <row r="3711" spans="8:8" customFormat="1" x14ac:dyDescent="0.25">
      <c r="H3711" s="17"/>
    </row>
    <row r="3712" spans="8:8" customFormat="1" x14ac:dyDescent="0.25">
      <c r="H3712" s="17"/>
    </row>
    <row r="3713" spans="8:8" customFormat="1" x14ac:dyDescent="0.25">
      <c r="H3713" s="17"/>
    </row>
    <row r="3714" spans="8:8" customFormat="1" x14ac:dyDescent="0.25">
      <c r="H3714" s="17"/>
    </row>
    <row r="3715" spans="8:8" customFormat="1" x14ac:dyDescent="0.25">
      <c r="H3715" s="17"/>
    </row>
    <row r="3716" spans="8:8" customFormat="1" x14ac:dyDescent="0.25">
      <c r="H3716" s="17"/>
    </row>
    <row r="3717" spans="8:8" customFormat="1" x14ac:dyDescent="0.25">
      <c r="H3717" s="17"/>
    </row>
    <row r="3718" spans="8:8" customFormat="1" x14ac:dyDescent="0.25">
      <c r="H3718" s="17"/>
    </row>
    <row r="3719" spans="8:8" customFormat="1" x14ac:dyDescent="0.25">
      <c r="H3719" s="17"/>
    </row>
    <row r="3720" spans="8:8" customFormat="1" x14ac:dyDescent="0.25">
      <c r="H3720" s="17"/>
    </row>
    <row r="3721" spans="8:8" customFormat="1" x14ac:dyDescent="0.25">
      <c r="H3721" s="17"/>
    </row>
    <row r="3722" spans="8:8" customFormat="1" x14ac:dyDescent="0.25">
      <c r="H3722" s="17"/>
    </row>
    <row r="3723" spans="8:8" customFormat="1" x14ac:dyDescent="0.25">
      <c r="H3723" s="17"/>
    </row>
    <row r="3724" spans="8:8" customFormat="1" x14ac:dyDescent="0.25">
      <c r="H3724" s="17"/>
    </row>
    <row r="3725" spans="8:8" customFormat="1" x14ac:dyDescent="0.25">
      <c r="H3725" s="17"/>
    </row>
    <row r="3726" spans="8:8" customFormat="1" x14ac:dyDescent="0.25">
      <c r="H3726" s="17"/>
    </row>
    <row r="3727" spans="8:8" customFormat="1" x14ac:dyDescent="0.25">
      <c r="H3727" s="17"/>
    </row>
    <row r="3728" spans="8:8" customFormat="1" x14ac:dyDescent="0.25">
      <c r="H3728" s="17"/>
    </row>
    <row r="3729" spans="8:8" customFormat="1" x14ac:dyDescent="0.25">
      <c r="H3729" s="17"/>
    </row>
    <row r="3730" spans="8:8" customFormat="1" x14ac:dyDescent="0.25">
      <c r="H3730" s="17"/>
    </row>
    <row r="3731" spans="8:8" customFormat="1" x14ac:dyDescent="0.25">
      <c r="H3731" s="17"/>
    </row>
    <row r="3732" spans="8:8" customFormat="1" x14ac:dyDescent="0.25">
      <c r="H3732" s="17"/>
    </row>
    <row r="3733" spans="8:8" customFormat="1" x14ac:dyDescent="0.25">
      <c r="H3733" s="17"/>
    </row>
    <row r="3734" spans="8:8" customFormat="1" x14ac:dyDescent="0.25">
      <c r="H3734" s="17"/>
    </row>
    <row r="3735" spans="8:8" customFormat="1" x14ac:dyDescent="0.25">
      <c r="H3735" s="17"/>
    </row>
    <row r="3736" spans="8:8" customFormat="1" x14ac:dyDescent="0.25">
      <c r="H3736" s="17"/>
    </row>
    <row r="3737" spans="8:8" customFormat="1" x14ac:dyDescent="0.25">
      <c r="H3737" s="17"/>
    </row>
    <row r="3738" spans="8:8" customFormat="1" x14ac:dyDescent="0.25">
      <c r="H3738" s="17"/>
    </row>
    <row r="3739" spans="8:8" customFormat="1" x14ac:dyDescent="0.25">
      <c r="H3739" s="17"/>
    </row>
    <row r="3740" spans="8:8" customFormat="1" x14ac:dyDescent="0.25">
      <c r="H3740" s="17"/>
    </row>
    <row r="3741" spans="8:8" customFormat="1" x14ac:dyDescent="0.25">
      <c r="H3741" s="17"/>
    </row>
    <row r="3742" spans="8:8" customFormat="1" x14ac:dyDescent="0.25">
      <c r="H3742" s="17"/>
    </row>
    <row r="3743" spans="8:8" customFormat="1" x14ac:dyDescent="0.25">
      <c r="H3743" s="17"/>
    </row>
    <row r="3744" spans="8:8" customFormat="1" x14ac:dyDescent="0.25">
      <c r="H3744" s="17"/>
    </row>
    <row r="3745" spans="8:8" customFormat="1" x14ac:dyDescent="0.25">
      <c r="H3745" s="17"/>
    </row>
    <row r="3746" spans="8:8" customFormat="1" x14ac:dyDescent="0.25">
      <c r="H3746" s="17"/>
    </row>
    <row r="3747" spans="8:8" customFormat="1" x14ac:dyDescent="0.25">
      <c r="H3747" s="17"/>
    </row>
    <row r="3748" spans="8:8" customFormat="1" x14ac:dyDescent="0.25">
      <c r="H3748" s="17"/>
    </row>
    <row r="3749" spans="8:8" customFormat="1" x14ac:dyDescent="0.25">
      <c r="H3749" s="17"/>
    </row>
    <row r="3750" spans="8:8" customFormat="1" x14ac:dyDescent="0.25">
      <c r="H3750" s="17"/>
    </row>
    <row r="3751" spans="8:8" customFormat="1" x14ac:dyDescent="0.25">
      <c r="H3751" s="17"/>
    </row>
    <row r="3752" spans="8:8" customFormat="1" x14ac:dyDescent="0.25">
      <c r="H3752" s="17"/>
    </row>
    <row r="3753" spans="8:8" customFormat="1" x14ac:dyDescent="0.25">
      <c r="H3753" s="17"/>
    </row>
    <row r="3754" spans="8:8" customFormat="1" x14ac:dyDescent="0.25">
      <c r="H3754" s="17"/>
    </row>
    <row r="3755" spans="8:8" customFormat="1" x14ac:dyDescent="0.25">
      <c r="H3755" s="17"/>
    </row>
    <row r="3756" spans="8:8" customFormat="1" x14ac:dyDescent="0.25">
      <c r="H3756" s="17"/>
    </row>
    <row r="3757" spans="8:8" customFormat="1" x14ac:dyDescent="0.25">
      <c r="H3757" s="17"/>
    </row>
    <row r="3758" spans="8:8" customFormat="1" x14ac:dyDescent="0.25">
      <c r="H3758" s="17"/>
    </row>
    <row r="3759" spans="8:8" customFormat="1" x14ac:dyDescent="0.25">
      <c r="H3759" s="17"/>
    </row>
    <row r="3760" spans="8:8" customFormat="1" x14ac:dyDescent="0.25">
      <c r="H3760" s="17"/>
    </row>
    <row r="3761" spans="8:8" customFormat="1" x14ac:dyDescent="0.25">
      <c r="H3761" s="17"/>
    </row>
    <row r="3762" spans="8:8" customFormat="1" x14ac:dyDescent="0.25">
      <c r="H3762" s="17"/>
    </row>
    <row r="3763" spans="8:8" customFormat="1" x14ac:dyDescent="0.25">
      <c r="H3763" s="17"/>
    </row>
    <row r="3764" spans="8:8" customFormat="1" x14ac:dyDescent="0.25">
      <c r="H3764" s="17"/>
    </row>
    <row r="3765" spans="8:8" customFormat="1" x14ac:dyDescent="0.25">
      <c r="H3765" s="17"/>
    </row>
    <row r="3766" spans="8:8" customFormat="1" x14ac:dyDescent="0.25">
      <c r="H3766" s="17"/>
    </row>
    <row r="3767" spans="8:8" customFormat="1" x14ac:dyDescent="0.25">
      <c r="H3767" s="17"/>
    </row>
    <row r="3768" spans="8:8" customFormat="1" x14ac:dyDescent="0.25">
      <c r="H3768" s="17"/>
    </row>
    <row r="3769" spans="8:8" customFormat="1" x14ac:dyDescent="0.25">
      <c r="H3769" s="17"/>
    </row>
    <row r="3770" spans="8:8" customFormat="1" x14ac:dyDescent="0.25">
      <c r="H3770" s="17"/>
    </row>
    <row r="3771" spans="8:8" customFormat="1" x14ac:dyDescent="0.25">
      <c r="H3771" s="17"/>
    </row>
    <row r="3772" spans="8:8" customFormat="1" x14ac:dyDescent="0.25">
      <c r="H3772" s="17"/>
    </row>
    <row r="3773" spans="8:8" customFormat="1" x14ac:dyDescent="0.25">
      <c r="H3773" s="17"/>
    </row>
    <row r="3774" spans="8:8" customFormat="1" x14ac:dyDescent="0.25">
      <c r="H3774" s="17"/>
    </row>
    <row r="3775" spans="8:8" customFormat="1" x14ac:dyDescent="0.25">
      <c r="H3775" s="17"/>
    </row>
    <row r="3776" spans="8:8" customFormat="1" x14ac:dyDescent="0.25">
      <c r="H3776" s="17"/>
    </row>
    <row r="3777" spans="8:8" customFormat="1" x14ac:dyDescent="0.25">
      <c r="H3777" s="17"/>
    </row>
    <row r="3778" spans="8:8" customFormat="1" x14ac:dyDescent="0.25">
      <c r="H3778" s="17"/>
    </row>
    <row r="3779" spans="8:8" customFormat="1" x14ac:dyDescent="0.25">
      <c r="H3779" s="17"/>
    </row>
    <row r="3780" spans="8:8" customFormat="1" x14ac:dyDescent="0.25">
      <c r="H3780" s="17"/>
    </row>
    <row r="3781" spans="8:8" customFormat="1" x14ac:dyDescent="0.25">
      <c r="H3781" s="17"/>
    </row>
    <row r="3782" spans="8:8" customFormat="1" x14ac:dyDescent="0.25">
      <c r="H3782" s="17"/>
    </row>
    <row r="3783" spans="8:8" customFormat="1" x14ac:dyDescent="0.25">
      <c r="H3783" s="17"/>
    </row>
    <row r="3784" spans="8:8" customFormat="1" x14ac:dyDescent="0.25">
      <c r="H3784" s="17"/>
    </row>
    <row r="3785" spans="8:8" customFormat="1" x14ac:dyDescent="0.25">
      <c r="H3785" s="17"/>
    </row>
    <row r="3786" spans="8:8" customFormat="1" x14ac:dyDescent="0.25">
      <c r="H3786" s="17"/>
    </row>
    <row r="3787" spans="8:8" customFormat="1" x14ac:dyDescent="0.25">
      <c r="H3787" s="17"/>
    </row>
    <row r="3788" spans="8:8" customFormat="1" x14ac:dyDescent="0.25">
      <c r="H3788" s="17"/>
    </row>
    <row r="3789" spans="8:8" customFormat="1" x14ac:dyDescent="0.25">
      <c r="H3789" s="17"/>
    </row>
    <row r="3790" spans="8:8" customFormat="1" x14ac:dyDescent="0.25">
      <c r="H3790" s="17"/>
    </row>
    <row r="3791" spans="8:8" customFormat="1" x14ac:dyDescent="0.25">
      <c r="H3791" s="17"/>
    </row>
    <row r="3792" spans="8:8" customFormat="1" x14ac:dyDescent="0.25">
      <c r="H3792" s="17"/>
    </row>
    <row r="3793" spans="8:8" customFormat="1" x14ac:dyDescent="0.25">
      <c r="H3793" s="17"/>
    </row>
    <row r="3794" spans="8:8" customFormat="1" x14ac:dyDescent="0.25">
      <c r="H3794" s="17"/>
    </row>
    <row r="3795" spans="8:8" customFormat="1" x14ac:dyDescent="0.25">
      <c r="H3795" s="17"/>
    </row>
    <row r="3796" spans="8:8" customFormat="1" x14ac:dyDescent="0.25">
      <c r="H3796" s="17"/>
    </row>
    <row r="3797" spans="8:8" customFormat="1" x14ac:dyDescent="0.25">
      <c r="H3797" s="17"/>
    </row>
    <row r="3798" spans="8:8" customFormat="1" x14ac:dyDescent="0.25">
      <c r="H3798" s="17"/>
    </row>
    <row r="3799" spans="8:8" customFormat="1" x14ac:dyDescent="0.25">
      <c r="H3799" s="17"/>
    </row>
    <row r="3800" spans="8:8" customFormat="1" x14ac:dyDescent="0.25">
      <c r="H3800" s="17"/>
    </row>
    <row r="3801" spans="8:8" customFormat="1" x14ac:dyDescent="0.25">
      <c r="H3801" s="17"/>
    </row>
    <row r="3802" spans="8:8" customFormat="1" x14ac:dyDescent="0.25">
      <c r="H3802" s="17"/>
    </row>
    <row r="3803" spans="8:8" customFormat="1" x14ac:dyDescent="0.25">
      <c r="H3803" s="17"/>
    </row>
    <row r="3804" spans="8:8" customFormat="1" x14ac:dyDescent="0.25">
      <c r="H3804" s="17"/>
    </row>
    <row r="3805" spans="8:8" customFormat="1" x14ac:dyDescent="0.25">
      <c r="H3805" s="17"/>
    </row>
    <row r="3806" spans="8:8" customFormat="1" x14ac:dyDescent="0.25">
      <c r="H3806" s="17"/>
    </row>
    <row r="3807" spans="8:8" customFormat="1" x14ac:dyDescent="0.25">
      <c r="H3807" s="17"/>
    </row>
    <row r="3808" spans="8:8" customFormat="1" x14ac:dyDescent="0.25">
      <c r="H3808" s="17"/>
    </row>
    <row r="3809" spans="8:8" customFormat="1" x14ac:dyDescent="0.25">
      <c r="H3809" s="17"/>
    </row>
    <row r="3810" spans="8:8" customFormat="1" x14ac:dyDescent="0.25">
      <c r="H3810" s="17"/>
    </row>
    <row r="3811" spans="8:8" customFormat="1" x14ac:dyDescent="0.25">
      <c r="H3811" s="17"/>
    </row>
    <row r="3812" spans="8:8" customFormat="1" x14ac:dyDescent="0.25">
      <c r="H3812" s="17"/>
    </row>
    <row r="3813" spans="8:8" customFormat="1" x14ac:dyDescent="0.25">
      <c r="H3813" s="17"/>
    </row>
    <row r="3814" spans="8:8" customFormat="1" x14ac:dyDescent="0.25">
      <c r="H3814" s="17"/>
    </row>
    <row r="3815" spans="8:8" customFormat="1" x14ac:dyDescent="0.25">
      <c r="H3815" s="17"/>
    </row>
    <row r="3816" spans="8:8" customFormat="1" x14ac:dyDescent="0.25">
      <c r="H3816" s="17"/>
    </row>
    <row r="3817" spans="8:8" customFormat="1" x14ac:dyDescent="0.25">
      <c r="H3817" s="17"/>
    </row>
    <row r="3818" spans="8:8" customFormat="1" x14ac:dyDescent="0.25">
      <c r="H3818" s="17"/>
    </row>
    <row r="3819" spans="8:8" customFormat="1" x14ac:dyDescent="0.25">
      <c r="H3819" s="17"/>
    </row>
    <row r="3820" spans="8:8" customFormat="1" x14ac:dyDescent="0.25">
      <c r="H3820" s="17"/>
    </row>
    <row r="3821" spans="8:8" customFormat="1" x14ac:dyDescent="0.25">
      <c r="H3821" s="17"/>
    </row>
    <row r="3822" spans="8:8" customFormat="1" x14ac:dyDescent="0.25">
      <c r="H3822" s="17"/>
    </row>
    <row r="3823" spans="8:8" customFormat="1" x14ac:dyDescent="0.25">
      <c r="H3823" s="17"/>
    </row>
    <row r="3824" spans="8:8" customFormat="1" x14ac:dyDescent="0.25">
      <c r="H3824" s="17"/>
    </row>
    <row r="3825" spans="8:8" customFormat="1" x14ac:dyDescent="0.25">
      <c r="H3825" s="17"/>
    </row>
    <row r="3826" spans="8:8" customFormat="1" x14ac:dyDescent="0.25">
      <c r="H3826" s="17"/>
    </row>
    <row r="3827" spans="8:8" customFormat="1" x14ac:dyDescent="0.25">
      <c r="H3827" s="17"/>
    </row>
    <row r="3828" spans="8:8" customFormat="1" x14ac:dyDescent="0.25">
      <c r="H3828" s="17"/>
    </row>
    <row r="3829" spans="8:8" customFormat="1" x14ac:dyDescent="0.25">
      <c r="H3829" s="17"/>
    </row>
    <row r="3830" spans="8:8" customFormat="1" x14ac:dyDescent="0.25">
      <c r="H3830" s="17"/>
    </row>
    <row r="3831" spans="8:8" customFormat="1" x14ac:dyDescent="0.25">
      <c r="H3831" s="17"/>
    </row>
    <row r="3832" spans="8:8" customFormat="1" x14ac:dyDescent="0.25">
      <c r="H3832" s="17"/>
    </row>
    <row r="3833" spans="8:8" customFormat="1" x14ac:dyDescent="0.25">
      <c r="H3833" s="17"/>
    </row>
    <row r="3834" spans="8:8" customFormat="1" x14ac:dyDescent="0.25">
      <c r="H3834" s="17"/>
    </row>
    <row r="3835" spans="8:8" customFormat="1" x14ac:dyDescent="0.25">
      <c r="H3835" s="17"/>
    </row>
    <row r="3836" spans="8:8" customFormat="1" x14ac:dyDescent="0.25">
      <c r="H3836" s="17"/>
    </row>
    <row r="3837" spans="8:8" customFormat="1" x14ac:dyDescent="0.25">
      <c r="H3837" s="17"/>
    </row>
    <row r="3838" spans="8:8" customFormat="1" x14ac:dyDescent="0.25">
      <c r="H3838" s="17"/>
    </row>
    <row r="3839" spans="8:8" customFormat="1" x14ac:dyDescent="0.25">
      <c r="H3839" s="17"/>
    </row>
    <row r="3840" spans="8:8" customFormat="1" x14ac:dyDescent="0.25">
      <c r="H3840" s="17"/>
    </row>
    <row r="3841" spans="8:8" customFormat="1" x14ac:dyDescent="0.25">
      <c r="H3841" s="17"/>
    </row>
    <row r="3842" spans="8:8" customFormat="1" x14ac:dyDescent="0.25">
      <c r="H3842" s="17"/>
    </row>
    <row r="3843" spans="8:8" customFormat="1" x14ac:dyDescent="0.25">
      <c r="H3843" s="17"/>
    </row>
    <row r="3844" spans="8:8" customFormat="1" x14ac:dyDescent="0.25">
      <c r="H3844" s="17"/>
    </row>
    <row r="3845" spans="8:8" customFormat="1" x14ac:dyDescent="0.25">
      <c r="H3845" s="17"/>
    </row>
    <row r="3846" spans="8:8" customFormat="1" x14ac:dyDescent="0.25">
      <c r="H3846" s="17"/>
    </row>
    <row r="3847" spans="8:8" customFormat="1" x14ac:dyDescent="0.25">
      <c r="H3847" s="17"/>
    </row>
    <row r="3848" spans="8:8" customFormat="1" x14ac:dyDescent="0.25">
      <c r="H3848" s="17"/>
    </row>
    <row r="3849" spans="8:8" customFormat="1" x14ac:dyDescent="0.25">
      <c r="H3849" s="17"/>
    </row>
    <row r="3850" spans="8:8" customFormat="1" x14ac:dyDescent="0.25">
      <c r="H3850" s="17"/>
    </row>
    <row r="3851" spans="8:8" customFormat="1" x14ac:dyDescent="0.25">
      <c r="H3851" s="17"/>
    </row>
    <row r="3852" spans="8:8" customFormat="1" x14ac:dyDescent="0.25">
      <c r="H3852" s="17"/>
    </row>
    <row r="3853" spans="8:8" customFormat="1" x14ac:dyDescent="0.25">
      <c r="H3853" s="17"/>
    </row>
    <row r="3854" spans="8:8" customFormat="1" x14ac:dyDescent="0.25">
      <c r="H3854" s="17"/>
    </row>
    <row r="3855" spans="8:8" customFormat="1" x14ac:dyDescent="0.25">
      <c r="H3855" s="17"/>
    </row>
    <row r="3856" spans="8:8" customFormat="1" x14ac:dyDescent="0.25">
      <c r="H3856" s="17"/>
    </row>
    <row r="3857" spans="8:8" customFormat="1" x14ac:dyDescent="0.25">
      <c r="H3857" s="17"/>
    </row>
    <row r="3858" spans="8:8" customFormat="1" x14ac:dyDescent="0.25">
      <c r="H3858" s="17"/>
    </row>
    <row r="3859" spans="8:8" customFormat="1" x14ac:dyDescent="0.25">
      <c r="H3859" s="17"/>
    </row>
    <row r="3860" spans="8:8" customFormat="1" x14ac:dyDescent="0.25">
      <c r="H3860" s="17"/>
    </row>
    <row r="3861" spans="8:8" customFormat="1" x14ac:dyDescent="0.25">
      <c r="H3861" s="17"/>
    </row>
    <row r="3862" spans="8:8" customFormat="1" x14ac:dyDescent="0.25">
      <c r="H3862" s="17"/>
    </row>
    <row r="3863" spans="8:8" customFormat="1" x14ac:dyDescent="0.25">
      <c r="H3863" s="17"/>
    </row>
    <row r="3864" spans="8:8" customFormat="1" x14ac:dyDescent="0.25">
      <c r="H3864" s="17"/>
    </row>
    <row r="3865" spans="8:8" customFormat="1" x14ac:dyDescent="0.25">
      <c r="H3865" s="17"/>
    </row>
    <row r="3866" spans="8:8" customFormat="1" x14ac:dyDescent="0.25">
      <c r="H3866" s="17"/>
    </row>
    <row r="3867" spans="8:8" customFormat="1" x14ac:dyDescent="0.25">
      <c r="H3867" s="17"/>
    </row>
    <row r="3868" spans="8:8" customFormat="1" x14ac:dyDescent="0.25">
      <c r="H3868" s="17"/>
    </row>
    <row r="3869" spans="8:8" customFormat="1" x14ac:dyDescent="0.25">
      <c r="H3869" s="17"/>
    </row>
    <row r="3870" spans="8:8" customFormat="1" x14ac:dyDescent="0.25">
      <c r="H3870" s="17"/>
    </row>
    <row r="3871" spans="8:8" customFormat="1" x14ac:dyDescent="0.25">
      <c r="H3871" s="17"/>
    </row>
    <row r="3872" spans="8:8" customFormat="1" x14ac:dyDescent="0.25">
      <c r="H3872" s="17"/>
    </row>
    <row r="3873" spans="8:8" customFormat="1" x14ac:dyDescent="0.25">
      <c r="H3873" s="17"/>
    </row>
    <row r="3874" spans="8:8" customFormat="1" x14ac:dyDescent="0.25">
      <c r="H3874" s="17"/>
    </row>
    <row r="3875" spans="8:8" customFormat="1" x14ac:dyDescent="0.25">
      <c r="H3875" s="17"/>
    </row>
    <row r="3876" spans="8:8" customFormat="1" x14ac:dyDescent="0.25">
      <c r="H3876" s="17"/>
    </row>
    <row r="3877" spans="8:8" customFormat="1" x14ac:dyDescent="0.25">
      <c r="H3877" s="17"/>
    </row>
    <row r="3878" spans="8:8" customFormat="1" x14ac:dyDescent="0.25">
      <c r="H3878" s="17"/>
    </row>
    <row r="3879" spans="8:8" customFormat="1" x14ac:dyDescent="0.25">
      <c r="H3879" s="17"/>
    </row>
    <row r="3880" spans="8:8" customFormat="1" x14ac:dyDescent="0.25">
      <c r="H3880" s="17"/>
    </row>
    <row r="3881" spans="8:8" customFormat="1" x14ac:dyDescent="0.25">
      <c r="H3881" s="17"/>
    </row>
    <row r="3882" spans="8:8" customFormat="1" x14ac:dyDescent="0.25">
      <c r="H3882" s="17"/>
    </row>
    <row r="3883" spans="8:8" customFormat="1" x14ac:dyDescent="0.25">
      <c r="H3883" s="17"/>
    </row>
    <row r="3884" spans="8:8" customFormat="1" x14ac:dyDescent="0.25">
      <c r="H3884" s="17"/>
    </row>
    <row r="3885" spans="8:8" customFormat="1" x14ac:dyDescent="0.25">
      <c r="H3885" s="17"/>
    </row>
    <row r="3886" spans="8:8" customFormat="1" x14ac:dyDescent="0.25">
      <c r="H3886" s="17"/>
    </row>
    <row r="3887" spans="8:8" customFormat="1" x14ac:dyDescent="0.25">
      <c r="H3887" s="17"/>
    </row>
    <row r="3888" spans="8:8" customFormat="1" x14ac:dyDescent="0.25">
      <c r="H3888" s="17"/>
    </row>
    <row r="3889" spans="8:8" customFormat="1" x14ac:dyDescent="0.25">
      <c r="H3889" s="17"/>
    </row>
    <row r="3890" spans="8:8" customFormat="1" x14ac:dyDescent="0.25">
      <c r="H3890" s="17"/>
    </row>
    <row r="3891" spans="8:8" customFormat="1" x14ac:dyDescent="0.25">
      <c r="H3891" s="17"/>
    </row>
    <row r="3892" spans="8:8" customFormat="1" x14ac:dyDescent="0.25">
      <c r="H3892" s="17"/>
    </row>
    <row r="3893" spans="8:8" customFormat="1" x14ac:dyDescent="0.25">
      <c r="H3893" s="17"/>
    </row>
    <row r="3894" spans="8:8" customFormat="1" x14ac:dyDescent="0.25">
      <c r="H3894" s="17"/>
    </row>
    <row r="3895" spans="8:8" customFormat="1" x14ac:dyDescent="0.25">
      <c r="H3895" s="17"/>
    </row>
    <row r="3896" spans="8:8" customFormat="1" x14ac:dyDescent="0.25">
      <c r="H3896" s="17"/>
    </row>
    <row r="3897" spans="8:8" customFormat="1" x14ac:dyDescent="0.25">
      <c r="H3897" s="17"/>
    </row>
    <row r="3898" spans="8:8" customFormat="1" x14ac:dyDescent="0.25">
      <c r="H3898" s="17"/>
    </row>
    <row r="3899" spans="8:8" customFormat="1" x14ac:dyDescent="0.25">
      <c r="H3899" s="17"/>
    </row>
    <row r="3900" spans="8:8" customFormat="1" x14ac:dyDescent="0.25">
      <c r="H3900" s="17"/>
    </row>
    <row r="3901" spans="8:8" customFormat="1" x14ac:dyDescent="0.25">
      <c r="H3901" s="17"/>
    </row>
    <row r="3902" spans="8:8" customFormat="1" x14ac:dyDescent="0.25">
      <c r="H3902" s="17"/>
    </row>
    <row r="3903" spans="8:8" customFormat="1" x14ac:dyDescent="0.25">
      <c r="H3903" s="17"/>
    </row>
    <row r="3904" spans="8:8" customFormat="1" x14ac:dyDescent="0.25">
      <c r="H3904" s="17"/>
    </row>
    <row r="3905" spans="8:8" customFormat="1" x14ac:dyDescent="0.25">
      <c r="H3905" s="17"/>
    </row>
    <row r="3906" spans="8:8" customFormat="1" x14ac:dyDescent="0.25">
      <c r="H3906" s="17"/>
    </row>
    <row r="3907" spans="8:8" customFormat="1" x14ac:dyDescent="0.25">
      <c r="H3907" s="17"/>
    </row>
    <row r="3908" spans="8:8" customFormat="1" x14ac:dyDescent="0.25">
      <c r="H3908" s="17"/>
    </row>
    <row r="3909" spans="8:8" customFormat="1" x14ac:dyDescent="0.25">
      <c r="H3909" s="17"/>
    </row>
    <row r="3910" spans="8:8" customFormat="1" x14ac:dyDescent="0.25">
      <c r="H3910" s="17"/>
    </row>
    <row r="3911" spans="8:8" customFormat="1" x14ac:dyDescent="0.25">
      <c r="H3911" s="17"/>
    </row>
    <row r="3912" spans="8:8" customFormat="1" x14ac:dyDescent="0.25">
      <c r="H3912" s="17"/>
    </row>
    <row r="3913" spans="8:8" customFormat="1" x14ac:dyDescent="0.25">
      <c r="H3913" s="17"/>
    </row>
    <row r="3914" spans="8:8" customFormat="1" x14ac:dyDescent="0.25">
      <c r="H3914" s="17"/>
    </row>
    <row r="3915" spans="8:8" customFormat="1" x14ac:dyDescent="0.25">
      <c r="H3915" s="17"/>
    </row>
    <row r="3916" spans="8:8" customFormat="1" x14ac:dyDescent="0.25">
      <c r="H3916" s="17"/>
    </row>
    <row r="3917" spans="8:8" customFormat="1" x14ac:dyDescent="0.25">
      <c r="H3917" s="17"/>
    </row>
    <row r="3918" spans="8:8" customFormat="1" x14ac:dyDescent="0.25">
      <c r="H3918" s="17"/>
    </row>
    <row r="3919" spans="8:8" customFormat="1" x14ac:dyDescent="0.25">
      <c r="H3919" s="17"/>
    </row>
    <row r="3920" spans="8:8" customFormat="1" x14ac:dyDescent="0.25">
      <c r="H3920" s="17"/>
    </row>
    <row r="3921" spans="8:8" customFormat="1" x14ac:dyDescent="0.25">
      <c r="H3921" s="17"/>
    </row>
    <row r="3922" spans="8:8" customFormat="1" x14ac:dyDescent="0.25">
      <c r="H3922" s="17"/>
    </row>
    <row r="3923" spans="8:8" customFormat="1" x14ac:dyDescent="0.25">
      <c r="H3923" s="17"/>
    </row>
    <row r="3924" spans="8:8" customFormat="1" x14ac:dyDescent="0.25">
      <c r="H3924" s="17"/>
    </row>
    <row r="3925" spans="8:8" customFormat="1" x14ac:dyDescent="0.25">
      <c r="H3925" s="17"/>
    </row>
    <row r="3926" spans="8:8" customFormat="1" x14ac:dyDescent="0.25">
      <c r="H3926" s="17"/>
    </row>
    <row r="3927" spans="8:8" customFormat="1" x14ac:dyDescent="0.25">
      <c r="H3927" s="17"/>
    </row>
    <row r="3928" spans="8:8" customFormat="1" x14ac:dyDescent="0.25">
      <c r="H3928" s="17"/>
    </row>
    <row r="3929" spans="8:8" customFormat="1" x14ac:dyDescent="0.25">
      <c r="H3929" s="17"/>
    </row>
    <row r="3930" spans="8:8" customFormat="1" x14ac:dyDescent="0.25">
      <c r="H3930" s="17"/>
    </row>
    <row r="3931" spans="8:8" customFormat="1" x14ac:dyDescent="0.25">
      <c r="H3931" s="17"/>
    </row>
    <row r="3932" spans="8:8" customFormat="1" x14ac:dyDescent="0.25">
      <c r="H3932" s="17"/>
    </row>
    <row r="3933" spans="8:8" customFormat="1" x14ac:dyDescent="0.25">
      <c r="H3933" s="17"/>
    </row>
    <row r="3934" spans="8:8" customFormat="1" x14ac:dyDescent="0.25">
      <c r="H3934" s="17"/>
    </row>
    <row r="3935" spans="8:8" customFormat="1" x14ac:dyDescent="0.25">
      <c r="H3935" s="17"/>
    </row>
    <row r="3936" spans="8:8" customFormat="1" x14ac:dyDescent="0.25">
      <c r="H3936" s="17"/>
    </row>
    <row r="3937" spans="8:8" customFormat="1" x14ac:dyDescent="0.25">
      <c r="H3937" s="17"/>
    </row>
    <row r="3938" spans="8:8" customFormat="1" x14ac:dyDescent="0.25">
      <c r="H3938" s="17"/>
    </row>
    <row r="3939" spans="8:8" customFormat="1" x14ac:dyDescent="0.25">
      <c r="H3939" s="17"/>
    </row>
    <row r="3940" spans="8:8" customFormat="1" x14ac:dyDescent="0.25">
      <c r="H3940" s="17"/>
    </row>
    <row r="3941" spans="8:8" customFormat="1" x14ac:dyDescent="0.25">
      <c r="H3941" s="17"/>
    </row>
    <row r="3942" spans="8:8" customFormat="1" x14ac:dyDescent="0.25">
      <c r="H3942" s="17"/>
    </row>
    <row r="3943" spans="8:8" customFormat="1" x14ac:dyDescent="0.25">
      <c r="H3943" s="17"/>
    </row>
    <row r="3944" spans="8:8" customFormat="1" x14ac:dyDescent="0.25">
      <c r="H3944" s="17"/>
    </row>
    <row r="3945" spans="8:8" customFormat="1" x14ac:dyDescent="0.25">
      <c r="H3945" s="17"/>
    </row>
    <row r="3946" spans="8:8" customFormat="1" x14ac:dyDescent="0.25">
      <c r="H3946" s="17"/>
    </row>
    <row r="3947" spans="8:8" customFormat="1" x14ac:dyDescent="0.25">
      <c r="H3947" s="17"/>
    </row>
    <row r="3948" spans="8:8" customFormat="1" x14ac:dyDescent="0.25">
      <c r="H3948" s="17"/>
    </row>
    <row r="3949" spans="8:8" customFormat="1" x14ac:dyDescent="0.25">
      <c r="H3949" s="17"/>
    </row>
    <row r="3950" spans="8:8" customFormat="1" x14ac:dyDescent="0.25">
      <c r="H3950" s="17"/>
    </row>
    <row r="3951" spans="8:8" customFormat="1" x14ac:dyDescent="0.25">
      <c r="H3951" s="17"/>
    </row>
    <row r="3952" spans="8:8" customFormat="1" x14ac:dyDescent="0.25">
      <c r="H3952" s="17"/>
    </row>
    <row r="3953" spans="8:8" customFormat="1" x14ac:dyDescent="0.25">
      <c r="H3953" s="17"/>
    </row>
    <row r="3954" spans="8:8" customFormat="1" x14ac:dyDescent="0.25">
      <c r="H3954" s="17"/>
    </row>
    <row r="3955" spans="8:8" customFormat="1" x14ac:dyDescent="0.25">
      <c r="H3955" s="17"/>
    </row>
    <row r="3956" spans="8:8" customFormat="1" x14ac:dyDescent="0.25">
      <c r="H3956" s="17"/>
    </row>
    <row r="3957" spans="8:8" customFormat="1" x14ac:dyDescent="0.25">
      <c r="H3957" s="17"/>
    </row>
    <row r="3958" spans="8:8" customFormat="1" x14ac:dyDescent="0.25">
      <c r="H3958" s="17"/>
    </row>
    <row r="3959" spans="8:8" customFormat="1" x14ac:dyDescent="0.25">
      <c r="H3959" s="17"/>
    </row>
    <row r="3960" spans="8:8" customFormat="1" x14ac:dyDescent="0.25">
      <c r="H3960" s="17"/>
    </row>
    <row r="3961" spans="8:8" customFormat="1" x14ac:dyDescent="0.25">
      <c r="H3961" s="17"/>
    </row>
    <row r="3962" spans="8:8" customFormat="1" x14ac:dyDescent="0.25">
      <c r="H3962" s="17"/>
    </row>
    <row r="3963" spans="8:8" customFormat="1" x14ac:dyDescent="0.25">
      <c r="H3963" s="17"/>
    </row>
    <row r="3964" spans="8:8" customFormat="1" x14ac:dyDescent="0.25">
      <c r="H3964" s="17"/>
    </row>
    <row r="3965" spans="8:8" customFormat="1" x14ac:dyDescent="0.25">
      <c r="H3965" s="17"/>
    </row>
    <row r="3966" spans="8:8" customFormat="1" x14ac:dyDescent="0.25">
      <c r="H3966" s="17"/>
    </row>
    <row r="3967" spans="8:8" customFormat="1" x14ac:dyDescent="0.25">
      <c r="H3967" s="17"/>
    </row>
    <row r="3968" spans="8:8" customFormat="1" x14ac:dyDescent="0.25">
      <c r="H3968" s="17"/>
    </row>
    <row r="3969" spans="8:8" customFormat="1" x14ac:dyDescent="0.25">
      <c r="H3969" s="17"/>
    </row>
    <row r="3970" spans="8:8" customFormat="1" x14ac:dyDescent="0.25">
      <c r="H3970" s="17"/>
    </row>
    <row r="3971" spans="8:8" customFormat="1" x14ac:dyDescent="0.25">
      <c r="H3971" s="17"/>
    </row>
    <row r="3972" spans="8:8" customFormat="1" x14ac:dyDescent="0.25">
      <c r="H3972" s="17"/>
    </row>
    <row r="3973" spans="8:8" customFormat="1" x14ac:dyDescent="0.25">
      <c r="H3973" s="17"/>
    </row>
    <row r="3974" spans="8:8" customFormat="1" x14ac:dyDescent="0.25">
      <c r="H3974" s="17"/>
    </row>
    <row r="3975" spans="8:8" customFormat="1" x14ac:dyDescent="0.25">
      <c r="H3975" s="17"/>
    </row>
    <row r="3976" spans="8:8" customFormat="1" x14ac:dyDescent="0.25">
      <c r="H3976" s="17"/>
    </row>
    <row r="3977" spans="8:8" customFormat="1" x14ac:dyDescent="0.25">
      <c r="H3977" s="17"/>
    </row>
    <row r="3978" spans="8:8" customFormat="1" x14ac:dyDescent="0.25">
      <c r="H3978" s="17"/>
    </row>
    <row r="3979" spans="8:8" customFormat="1" x14ac:dyDescent="0.25">
      <c r="H3979" s="17"/>
    </row>
    <row r="3980" spans="8:8" customFormat="1" x14ac:dyDescent="0.25">
      <c r="H3980" s="17"/>
    </row>
    <row r="3981" spans="8:8" customFormat="1" x14ac:dyDescent="0.25">
      <c r="H3981" s="17"/>
    </row>
    <row r="3982" spans="8:8" customFormat="1" x14ac:dyDescent="0.25">
      <c r="H3982" s="17"/>
    </row>
    <row r="3983" spans="8:8" customFormat="1" x14ac:dyDescent="0.25">
      <c r="H3983" s="17"/>
    </row>
    <row r="3984" spans="8:8" customFormat="1" x14ac:dyDescent="0.25">
      <c r="H3984" s="17"/>
    </row>
    <row r="3985" spans="8:8" customFormat="1" x14ac:dyDescent="0.25">
      <c r="H3985" s="17"/>
    </row>
    <row r="3986" spans="8:8" customFormat="1" x14ac:dyDescent="0.25">
      <c r="H3986" s="17"/>
    </row>
    <row r="3987" spans="8:8" customFormat="1" x14ac:dyDescent="0.25">
      <c r="H3987" s="17"/>
    </row>
    <row r="3988" spans="8:8" customFormat="1" x14ac:dyDescent="0.25">
      <c r="H3988" s="17"/>
    </row>
    <row r="3989" spans="8:8" customFormat="1" x14ac:dyDescent="0.25">
      <c r="H3989" s="17"/>
    </row>
    <row r="3990" spans="8:8" customFormat="1" x14ac:dyDescent="0.25">
      <c r="H3990" s="17"/>
    </row>
    <row r="3991" spans="8:8" customFormat="1" x14ac:dyDescent="0.25">
      <c r="H3991" s="17"/>
    </row>
    <row r="3992" spans="8:8" customFormat="1" x14ac:dyDescent="0.25">
      <c r="H3992" s="17"/>
    </row>
    <row r="3993" spans="8:8" customFormat="1" x14ac:dyDescent="0.25">
      <c r="H3993" s="17"/>
    </row>
    <row r="3994" spans="8:8" customFormat="1" x14ac:dyDescent="0.25">
      <c r="H3994" s="17"/>
    </row>
    <row r="3995" spans="8:8" customFormat="1" x14ac:dyDescent="0.25">
      <c r="H3995" s="17"/>
    </row>
    <row r="3996" spans="8:8" customFormat="1" x14ac:dyDescent="0.25">
      <c r="H3996" s="17"/>
    </row>
    <row r="3997" spans="8:8" customFormat="1" x14ac:dyDescent="0.25">
      <c r="H3997" s="17"/>
    </row>
    <row r="3998" spans="8:8" customFormat="1" x14ac:dyDescent="0.25">
      <c r="H3998" s="17"/>
    </row>
    <row r="3999" spans="8:8" customFormat="1" x14ac:dyDescent="0.25">
      <c r="H3999" s="17"/>
    </row>
    <row r="4000" spans="8:8" customFormat="1" x14ac:dyDescent="0.25">
      <c r="H4000" s="17"/>
    </row>
    <row r="4001" spans="8:8" customFormat="1" x14ac:dyDescent="0.25">
      <c r="H4001" s="17"/>
    </row>
    <row r="4002" spans="8:8" customFormat="1" x14ac:dyDescent="0.25">
      <c r="H4002" s="17"/>
    </row>
    <row r="4003" spans="8:8" customFormat="1" x14ac:dyDescent="0.25">
      <c r="H4003" s="17"/>
    </row>
    <row r="4004" spans="8:8" customFormat="1" x14ac:dyDescent="0.25">
      <c r="H4004" s="17"/>
    </row>
    <row r="4005" spans="8:8" customFormat="1" x14ac:dyDescent="0.25">
      <c r="H4005" s="17"/>
    </row>
    <row r="4006" spans="8:8" customFormat="1" x14ac:dyDescent="0.25">
      <c r="H4006" s="17"/>
    </row>
    <row r="4007" spans="8:8" customFormat="1" x14ac:dyDescent="0.25">
      <c r="H4007" s="17"/>
    </row>
    <row r="4008" spans="8:8" customFormat="1" x14ac:dyDescent="0.25">
      <c r="H4008" s="17"/>
    </row>
    <row r="4009" spans="8:8" customFormat="1" x14ac:dyDescent="0.25">
      <c r="H4009" s="17"/>
    </row>
    <row r="4010" spans="8:8" customFormat="1" x14ac:dyDescent="0.25">
      <c r="H4010" s="17"/>
    </row>
    <row r="4011" spans="8:8" customFormat="1" x14ac:dyDescent="0.25">
      <c r="H4011" s="17"/>
    </row>
    <row r="4012" spans="8:8" customFormat="1" x14ac:dyDescent="0.25">
      <c r="H4012" s="17"/>
    </row>
    <row r="4013" spans="8:8" customFormat="1" x14ac:dyDescent="0.25">
      <c r="H4013" s="17"/>
    </row>
    <row r="4014" spans="8:8" customFormat="1" x14ac:dyDescent="0.25">
      <c r="H4014" s="17"/>
    </row>
    <row r="4015" spans="8:8" customFormat="1" x14ac:dyDescent="0.25">
      <c r="H4015" s="17"/>
    </row>
    <row r="4016" spans="8:8" customFormat="1" x14ac:dyDescent="0.25">
      <c r="H4016" s="17"/>
    </row>
    <row r="4017" spans="8:8" customFormat="1" x14ac:dyDescent="0.25">
      <c r="H4017" s="17"/>
    </row>
    <row r="4018" spans="8:8" customFormat="1" x14ac:dyDescent="0.25">
      <c r="H4018" s="17"/>
    </row>
    <row r="4019" spans="8:8" customFormat="1" x14ac:dyDescent="0.25">
      <c r="H4019" s="17"/>
    </row>
    <row r="4020" spans="8:8" customFormat="1" x14ac:dyDescent="0.25">
      <c r="H4020" s="17"/>
    </row>
    <row r="4021" spans="8:8" customFormat="1" x14ac:dyDescent="0.25">
      <c r="H4021" s="17"/>
    </row>
    <row r="4022" spans="8:8" customFormat="1" x14ac:dyDescent="0.25">
      <c r="H4022" s="17"/>
    </row>
    <row r="4023" spans="8:8" customFormat="1" x14ac:dyDescent="0.25">
      <c r="H4023" s="17"/>
    </row>
    <row r="4024" spans="8:8" customFormat="1" x14ac:dyDescent="0.25">
      <c r="H4024" s="17"/>
    </row>
    <row r="4025" spans="8:8" customFormat="1" x14ac:dyDescent="0.25">
      <c r="H4025" s="17"/>
    </row>
    <row r="4026" spans="8:8" customFormat="1" x14ac:dyDescent="0.25">
      <c r="H4026" s="17"/>
    </row>
    <row r="4027" spans="8:8" customFormat="1" x14ac:dyDescent="0.25">
      <c r="H4027" s="17"/>
    </row>
    <row r="4028" spans="8:8" customFormat="1" x14ac:dyDescent="0.25">
      <c r="H4028" s="17"/>
    </row>
    <row r="4029" spans="8:8" customFormat="1" x14ac:dyDescent="0.25">
      <c r="H4029" s="17"/>
    </row>
    <row r="4030" spans="8:8" customFormat="1" x14ac:dyDescent="0.25">
      <c r="H4030" s="17"/>
    </row>
    <row r="4031" spans="8:8" customFormat="1" x14ac:dyDescent="0.25">
      <c r="H4031" s="17"/>
    </row>
    <row r="4032" spans="8:8" customFormat="1" x14ac:dyDescent="0.25">
      <c r="H4032" s="17"/>
    </row>
    <row r="4033" spans="8:8" customFormat="1" x14ac:dyDescent="0.25">
      <c r="H4033" s="17"/>
    </row>
    <row r="4034" spans="8:8" customFormat="1" x14ac:dyDescent="0.25">
      <c r="H4034" s="17"/>
    </row>
    <row r="4035" spans="8:8" customFormat="1" x14ac:dyDescent="0.25">
      <c r="H4035" s="17"/>
    </row>
    <row r="4036" spans="8:8" customFormat="1" x14ac:dyDescent="0.25">
      <c r="H4036" s="17"/>
    </row>
    <row r="4037" spans="8:8" customFormat="1" x14ac:dyDescent="0.25">
      <c r="H4037" s="17"/>
    </row>
    <row r="4038" spans="8:8" customFormat="1" x14ac:dyDescent="0.25">
      <c r="H4038" s="17"/>
    </row>
    <row r="4039" spans="8:8" customFormat="1" x14ac:dyDescent="0.25">
      <c r="H4039" s="17"/>
    </row>
    <row r="4040" spans="8:8" customFormat="1" x14ac:dyDescent="0.25">
      <c r="H4040" s="17"/>
    </row>
    <row r="4041" spans="8:8" customFormat="1" x14ac:dyDescent="0.25">
      <c r="H4041" s="17"/>
    </row>
    <row r="4042" spans="8:8" customFormat="1" x14ac:dyDescent="0.25">
      <c r="H4042" s="17"/>
    </row>
    <row r="4043" spans="8:8" customFormat="1" x14ac:dyDescent="0.25">
      <c r="H4043" s="17"/>
    </row>
    <row r="4044" spans="8:8" customFormat="1" x14ac:dyDescent="0.25">
      <c r="H4044" s="17"/>
    </row>
    <row r="4045" spans="8:8" customFormat="1" x14ac:dyDescent="0.25">
      <c r="H4045" s="17"/>
    </row>
    <row r="4046" spans="8:8" customFormat="1" x14ac:dyDescent="0.25">
      <c r="H4046" s="17"/>
    </row>
    <row r="4047" spans="8:8" customFormat="1" x14ac:dyDescent="0.25">
      <c r="H4047" s="17"/>
    </row>
    <row r="4048" spans="8:8" customFormat="1" x14ac:dyDescent="0.25">
      <c r="H4048" s="17"/>
    </row>
    <row r="4049" spans="8:8" customFormat="1" x14ac:dyDescent="0.25">
      <c r="H4049" s="17"/>
    </row>
    <row r="4050" spans="8:8" customFormat="1" x14ac:dyDescent="0.25">
      <c r="H4050" s="17"/>
    </row>
    <row r="4051" spans="8:8" customFormat="1" x14ac:dyDescent="0.25">
      <c r="H4051" s="17"/>
    </row>
    <row r="4052" spans="8:8" customFormat="1" x14ac:dyDescent="0.25">
      <c r="H4052" s="17"/>
    </row>
    <row r="4053" spans="8:8" customFormat="1" x14ac:dyDescent="0.25">
      <c r="H4053" s="17"/>
    </row>
    <row r="4054" spans="8:8" customFormat="1" x14ac:dyDescent="0.25">
      <c r="H4054" s="17"/>
    </row>
    <row r="4055" spans="8:8" customFormat="1" x14ac:dyDescent="0.25">
      <c r="H4055" s="17"/>
    </row>
    <row r="4056" spans="8:8" customFormat="1" x14ac:dyDescent="0.25">
      <c r="H4056" s="17"/>
    </row>
    <row r="4057" spans="8:8" customFormat="1" x14ac:dyDescent="0.25">
      <c r="H4057" s="17"/>
    </row>
    <row r="4058" spans="8:8" customFormat="1" x14ac:dyDescent="0.25">
      <c r="H4058" s="17"/>
    </row>
    <row r="4059" spans="8:8" customFormat="1" x14ac:dyDescent="0.25">
      <c r="H4059" s="17"/>
    </row>
    <row r="4060" spans="8:8" customFormat="1" x14ac:dyDescent="0.25">
      <c r="H4060" s="17"/>
    </row>
    <row r="4061" spans="8:8" customFormat="1" x14ac:dyDescent="0.25">
      <c r="H4061" s="17"/>
    </row>
    <row r="4062" spans="8:8" customFormat="1" x14ac:dyDescent="0.25">
      <c r="H4062" s="17"/>
    </row>
    <row r="4063" spans="8:8" customFormat="1" x14ac:dyDescent="0.25">
      <c r="H4063" s="17"/>
    </row>
    <row r="4064" spans="8:8" customFormat="1" x14ac:dyDescent="0.25">
      <c r="H4064" s="17"/>
    </row>
    <row r="4065" spans="8:8" customFormat="1" x14ac:dyDescent="0.25">
      <c r="H4065" s="17"/>
    </row>
    <row r="4066" spans="8:8" customFormat="1" x14ac:dyDescent="0.25">
      <c r="H4066" s="17"/>
    </row>
    <row r="4067" spans="8:8" customFormat="1" x14ac:dyDescent="0.25">
      <c r="H4067" s="17"/>
    </row>
    <row r="4068" spans="8:8" customFormat="1" x14ac:dyDescent="0.25">
      <c r="H4068" s="17"/>
    </row>
    <row r="4069" spans="8:8" customFormat="1" x14ac:dyDescent="0.25">
      <c r="H4069" s="17"/>
    </row>
    <row r="4070" spans="8:8" customFormat="1" x14ac:dyDescent="0.25">
      <c r="H4070" s="17"/>
    </row>
    <row r="4071" spans="8:8" customFormat="1" x14ac:dyDescent="0.25">
      <c r="H4071" s="17"/>
    </row>
    <row r="4072" spans="8:8" customFormat="1" x14ac:dyDescent="0.25">
      <c r="H4072" s="17"/>
    </row>
    <row r="4073" spans="8:8" customFormat="1" x14ac:dyDescent="0.25">
      <c r="H4073" s="17"/>
    </row>
    <row r="4074" spans="8:8" customFormat="1" x14ac:dyDescent="0.25">
      <c r="H4074" s="17"/>
    </row>
    <row r="4075" spans="8:8" customFormat="1" x14ac:dyDescent="0.25">
      <c r="H4075" s="17"/>
    </row>
    <row r="4076" spans="8:8" customFormat="1" x14ac:dyDescent="0.25">
      <c r="H4076" s="17"/>
    </row>
    <row r="4077" spans="8:8" customFormat="1" x14ac:dyDescent="0.25">
      <c r="H4077" s="17"/>
    </row>
    <row r="4078" spans="8:8" customFormat="1" x14ac:dyDescent="0.25">
      <c r="H4078" s="17"/>
    </row>
    <row r="4079" spans="8:8" customFormat="1" x14ac:dyDescent="0.25">
      <c r="H4079" s="17"/>
    </row>
    <row r="4080" spans="8:8" customFormat="1" x14ac:dyDescent="0.25">
      <c r="H4080" s="17"/>
    </row>
    <row r="4081" spans="8:8" customFormat="1" x14ac:dyDescent="0.25">
      <c r="H4081" s="17"/>
    </row>
    <row r="4082" spans="8:8" customFormat="1" x14ac:dyDescent="0.25">
      <c r="H4082" s="17"/>
    </row>
    <row r="4083" spans="8:8" customFormat="1" x14ac:dyDescent="0.25">
      <c r="H4083" s="17"/>
    </row>
    <row r="4084" spans="8:8" customFormat="1" x14ac:dyDescent="0.25">
      <c r="H4084" s="17"/>
    </row>
    <row r="4085" spans="8:8" customFormat="1" x14ac:dyDescent="0.25">
      <c r="H4085" s="17"/>
    </row>
    <row r="4086" spans="8:8" customFormat="1" x14ac:dyDescent="0.25">
      <c r="H4086" s="17"/>
    </row>
    <row r="4087" spans="8:8" customFormat="1" x14ac:dyDescent="0.25">
      <c r="H4087" s="17"/>
    </row>
    <row r="4088" spans="8:8" customFormat="1" x14ac:dyDescent="0.25">
      <c r="H4088" s="17"/>
    </row>
    <row r="4089" spans="8:8" customFormat="1" x14ac:dyDescent="0.25">
      <c r="H4089" s="17"/>
    </row>
    <row r="4090" spans="8:8" customFormat="1" x14ac:dyDescent="0.25">
      <c r="H4090" s="17"/>
    </row>
    <row r="4091" spans="8:8" customFormat="1" x14ac:dyDescent="0.25">
      <c r="H4091" s="17"/>
    </row>
    <row r="4092" spans="8:8" customFormat="1" x14ac:dyDescent="0.25">
      <c r="H4092" s="17"/>
    </row>
    <row r="4093" spans="8:8" customFormat="1" x14ac:dyDescent="0.25">
      <c r="H4093" s="17"/>
    </row>
    <row r="4094" spans="8:8" customFormat="1" x14ac:dyDescent="0.25">
      <c r="H4094" s="17"/>
    </row>
    <row r="4095" spans="8:8" customFormat="1" x14ac:dyDescent="0.25">
      <c r="H4095" s="17"/>
    </row>
    <row r="4096" spans="8:8" customFormat="1" x14ac:dyDescent="0.25">
      <c r="H4096" s="17"/>
    </row>
    <row r="4097" spans="8:8" customFormat="1" x14ac:dyDescent="0.25">
      <c r="H4097" s="17"/>
    </row>
    <row r="4098" spans="8:8" customFormat="1" x14ac:dyDescent="0.25">
      <c r="H4098" s="17"/>
    </row>
    <row r="4099" spans="8:8" customFormat="1" x14ac:dyDescent="0.25">
      <c r="H4099" s="17"/>
    </row>
    <row r="4100" spans="8:8" customFormat="1" x14ac:dyDescent="0.25">
      <c r="H4100" s="17"/>
    </row>
    <row r="4101" spans="8:8" customFormat="1" x14ac:dyDescent="0.25">
      <c r="H4101" s="17"/>
    </row>
    <row r="4102" spans="8:8" customFormat="1" x14ac:dyDescent="0.25">
      <c r="H4102" s="17"/>
    </row>
    <row r="4103" spans="8:8" customFormat="1" x14ac:dyDescent="0.25">
      <c r="H4103" s="17"/>
    </row>
    <row r="4104" spans="8:8" customFormat="1" x14ac:dyDescent="0.25">
      <c r="H4104" s="17"/>
    </row>
    <row r="4105" spans="8:8" customFormat="1" x14ac:dyDescent="0.25">
      <c r="H4105" s="17"/>
    </row>
    <row r="4106" spans="8:8" customFormat="1" x14ac:dyDescent="0.25">
      <c r="H4106" s="17"/>
    </row>
    <row r="4107" spans="8:8" customFormat="1" x14ac:dyDescent="0.25">
      <c r="H4107" s="17"/>
    </row>
    <row r="4108" spans="8:8" customFormat="1" x14ac:dyDescent="0.25">
      <c r="H4108" s="17"/>
    </row>
    <row r="4109" spans="8:8" customFormat="1" x14ac:dyDescent="0.25">
      <c r="H4109" s="17"/>
    </row>
    <row r="4110" spans="8:8" customFormat="1" x14ac:dyDescent="0.25">
      <c r="H4110" s="17"/>
    </row>
    <row r="4111" spans="8:8" customFormat="1" x14ac:dyDescent="0.25">
      <c r="H4111" s="17"/>
    </row>
    <row r="4112" spans="8:8" customFormat="1" x14ac:dyDescent="0.25">
      <c r="H4112" s="17"/>
    </row>
    <row r="4113" spans="8:8" customFormat="1" x14ac:dyDescent="0.25">
      <c r="H4113" s="17"/>
    </row>
    <row r="4114" spans="8:8" customFormat="1" x14ac:dyDescent="0.25">
      <c r="H4114" s="17"/>
    </row>
    <row r="4115" spans="8:8" customFormat="1" x14ac:dyDescent="0.25">
      <c r="H4115" s="17"/>
    </row>
    <row r="4116" spans="8:8" customFormat="1" x14ac:dyDescent="0.25">
      <c r="H4116" s="17"/>
    </row>
    <row r="4117" spans="8:8" customFormat="1" x14ac:dyDescent="0.25">
      <c r="H4117" s="17"/>
    </row>
    <row r="4118" spans="8:8" customFormat="1" x14ac:dyDescent="0.25">
      <c r="H4118" s="17"/>
    </row>
    <row r="4119" spans="8:8" customFormat="1" x14ac:dyDescent="0.25">
      <c r="H4119" s="17"/>
    </row>
    <row r="4120" spans="8:8" customFormat="1" x14ac:dyDescent="0.25">
      <c r="H4120" s="17"/>
    </row>
    <row r="4121" spans="8:8" customFormat="1" x14ac:dyDescent="0.25">
      <c r="H4121" s="17"/>
    </row>
    <row r="4122" spans="8:8" customFormat="1" x14ac:dyDescent="0.25">
      <c r="H4122" s="17"/>
    </row>
    <row r="4123" spans="8:8" customFormat="1" x14ac:dyDescent="0.25">
      <c r="H4123" s="17"/>
    </row>
    <row r="4124" spans="8:8" customFormat="1" x14ac:dyDescent="0.25">
      <c r="H4124" s="17"/>
    </row>
    <row r="4125" spans="8:8" customFormat="1" x14ac:dyDescent="0.25">
      <c r="H4125" s="17"/>
    </row>
    <row r="4126" spans="8:8" customFormat="1" x14ac:dyDescent="0.25">
      <c r="H4126" s="17"/>
    </row>
    <row r="4127" spans="8:8" customFormat="1" x14ac:dyDescent="0.25">
      <c r="H4127" s="17"/>
    </row>
    <row r="4128" spans="8:8" customFormat="1" x14ac:dyDescent="0.25">
      <c r="H4128" s="17"/>
    </row>
    <row r="4129" spans="8:8" customFormat="1" x14ac:dyDescent="0.25">
      <c r="H4129" s="17"/>
    </row>
    <row r="4130" spans="8:8" customFormat="1" x14ac:dyDescent="0.25">
      <c r="H4130" s="17"/>
    </row>
    <row r="4131" spans="8:8" customFormat="1" x14ac:dyDescent="0.25">
      <c r="H4131" s="17"/>
    </row>
    <row r="4132" spans="8:8" customFormat="1" x14ac:dyDescent="0.25">
      <c r="H4132" s="17"/>
    </row>
    <row r="4133" spans="8:8" customFormat="1" x14ac:dyDescent="0.25">
      <c r="H4133" s="17"/>
    </row>
    <row r="4134" spans="8:8" customFormat="1" x14ac:dyDescent="0.25">
      <c r="H4134" s="17"/>
    </row>
    <row r="4135" spans="8:8" customFormat="1" x14ac:dyDescent="0.25">
      <c r="H4135" s="17"/>
    </row>
    <row r="4136" spans="8:8" customFormat="1" x14ac:dyDescent="0.25">
      <c r="H4136" s="17"/>
    </row>
    <row r="4137" spans="8:8" customFormat="1" x14ac:dyDescent="0.25">
      <c r="H4137" s="17"/>
    </row>
    <row r="4138" spans="8:8" customFormat="1" x14ac:dyDescent="0.25">
      <c r="H4138" s="17"/>
    </row>
    <row r="4139" spans="8:8" customFormat="1" x14ac:dyDescent="0.25">
      <c r="H4139" s="17"/>
    </row>
    <row r="4140" spans="8:8" customFormat="1" x14ac:dyDescent="0.25">
      <c r="H4140" s="17"/>
    </row>
    <row r="4141" spans="8:8" customFormat="1" x14ac:dyDescent="0.25">
      <c r="H4141" s="17"/>
    </row>
    <row r="4142" spans="8:8" customFormat="1" x14ac:dyDescent="0.25">
      <c r="H4142" s="17"/>
    </row>
    <row r="4143" spans="8:8" customFormat="1" x14ac:dyDescent="0.25">
      <c r="H4143" s="17"/>
    </row>
    <row r="4144" spans="8:8" customFormat="1" x14ac:dyDescent="0.25">
      <c r="H4144" s="17"/>
    </row>
    <row r="4145" spans="8:8" customFormat="1" x14ac:dyDescent="0.25">
      <c r="H4145" s="17"/>
    </row>
    <row r="4146" spans="8:8" customFormat="1" x14ac:dyDescent="0.25">
      <c r="H4146" s="17"/>
    </row>
    <row r="4147" spans="8:8" customFormat="1" x14ac:dyDescent="0.25">
      <c r="H4147" s="17"/>
    </row>
    <row r="4148" spans="8:8" customFormat="1" x14ac:dyDescent="0.25">
      <c r="H4148" s="17"/>
    </row>
    <row r="4149" spans="8:8" customFormat="1" x14ac:dyDescent="0.25">
      <c r="H4149" s="17"/>
    </row>
    <row r="4150" spans="8:8" customFormat="1" x14ac:dyDescent="0.25">
      <c r="H4150" s="17"/>
    </row>
    <row r="4151" spans="8:8" customFormat="1" x14ac:dyDescent="0.25">
      <c r="H4151" s="17"/>
    </row>
    <row r="4152" spans="8:8" customFormat="1" x14ac:dyDescent="0.25">
      <c r="H4152" s="17"/>
    </row>
    <row r="4153" spans="8:8" customFormat="1" x14ac:dyDescent="0.25">
      <c r="H4153" s="17"/>
    </row>
    <row r="4154" spans="8:8" customFormat="1" x14ac:dyDescent="0.25">
      <c r="H4154" s="17"/>
    </row>
    <row r="4155" spans="8:8" customFormat="1" x14ac:dyDescent="0.25">
      <c r="H4155" s="17"/>
    </row>
    <row r="4156" spans="8:8" customFormat="1" x14ac:dyDescent="0.25">
      <c r="H4156" s="17"/>
    </row>
    <row r="4157" spans="8:8" customFormat="1" x14ac:dyDescent="0.25">
      <c r="H4157" s="17"/>
    </row>
    <row r="4158" spans="8:8" customFormat="1" x14ac:dyDescent="0.25">
      <c r="H4158" s="17"/>
    </row>
    <row r="4159" spans="8:8" customFormat="1" x14ac:dyDescent="0.25">
      <c r="H4159" s="17"/>
    </row>
    <row r="4160" spans="8:8" customFormat="1" x14ac:dyDescent="0.25">
      <c r="H4160" s="17"/>
    </row>
    <row r="4161" spans="8:8" customFormat="1" x14ac:dyDescent="0.25">
      <c r="H4161" s="17"/>
    </row>
    <row r="4162" spans="8:8" customFormat="1" x14ac:dyDescent="0.25">
      <c r="H4162" s="17"/>
    </row>
    <row r="4163" spans="8:8" customFormat="1" x14ac:dyDescent="0.25">
      <c r="H4163" s="17"/>
    </row>
    <row r="4164" spans="8:8" customFormat="1" x14ac:dyDescent="0.25">
      <c r="H4164" s="17"/>
    </row>
    <row r="4165" spans="8:8" customFormat="1" x14ac:dyDescent="0.25">
      <c r="H4165" s="17"/>
    </row>
    <row r="4166" spans="8:8" customFormat="1" x14ac:dyDescent="0.25">
      <c r="H4166" s="17"/>
    </row>
    <row r="4167" spans="8:8" customFormat="1" x14ac:dyDescent="0.25">
      <c r="H4167" s="17"/>
    </row>
    <row r="4168" spans="8:8" customFormat="1" x14ac:dyDescent="0.25">
      <c r="H4168" s="17"/>
    </row>
    <row r="4169" spans="8:8" customFormat="1" x14ac:dyDescent="0.25">
      <c r="H4169" s="17"/>
    </row>
    <row r="4170" spans="8:8" customFormat="1" x14ac:dyDescent="0.25">
      <c r="H4170" s="17"/>
    </row>
    <row r="4171" spans="8:8" customFormat="1" x14ac:dyDescent="0.25">
      <c r="H4171" s="17"/>
    </row>
    <row r="4172" spans="8:8" customFormat="1" x14ac:dyDescent="0.25">
      <c r="H4172" s="17"/>
    </row>
    <row r="4173" spans="8:8" customFormat="1" x14ac:dyDescent="0.25">
      <c r="H4173" s="17"/>
    </row>
    <row r="4174" spans="8:8" customFormat="1" x14ac:dyDescent="0.25">
      <c r="H4174" s="17"/>
    </row>
    <row r="4175" spans="8:8" customFormat="1" x14ac:dyDescent="0.25">
      <c r="H4175" s="17"/>
    </row>
    <row r="4176" spans="8:8" customFormat="1" x14ac:dyDescent="0.25">
      <c r="H4176" s="17"/>
    </row>
    <row r="4177" spans="8:8" customFormat="1" x14ac:dyDescent="0.25">
      <c r="H4177" s="17"/>
    </row>
    <row r="4178" spans="8:8" customFormat="1" x14ac:dyDescent="0.25">
      <c r="H4178" s="17"/>
    </row>
    <row r="4179" spans="8:8" customFormat="1" x14ac:dyDescent="0.25">
      <c r="H4179" s="17"/>
    </row>
    <row r="4180" spans="8:8" customFormat="1" x14ac:dyDescent="0.25">
      <c r="H4180" s="17"/>
    </row>
    <row r="4181" spans="8:8" customFormat="1" x14ac:dyDescent="0.25">
      <c r="H4181" s="17"/>
    </row>
    <row r="4182" spans="8:8" customFormat="1" x14ac:dyDescent="0.25">
      <c r="H4182" s="17"/>
    </row>
    <row r="4183" spans="8:8" customFormat="1" x14ac:dyDescent="0.25">
      <c r="H4183" s="17"/>
    </row>
    <row r="4184" spans="8:8" customFormat="1" x14ac:dyDescent="0.25">
      <c r="H4184" s="17"/>
    </row>
    <row r="4185" spans="8:8" customFormat="1" x14ac:dyDescent="0.25">
      <c r="H4185" s="17"/>
    </row>
    <row r="4186" spans="8:8" customFormat="1" x14ac:dyDescent="0.25">
      <c r="H4186" s="17"/>
    </row>
    <row r="4187" spans="8:8" customFormat="1" x14ac:dyDescent="0.25">
      <c r="H4187" s="17"/>
    </row>
    <row r="4188" spans="8:8" customFormat="1" x14ac:dyDescent="0.25">
      <c r="H4188" s="17"/>
    </row>
    <row r="4189" spans="8:8" customFormat="1" x14ac:dyDescent="0.25">
      <c r="H4189" s="17"/>
    </row>
    <row r="4190" spans="8:8" customFormat="1" x14ac:dyDescent="0.25">
      <c r="H4190" s="17"/>
    </row>
    <row r="4191" spans="8:8" customFormat="1" x14ac:dyDescent="0.25">
      <c r="H4191" s="17"/>
    </row>
    <row r="4192" spans="8:8" customFormat="1" x14ac:dyDescent="0.25">
      <c r="H4192" s="17"/>
    </row>
    <row r="4193" spans="8:8" customFormat="1" x14ac:dyDescent="0.25">
      <c r="H4193" s="17"/>
    </row>
    <row r="4194" spans="8:8" customFormat="1" x14ac:dyDescent="0.25">
      <c r="H4194" s="17"/>
    </row>
    <row r="4195" spans="8:8" customFormat="1" x14ac:dyDescent="0.25">
      <c r="H4195" s="17"/>
    </row>
    <row r="4196" spans="8:8" customFormat="1" x14ac:dyDescent="0.25">
      <c r="H4196" s="17"/>
    </row>
    <row r="4197" spans="8:8" customFormat="1" x14ac:dyDescent="0.25">
      <c r="H4197" s="17"/>
    </row>
    <row r="4198" spans="8:8" customFormat="1" x14ac:dyDescent="0.25">
      <c r="H4198" s="17"/>
    </row>
    <row r="4199" spans="8:8" customFormat="1" x14ac:dyDescent="0.25">
      <c r="H4199" s="17"/>
    </row>
    <row r="4200" spans="8:8" customFormat="1" x14ac:dyDescent="0.25">
      <c r="H4200" s="17"/>
    </row>
    <row r="4201" spans="8:8" customFormat="1" x14ac:dyDescent="0.25">
      <c r="H4201" s="17"/>
    </row>
    <row r="4202" spans="8:8" customFormat="1" x14ac:dyDescent="0.25">
      <c r="H4202" s="17"/>
    </row>
    <row r="4203" spans="8:8" customFormat="1" x14ac:dyDescent="0.25">
      <c r="H4203" s="17"/>
    </row>
    <row r="4204" spans="8:8" customFormat="1" x14ac:dyDescent="0.25">
      <c r="H4204" s="17"/>
    </row>
    <row r="4205" spans="8:8" customFormat="1" x14ac:dyDescent="0.25">
      <c r="H4205" s="17"/>
    </row>
    <row r="4206" spans="8:8" customFormat="1" x14ac:dyDescent="0.25">
      <c r="H4206" s="17"/>
    </row>
    <row r="4207" spans="8:8" customFormat="1" x14ac:dyDescent="0.25">
      <c r="H4207" s="17"/>
    </row>
    <row r="4208" spans="8:8" customFormat="1" x14ac:dyDescent="0.25">
      <c r="H4208" s="17"/>
    </row>
    <row r="4209" spans="8:8" customFormat="1" x14ac:dyDescent="0.25">
      <c r="H4209" s="17"/>
    </row>
    <row r="4210" spans="8:8" customFormat="1" x14ac:dyDescent="0.25">
      <c r="H4210" s="17"/>
    </row>
    <row r="4211" spans="8:8" customFormat="1" x14ac:dyDescent="0.25">
      <c r="H4211" s="17"/>
    </row>
    <row r="4212" spans="8:8" customFormat="1" x14ac:dyDescent="0.25">
      <c r="H4212" s="17"/>
    </row>
    <row r="4213" spans="8:8" customFormat="1" x14ac:dyDescent="0.25">
      <c r="H4213" s="17"/>
    </row>
    <row r="4214" spans="8:8" customFormat="1" x14ac:dyDescent="0.25">
      <c r="H4214" s="17"/>
    </row>
    <row r="4215" spans="8:8" customFormat="1" x14ac:dyDescent="0.25">
      <c r="H4215" s="17"/>
    </row>
    <row r="4216" spans="8:8" customFormat="1" x14ac:dyDescent="0.25">
      <c r="H4216" s="17"/>
    </row>
    <row r="4217" spans="8:8" customFormat="1" x14ac:dyDescent="0.25">
      <c r="H4217" s="17"/>
    </row>
    <row r="4218" spans="8:8" customFormat="1" x14ac:dyDescent="0.25">
      <c r="H4218" s="17"/>
    </row>
    <row r="4219" spans="8:8" customFormat="1" x14ac:dyDescent="0.25">
      <c r="H4219" s="17"/>
    </row>
    <row r="4220" spans="8:8" customFormat="1" x14ac:dyDescent="0.25">
      <c r="H4220" s="17"/>
    </row>
    <row r="4221" spans="8:8" customFormat="1" x14ac:dyDescent="0.25">
      <c r="H4221" s="17"/>
    </row>
    <row r="4222" spans="8:8" customFormat="1" x14ac:dyDescent="0.25">
      <c r="H4222" s="17"/>
    </row>
    <row r="4223" spans="8:8" customFormat="1" x14ac:dyDescent="0.25">
      <c r="H4223" s="17"/>
    </row>
    <row r="4224" spans="8:8" customFormat="1" x14ac:dyDescent="0.25">
      <c r="H4224" s="17"/>
    </row>
    <row r="4225" spans="8:8" customFormat="1" x14ac:dyDescent="0.25">
      <c r="H4225" s="17"/>
    </row>
    <row r="4226" spans="8:8" customFormat="1" x14ac:dyDescent="0.25">
      <c r="H4226" s="17"/>
    </row>
    <row r="4227" spans="8:8" customFormat="1" x14ac:dyDescent="0.25">
      <c r="H4227" s="17"/>
    </row>
    <row r="4228" spans="8:8" customFormat="1" x14ac:dyDescent="0.25">
      <c r="H4228" s="17"/>
    </row>
    <row r="4229" spans="8:8" customFormat="1" x14ac:dyDescent="0.25">
      <c r="H4229" s="17"/>
    </row>
    <row r="4230" spans="8:8" customFormat="1" x14ac:dyDescent="0.25">
      <c r="H4230" s="17"/>
    </row>
    <row r="4231" spans="8:8" customFormat="1" x14ac:dyDescent="0.25">
      <c r="H4231" s="17"/>
    </row>
    <row r="4232" spans="8:8" customFormat="1" x14ac:dyDescent="0.25">
      <c r="H4232" s="17"/>
    </row>
    <row r="4233" spans="8:8" customFormat="1" x14ac:dyDescent="0.25">
      <c r="H4233" s="17"/>
    </row>
    <row r="4234" spans="8:8" customFormat="1" x14ac:dyDescent="0.25">
      <c r="H4234" s="17"/>
    </row>
    <row r="4235" spans="8:8" customFormat="1" x14ac:dyDescent="0.25">
      <c r="H4235" s="17"/>
    </row>
    <row r="4236" spans="8:8" customFormat="1" x14ac:dyDescent="0.25">
      <c r="H4236" s="17"/>
    </row>
    <row r="4237" spans="8:8" customFormat="1" x14ac:dyDescent="0.25">
      <c r="H4237" s="17"/>
    </row>
    <row r="4238" spans="8:8" customFormat="1" x14ac:dyDescent="0.25">
      <c r="H4238" s="17"/>
    </row>
    <row r="4239" spans="8:8" customFormat="1" x14ac:dyDescent="0.25">
      <c r="H4239" s="17"/>
    </row>
    <row r="4240" spans="8:8" customFormat="1" x14ac:dyDescent="0.25">
      <c r="H4240" s="17"/>
    </row>
    <row r="4241" spans="8:8" customFormat="1" x14ac:dyDescent="0.25">
      <c r="H4241" s="17"/>
    </row>
    <row r="4242" spans="8:8" customFormat="1" x14ac:dyDescent="0.25">
      <c r="H4242" s="17"/>
    </row>
    <row r="4243" spans="8:8" customFormat="1" x14ac:dyDescent="0.25">
      <c r="H4243" s="17"/>
    </row>
    <row r="4244" spans="8:8" customFormat="1" x14ac:dyDescent="0.25">
      <c r="H4244" s="17"/>
    </row>
    <row r="4245" spans="8:8" customFormat="1" x14ac:dyDescent="0.25">
      <c r="H4245" s="17"/>
    </row>
    <row r="4246" spans="8:8" customFormat="1" x14ac:dyDescent="0.25">
      <c r="H4246" s="17"/>
    </row>
    <row r="4247" spans="8:8" customFormat="1" x14ac:dyDescent="0.25">
      <c r="H4247" s="17"/>
    </row>
    <row r="4248" spans="8:8" customFormat="1" x14ac:dyDescent="0.25">
      <c r="H4248" s="17"/>
    </row>
    <row r="4249" spans="8:8" customFormat="1" x14ac:dyDescent="0.25">
      <c r="H4249" s="17"/>
    </row>
    <row r="4250" spans="8:8" customFormat="1" x14ac:dyDescent="0.25">
      <c r="H4250" s="17"/>
    </row>
    <row r="4251" spans="8:8" customFormat="1" x14ac:dyDescent="0.25">
      <c r="H4251" s="17"/>
    </row>
    <row r="4252" spans="8:8" customFormat="1" x14ac:dyDescent="0.25">
      <c r="H4252" s="17"/>
    </row>
    <row r="4253" spans="8:8" customFormat="1" x14ac:dyDescent="0.25">
      <c r="H4253" s="17"/>
    </row>
    <row r="4254" spans="8:8" customFormat="1" x14ac:dyDescent="0.25">
      <c r="H4254" s="17"/>
    </row>
    <row r="4255" spans="8:8" customFormat="1" x14ac:dyDescent="0.25">
      <c r="H4255" s="17"/>
    </row>
    <row r="4256" spans="8:8" customFormat="1" x14ac:dyDescent="0.25">
      <c r="H4256" s="17"/>
    </row>
    <row r="4257" spans="8:8" customFormat="1" x14ac:dyDescent="0.25">
      <c r="H4257" s="17"/>
    </row>
    <row r="4258" spans="8:8" customFormat="1" x14ac:dyDescent="0.25">
      <c r="H4258" s="17"/>
    </row>
    <row r="4259" spans="8:8" customFormat="1" x14ac:dyDescent="0.25">
      <c r="H4259" s="17"/>
    </row>
    <row r="4260" spans="8:8" customFormat="1" x14ac:dyDescent="0.25">
      <c r="H4260" s="17"/>
    </row>
    <row r="4261" spans="8:8" customFormat="1" x14ac:dyDescent="0.25">
      <c r="H4261" s="17"/>
    </row>
    <row r="4262" spans="8:8" customFormat="1" x14ac:dyDescent="0.25">
      <c r="H4262" s="17"/>
    </row>
    <row r="4263" spans="8:8" customFormat="1" x14ac:dyDescent="0.25">
      <c r="H4263" s="17"/>
    </row>
    <row r="4264" spans="8:8" customFormat="1" x14ac:dyDescent="0.25">
      <c r="H4264" s="17"/>
    </row>
    <row r="4265" spans="8:8" customFormat="1" x14ac:dyDescent="0.25">
      <c r="H4265" s="17"/>
    </row>
    <row r="4266" spans="8:8" customFormat="1" x14ac:dyDescent="0.25">
      <c r="H4266" s="17"/>
    </row>
    <row r="4267" spans="8:8" customFormat="1" x14ac:dyDescent="0.25">
      <c r="H4267" s="17"/>
    </row>
    <row r="4268" spans="8:8" customFormat="1" x14ac:dyDescent="0.25">
      <c r="H4268" s="17"/>
    </row>
    <row r="4269" spans="8:8" customFormat="1" x14ac:dyDescent="0.25">
      <c r="H4269" s="17"/>
    </row>
    <row r="4270" spans="8:8" customFormat="1" x14ac:dyDescent="0.25">
      <c r="H4270" s="17"/>
    </row>
    <row r="4271" spans="8:8" customFormat="1" x14ac:dyDescent="0.25">
      <c r="H4271" s="17"/>
    </row>
    <row r="4272" spans="8:8" customFormat="1" x14ac:dyDescent="0.25">
      <c r="H4272" s="17"/>
    </row>
    <row r="4273" spans="8:8" customFormat="1" x14ac:dyDescent="0.25">
      <c r="H4273" s="17"/>
    </row>
    <row r="4274" spans="8:8" customFormat="1" x14ac:dyDescent="0.25">
      <c r="H4274" s="17"/>
    </row>
    <row r="4275" spans="8:8" customFormat="1" x14ac:dyDescent="0.25">
      <c r="H4275" s="17"/>
    </row>
    <row r="4276" spans="8:8" customFormat="1" x14ac:dyDescent="0.25">
      <c r="H4276" s="17"/>
    </row>
    <row r="4277" spans="8:8" customFormat="1" x14ac:dyDescent="0.25">
      <c r="H4277" s="17"/>
    </row>
    <row r="4278" spans="8:8" customFormat="1" x14ac:dyDescent="0.25">
      <c r="H4278" s="17"/>
    </row>
    <row r="4279" spans="8:8" customFormat="1" x14ac:dyDescent="0.25">
      <c r="H4279" s="17"/>
    </row>
    <row r="4280" spans="8:8" customFormat="1" x14ac:dyDescent="0.25">
      <c r="H4280" s="17"/>
    </row>
    <row r="4281" spans="8:8" customFormat="1" x14ac:dyDescent="0.25">
      <c r="H4281" s="17"/>
    </row>
    <row r="4282" spans="8:8" customFormat="1" x14ac:dyDescent="0.25">
      <c r="H4282" s="17"/>
    </row>
    <row r="4283" spans="8:8" customFormat="1" x14ac:dyDescent="0.25">
      <c r="H4283" s="17"/>
    </row>
    <row r="4284" spans="8:8" customFormat="1" x14ac:dyDescent="0.25">
      <c r="H4284" s="17"/>
    </row>
    <row r="4285" spans="8:8" customFormat="1" x14ac:dyDescent="0.25">
      <c r="H4285" s="17"/>
    </row>
    <row r="4286" spans="8:8" customFormat="1" x14ac:dyDescent="0.25">
      <c r="H4286" s="17"/>
    </row>
    <row r="4287" spans="8:8" customFormat="1" x14ac:dyDescent="0.25">
      <c r="H4287" s="17"/>
    </row>
    <row r="4288" spans="8:8" customFormat="1" x14ac:dyDescent="0.25">
      <c r="H4288" s="17"/>
    </row>
    <row r="4289" spans="8:8" customFormat="1" x14ac:dyDescent="0.25">
      <c r="H4289" s="17"/>
    </row>
    <row r="4290" spans="8:8" customFormat="1" x14ac:dyDescent="0.25">
      <c r="H4290" s="17"/>
    </row>
    <row r="4291" spans="8:8" customFormat="1" x14ac:dyDescent="0.25">
      <c r="H4291" s="17"/>
    </row>
    <row r="4292" spans="8:8" customFormat="1" x14ac:dyDescent="0.25">
      <c r="H4292" s="17"/>
    </row>
    <row r="4293" spans="8:8" customFormat="1" x14ac:dyDescent="0.25">
      <c r="H4293" s="17"/>
    </row>
    <row r="4294" spans="8:8" customFormat="1" x14ac:dyDescent="0.25">
      <c r="H4294" s="17"/>
    </row>
    <row r="4295" spans="8:8" customFormat="1" x14ac:dyDescent="0.25">
      <c r="H4295" s="17"/>
    </row>
    <row r="4296" spans="8:8" customFormat="1" x14ac:dyDescent="0.25">
      <c r="H4296" s="17"/>
    </row>
    <row r="4297" spans="8:8" customFormat="1" x14ac:dyDescent="0.25">
      <c r="H4297" s="17"/>
    </row>
    <row r="4298" spans="8:8" customFormat="1" x14ac:dyDescent="0.25">
      <c r="H4298" s="17"/>
    </row>
    <row r="4299" spans="8:8" customFormat="1" x14ac:dyDescent="0.25">
      <c r="H4299" s="17"/>
    </row>
    <row r="4300" spans="8:8" customFormat="1" x14ac:dyDescent="0.25">
      <c r="H4300" s="17"/>
    </row>
    <row r="4301" spans="8:8" customFormat="1" x14ac:dyDescent="0.25">
      <c r="H4301" s="17"/>
    </row>
    <row r="4302" spans="8:8" customFormat="1" x14ac:dyDescent="0.25">
      <c r="H4302" s="17"/>
    </row>
    <row r="4303" spans="8:8" customFormat="1" x14ac:dyDescent="0.25">
      <c r="H4303" s="17"/>
    </row>
    <row r="4304" spans="8:8" customFormat="1" x14ac:dyDescent="0.25">
      <c r="H4304" s="17"/>
    </row>
    <row r="4305" spans="8:8" customFormat="1" x14ac:dyDescent="0.25">
      <c r="H4305" s="17"/>
    </row>
    <row r="4306" spans="8:8" customFormat="1" x14ac:dyDescent="0.25">
      <c r="H4306" s="17"/>
    </row>
    <row r="4307" spans="8:8" customFormat="1" x14ac:dyDescent="0.25">
      <c r="H4307" s="17"/>
    </row>
    <row r="4308" spans="8:8" customFormat="1" x14ac:dyDescent="0.25">
      <c r="H4308" s="17"/>
    </row>
    <row r="4309" spans="8:8" customFormat="1" x14ac:dyDescent="0.25">
      <c r="H4309" s="17"/>
    </row>
    <row r="4310" spans="8:8" customFormat="1" x14ac:dyDescent="0.25">
      <c r="H4310" s="17"/>
    </row>
    <row r="4311" spans="8:8" customFormat="1" x14ac:dyDescent="0.25">
      <c r="H4311" s="17"/>
    </row>
    <row r="4312" spans="8:8" customFormat="1" x14ac:dyDescent="0.25">
      <c r="H4312" s="17"/>
    </row>
    <row r="4313" spans="8:8" customFormat="1" x14ac:dyDescent="0.25">
      <c r="H4313" s="17"/>
    </row>
    <row r="4314" spans="8:8" customFormat="1" x14ac:dyDescent="0.25">
      <c r="H4314" s="17"/>
    </row>
    <row r="4315" spans="8:8" customFormat="1" x14ac:dyDescent="0.25">
      <c r="H4315" s="17"/>
    </row>
    <row r="4316" spans="8:8" customFormat="1" x14ac:dyDescent="0.25">
      <c r="H4316" s="17"/>
    </row>
    <row r="4317" spans="8:8" customFormat="1" x14ac:dyDescent="0.25">
      <c r="H4317" s="17"/>
    </row>
    <row r="4318" spans="8:8" customFormat="1" x14ac:dyDescent="0.25">
      <c r="H4318" s="17"/>
    </row>
    <row r="4319" spans="8:8" customFormat="1" x14ac:dyDescent="0.25">
      <c r="H4319" s="17"/>
    </row>
    <row r="4320" spans="8:8" customFormat="1" x14ac:dyDescent="0.25">
      <c r="H4320" s="17"/>
    </row>
    <row r="4321" spans="8:8" customFormat="1" x14ac:dyDescent="0.25">
      <c r="H4321" s="17"/>
    </row>
    <row r="4322" spans="8:8" customFormat="1" x14ac:dyDescent="0.25">
      <c r="H4322" s="17"/>
    </row>
    <row r="4323" spans="8:8" customFormat="1" x14ac:dyDescent="0.25">
      <c r="H4323" s="17"/>
    </row>
    <row r="4324" spans="8:8" customFormat="1" x14ac:dyDescent="0.25">
      <c r="H4324" s="17"/>
    </row>
    <row r="4325" spans="8:8" customFormat="1" x14ac:dyDescent="0.25">
      <c r="H4325" s="17"/>
    </row>
    <row r="4326" spans="8:8" customFormat="1" x14ac:dyDescent="0.25">
      <c r="H4326" s="17"/>
    </row>
    <row r="4327" spans="8:8" customFormat="1" x14ac:dyDescent="0.25">
      <c r="H4327" s="17"/>
    </row>
    <row r="4328" spans="8:8" customFormat="1" x14ac:dyDescent="0.25">
      <c r="H4328" s="17"/>
    </row>
    <row r="4329" spans="8:8" customFormat="1" x14ac:dyDescent="0.25">
      <c r="H4329" s="17"/>
    </row>
    <row r="4330" spans="8:8" customFormat="1" x14ac:dyDescent="0.25">
      <c r="H4330" s="17"/>
    </row>
    <row r="4331" spans="8:8" customFormat="1" x14ac:dyDescent="0.25">
      <c r="H4331" s="17"/>
    </row>
    <row r="4332" spans="8:8" customFormat="1" x14ac:dyDescent="0.25">
      <c r="H4332" s="17"/>
    </row>
    <row r="4333" spans="8:8" customFormat="1" x14ac:dyDescent="0.25">
      <c r="H4333" s="17"/>
    </row>
    <row r="4334" spans="8:8" customFormat="1" x14ac:dyDescent="0.25">
      <c r="H4334" s="17"/>
    </row>
    <row r="4335" spans="8:8" customFormat="1" x14ac:dyDescent="0.25">
      <c r="H4335" s="17"/>
    </row>
    <row r="4336" spans="8:8" customFormat="1" x14ac:dyDescent="0.25">
      <c r="H4336" s="17"/>
    </row>
    <row r="4337" spans="8:8" customFormat="1" x14ac:dyDescent="0.25">
      <c r="H4337" s="17"/>
    </row>
    <row r="4338" spans="8:8" customFormat="1" x14ac:dyDescent="0.25">
      <c r="H4338" s="17"/>
    </row>
    <row r="4339" spans="8:8" customFormat="1" x14ac:dyDescent="0.25">
      <c r="H4339" s="17"/>
    </row>
    <row r="4340" spans="8:8" customFormat="1" x14ac:dyDescent="0.25">
      <c r="H4340" s="17"/>
    </row>
    <row r="4341" spans="8:8" customFormat="1" x14ac:dyDescent="0.25">
      <c r="H4341" s="17"/>
    </row>
    <row r="4342" spans="8:8" customFormat="1" x14ac:dyDescent="0.25">
      <c r="H4342" s="17"/>
    </row>
    <row r="4343" spans="8:8" customFormat="1" x14ac:dyDescent="0.25">
      <c r="H4343" s="17"/>
    </row>
    <row r="4344" spans="8:8" customFormat="1" x14ac:dyDescent="0.25">
      <c r="H4344" s="17"/>
    </row>
    <row r="4345" spans="8:8" customFormat="1" x14ac:dyDescent="0.25">
      <c r="H4345" s="17"/>
    </row>
    <row r="4346" spans="8:8" customFormat="1" x14ac:dyDescent="0.25">
      <c r="H4346" s="17"/>
    </row>
    <row r="4347" spans="8:8" customFormat="1" x14ac:dyDescent="0.25">
      <c r="H4347" s="17"/>
    </row>
    <row r="4348" spans="8:8" customFormat="1" x14ac:dyDescent="0.25">
      <c r="H4348" s="17"/>
    </row>
    <row r="4349" spans="8:8" customFormat="1" x14ac:dyDescent="0.25">
      <c r="H4349" s="17"/>
    </row>
    <row r="4350" spans="8:8" customFormat="1" x14ac:dyDescent="0.25">
      <c r="H4350" s="17"/>
    </row>
    <row r="4351" spans="8:8" customFormat="1" x14ac:dyDescent="0.25">
      <c r="H4351" s="17"/>
    </row>
    <row r="4352" spans="8:8" customFormat="1" x14ac:dyDescent="0.25">
      <c r="H4352" s="17"/>
    </row>
    <row r="4353" spans="8:8" customFormat="1" x14ac:dyDescent="0.25">
      <c r="H4353" s="17"/>
    </row>
    <row r="4354" spans="8:8" customFormat="1" x14ac:dyDescent="0.25">
      <c r="H4354" s="17"/>
    </row>
    <row r="4355" spans="8:8" customFormat="1" x14ac:dyDescent="0.25">
      <c r="H4355" s="17"/>
    </row>
    <row r="4356" spans="8:8" customFormat="1" x14ac:dyDescent="0.25">
      <c r="H4356" s="17"/>
    </row>
    <row r="4357" spans="8:8" customFormat="1" x14ac:dyDescent="0.25">
      <c r="H4357" s="17"/>
    </row>
    <row r="4358" spans="8:8" customFormat="1" x14ac:dyDescent="0.25">
      <c r="H4358" s="17"/>
    </row>
    <row r="4359" spans="8:8" customFormat="1" x14ac:dyDescent="0.25">
      <c r="H4359" s="17"/>
    </row>
    <row r="4360" spans="8:8" customFormat="1" x14ac:dyDescent="0.25">
      <c r="H4360" s="17"/>
    </row>
    <row r="4361" spans="8:8" customFormat="1" x14ac:dyDescent="0.25">
      <c r="H4361" s="17"/>
    </row>
    <row r="4362" spans="8:8" customFormat="1" x14ac:dyDescent="0.25">
      <c r="H4362" s="17"/>
    </row>
    <row r="4363" spans="8:8" customFormat="1" x14ac:dyDescent="0.25">
      <c r="H4363" s="17"/>
    </row>
    <row r="4364" spans="8:8" customFormat="1" x14ac:dyDescent="0.25">
      <c r="H4364" s="17"/>
    </row>
    <row r="4365" spans="8:8" customFormat="1" x14ac:dyDescent="0.25">
      <c r="H4365" s="17"/>
    </row>
    <row r="4366" spans="8:8" customFormat="1" x14ac:dyDescent="0.25">
      <c r="H4366" s="17"/>
    </row>
    <row r="4367" spans="8:8" customFormat="1" x14ac:dyDescent="0.25">
      <c r="H4367" s="17"/>
    </row>
    <row r="4368" spans="8:8" customFormat="1" x14ac:dyDescent="0.25">
      <c r="H4368" s="17"/>
    </row>
    <row r="4369" spans="8:8" customFormat="1" x14ac:dyDescent="0.25">
      <c r="H4369" s="17"/>
    </row>
    <row r="4370" spans="8:8" customFormat="1" x14ac:dyDescent="0.25">
      <c r="H4370" s="17"/>
    </row>
    <row r="4371" spans="8:8" customFormat="1" x14ac:dyDescent="0.25">
      <c r="H4371" s="17"/>
    </row>
    <row r="4372" spans="8:8" customFormat="1" x14ac:dyDescent="0.25">
      <c r="H4372" s="17"/>
    </row>
    <row r="4373" spans="8:8" customFormat="1" x14ac:dyDescent="0.25">
      <c r="H4373" s="17"/>
    </row>
    <row r="4374" spans="8:8" customFormat="1" x14ac:dyDescent="0.25">
      <c r="H4374" s="17"/>
    </row>
    <row r="4375" spans="8:8" customFormat="1" x14ac:dyDescent="0.25">
      <c r="H4375" s="17"/>
    </row>
    <row r="4376" spans="8:8" customFormat="1" x14ac:dyDescent="0.25">
      <c r="H4376" s="17"/>
    </row>
    <row r="4377" spans="8:8" customFormat="1" x14ac:dyDescent="0.25">
      <c r="H4377" s="17"/>
    </row>
    <row r="4378" spans="8:8" customFormat="1" x14ac:dyDescent="0.25">
      <c r="H4378" s="17"/>
    </row>
    <row r="4379" spans="8:8" customFormat="1" x14ac:dyDescent="0.25">
      <c r="H4379" s="17"/>
    </row>
    <row r="4380" spans="8:8" customFormat="1" x14ac:dyDescent="0.25">
      <c r="H4380" s="17"/>
    </row>
    <row r="4381" spans="8:8" customFormat="1" x14ac:dyDescent="0.25">
      <c r="H4381" s="17"/>
    </row>
    <row r="4382" spans="8:8" customFormat="1" x14ac:dyDescent="0.25">
      <c r="H4382" s="17"/>
    </row>
    <row r="4383" spans="8:8" customFormat="1" x14ac:dyDescent="0.25">
      <c r="H4383" s="17"/>
    </row>
    <row r="4384" spans="8:8" customFormat="1" x14ac:dyDescent="0.25">
      <c r="H4384" s="17"/>
    </row>
    <row r="4385" spans="8:8" customFormat="1" x14ac:dyDescent="0.25">
      <c r="H4385" s="17"/>
    </row>
    <row r="4386" spans="8:8" customFormat="1" x14ac:dyDescent="0.25">
      <c r="H4386" s="17"/>
    </row>
    <row r="4387" spans="8:8" customFormat="1" x14ac:dyDescent="0.25">
      <c r="H4387" s="17"/>
    </row>
    <row r="4388" spans="8:8" customFormat="1" x14ac:dyDescent="0.25">
      <c r="H4388" s="17"/>
    </row>
    <row r="4389" spans="8:8" customFormat="1" x14ac:dyDescent="0.25">
      <c r="H4389" s="17"/>
    </row>
    <row r="4390" spans="8:8" customFormat="1" x14ac:dyDescent="0.25">
      <c r="H4390" s="17"/>
    </row>
    <row r="4391" spans="8:8" customFormat="1" x14ac:dyDescent="0.25">
      <c r="H4391" s="17"/>
    </row>
    <row r="4392" spans="8:8" customFormat="1" x14ac:dyDescent="0.25">
      <c r="H4392" s="17"/>
    </row>
    <row r="4393" spans="8:8" customFormat="1" x14ac:dyDescent="0.25">
      <c r="H4393" s="17"/>
    </row>
    <row r="4394" spans="8:8" customFormat="1" x14ac:dyDescent="0.25">
      <c r="H4394" s="17"/>
    </row>
    <row r="4395" spans="8:8" customFormat="1" x14ac:dyDescent="0.25">
      <c r="H4395" s="17"/>
    </row>
    <row r="4396" spans="8:8" customFormat="1" x14ac:dyDescent="0.25">
      <c r="H4396" s="17"/>
    </row>
    <row r="4397" spans="8:8" customFormat="1" x14ac:dyDescent="0.25">
      <c r="H4397" s="17"/>
    </row>
    <row r="4398" spans="8:8" customFormat="1" x14ac:dyDescent="0.25">
      <c r="H4398" s="17"/>
    </row>
    <row r="4399" spans="8:8" customFormat="1" x14ac:dyDescent="0.25">
      <c r="H4399" s="17"/>
    </row>
    <row r="4400" spans="8:8" customFormat="1" x14ac:dyDescent="0.25">
      <c r="H4400" s="17"/>
    </row>
    <row r="4401" spans="8:8" customFormat="1" x14ac:dyDescent="0.25">
      <c r="H4401" s="17"/>
    </row>
    <row r="4402" spans="8:8" customFormat="1" x14ac:dyDescent="0.25">
      <c r="H4402" s="17"/>
    </row>
    <row r="4403" spans="8:8" customFormat="1" x14ac:dyDescent="0.25">
      <c r="H4403" s="17"/>
    </row>
    <row r="4404" spans="8:8" customFormat="1" x14ac:dyDescent="0.25">
      <c r="H4404" s="17"/>
    </row>
    <row r="4405" spans="8:8" customFormat="1" x14ac:dyDescent="0.25">
      <c r="H4405" s="17"/>
    </row>
    <row r="4406" spans="8:8" customFormat="1" x14ac:dyDescent="0.25">
      <c r="H4406" s="17"/>
    </row>
    <row r="4407" spans="8:8" customFormat="1" x14ac:dyDescent="0.25">
      <c r="H4407" s="17"/>
    </row>
    <row r="4408" spans="8:8" customFormat="1" x14ac:dyDescent="0.25">
      <c r="H4408" s="17"/>
    </row>
    <row r="4409" spans="8:8" customFormat="1" x14ac:dyDescent="0.25">
      <c r="H4409" s="17"/>
    </row>
    <row r="4410" spans="8:8" customFormat="1" x14ac:dyDescent="0.25">
      <c r="H4410" s="17"/>
    </row>
    <row r="4411" spans="8:8" customFormat="1" x14ac:dyDescent="0.25">
      <c r="H4411" s="17"/>
    </row>
    <row r="4412" spans="8:8" customFormat="1" x14ac:dyDescent="0.25">
      <c r="H4412" s="17"/>
    </row>
    <row r="4413" spans="8:8" customFormat="1" x14ac:dyDescent="0.25">
      <c r="H4413" s="17"/>
    </row>
    <row r="4414" spans="8:8" customFormat="1" x14ac:dyDescent="0.25">
      <c r="H4414" s="17"/>
    </row>
    <row r="4415" spans="8:8" customFormat="1" x14ac:dyDescent="0.25">
      <c r="H4415" s="17"/>
    </row>
    <row r="4416" spans="8:8" customFormat="1" x14ac:dyDescent="0.25">
      <c r="H4416" s="17"/>
    </row>
    <row r="4417" spans="8:8" customFormat="1" x14ac:dyDescent="0.25">
      <c r="H4417" s="17"/>
    </row>
    <row r="4418" spans="8:8" customFormat="1" x14ac:dyDescent="0.25">
      <c r="H4418" s="17"/>
    </row>
    <row r="4419" spans="8:8" customFormat="1" x14ac:dyDescent="0.25">
      <c r="H4419" s="17"/>
    </row>
    <row r="4420" spans="8:8" customFormat="1" x14ac:dyDescent="0.25">
      <c r="H4420" s="17"/>
    </row>
    <row r="4421" spans="8:8" customFormat="1" x14ac:dyDescent="0.25">
      <c r="H4421" s="17"/>
    </row>
    <row r="4422" spans="8:8" customFormat="1" x14ac:dyDescent="0.25">
      <c r="H4422" s="17"/>
    </row>
    <row r="4423" spans="8:8" customFormat="1" x14ac:dyDescent="0.25">
      <c r="H4423" s="17"/>
    </row>
    <row r="4424" spans="8:8" customFormat="1" x14ac:dyDescent="0.25">
      <c r="H4424" s="17"/>
    </row>
    <row r="4425" spans="8:8" customFormat="1" x14ac:dyDescent="0.25">
      <c r="H4425" s="17"/>
    </row>
    <row r="4426" spans="8:8" customFormat="1" x14ac:dyDescent="0.25">
      <c r="H4426" s="17"/>
    </row>
    <row r="4427" spans="8:8" customFormat="1" x14ac:dyDescent="0.25">
      <c r="H4427" s="17"/>
    </row>
    <row r="4428" spans="8:8" customFormat="1" x14ac:dyDescent="0.25">
      <c r="H4428" s="17"/>
    </row>
    <row r="4429" spans="8:8" customFormat="1" x14ac:dyDescent="0.25">
      <c r="H4429" s="17"/>
    </row>
    <row r="4430" spans="8:8" customFormat="1" x14ac:dyDescent="0.25">
      <c r="H4430" s="17"/>
    </row>
    <row r="4431" spans="8:8" customFormat="1" x14ac:dyDescent="0.25">
      <c r="H4431" s="17"/>
    </row>
    <row r="4432" spans="8:8" customFormat="1" x14ac:dyDescent="0.25">
      <c r="H4432" s="17"/>
    </row>
    <row r="4433" spans="8:8" customFormat="1" x14ac:dyDescent="0.25">
      <c r="H4433" s="17"/>
    </row>
    <row r="4434" spans="8:8" customFormat="1" x14ac:dyDescent="0.25">
      <c r="H4434" s="17"/>
    </row>
    <row r="4435" spans="8:8" customFormat="1" x14ac:dyDescent="0.25">
      <c r="H4435" s="17"/>
    </row>
    <row r="4436" spans="8:8" customFormat="1" x14ac:dyDescent="0.25">
      <c r="H4436" s="17"/>
    </row>
    <row r="4437" spans="8:8" customFormat="1" x14ac:dyDescent="0.25">
      <c r="H4437" s="17"/>
    </row>
    <row r="4438" spans="8:8" customFormat="1" x14ac:dyDescent="0.25">
      <c r="H4438" s="17"/>
    </row>
    <row r="4439" spans="8:8" customFormat="1" x14ac:dyDescent="0.25">
      <c r="H4439" s="17"/>
    </row>
    <row r="4440" spans="8:8" customFormat="1" x14ac:dyDescent="0.25">
      <c r="H4440" s="17"/>
    </row>
    <row r="4441" spans="8:8" customFormat="1" x14ac:dyDescent="0.25">
      <c r="H4441" s="17"/>
    </row>
    <row r="4442" spans="8:8" customFormat="1" x14ac:dyDescent="0.25">
      <c r="H4442" s="17"/>
    </row>
    <row r="4443" spans="8:8" customFormat="1" x14ac:dyDescent="0.25">
      <c r="H4443" s="17"/>
    </row>
    <row r="4444" spans="8:8" customFormat="1" x14ac:dyDescent="0.25">
      <c r="H4444" s="17"/>
    </row>
    <row r="4445" spans="8:8" customFormat="1" x14ac:dyDescent="0.25">
      <c r="H4445" s="17"/>
    </row>
    <row r="4446" spans="8:8" customFormat="1" x14ac:dyDescent="0.25">
      <c r="H4446" s="17"/>
    </row>
    <row r="4447" spans="8:8" customFormat="1" x14ac:dyDescent="0.25">
      <c r="H4447" s="17"/>
    </row>
    <row r="4448" spans="8:8" customFormat="1" x14ac:dyDescent="0.25">
      <c r="H4448" s="17"/>
    </row>
    <row r="4449" spans="8:8" customFormat="1" x14ac:dyDescent="0.25">
      <c r="H4449" s="17"/>
    </row>
    <row r="4450" spans="8:8" customFormat="1" x14ac:dyDescent="0.25">
      <c r="H4450" s="17"/>
    </row>
    <row r="4451" spans="8:8" customFormat="1" x14ac:dyDescent="0.25">
      <c r="H4451" s="17"/>
    </row>
    <row r="4452" spans="8:8" customFormat="1" x14ac:dyDescent="0.25">
      <c r="H4452" s="17"/>
    </row>
    <row r="4453" spans="8:8" customFormat="1" x14ac:dyDescent="0.25">
      <c r="H4453" s="17"/>
    </row>
    <row r="4454" spans="8:8" customFormat="1" x14ac:dyDescent="0.25">
      <c r="H4454" s="17"/>
    </row>
    <row r="4455" spans="8:8" customFormat="1" x14ac:dyDescent="0.25">
      <c r="H4455" s="17"/>
    </row>
    <row r="4456" spans="8:8" customFormat="1" x14ac:dyDescent="0.25">
      <c r="H4456" s="17"/>
    </row>
    <row r="4457" spans="8:8" customFormat="1" x14ac:dyDescent="0.25">
      <c r="H4457" s="17"/>
    </row>
    <row r="4458" spans="8:8" customFormat="1" x14ac:dyDescent="0.25">
      <c r="H4458" s="17"/>
    </row>
    <row r="4459" spans="8:8" customFormat="1" x14ac:dyDescent="0.25">
      <c r="H4459" s="17"/>
    </row>
    <row r="4460" spans="8:8" customFormat="1" x14ac:dyDescent="0.25">
      <c r="H4460" s="17"/>
    </row>
    <row r="4461" spans="8:8" customFormat="1" x14ac:dyDescent="0.25">
      <c r="H4461" s="17"/>
    </row>
    <row r="4462" spans="8:8" customFormat="1" x14ac:dyDescent="0.25">
      <c r="H4462" s="17"/>
    </row>
    <row r="4463" spans="8:8" customFormat="1" x14ac:dyDescent="0.25">
      <c r="H4463" s="17"/>
    </row>
    <row r="4464" spans="8:8" customFormat="1" x14ac:dyDescent="0.25">
      <c r="H4464" s="17"/>
    </row>
    <row r="4465" spans="8:8" customFormat="1" x14ac:dyDescent="0.25">
      <c r="H4465" s="17"/>
    </row>
    <row r="4466" spans="8:8" customFormat="1" x14ac:dyDescent="0.25">
      <c r="H4466" s="17"/>
    </row>
    <row r="4467" spans="8:8" customFormat="1" x14ac:dyDescent="0.25">
      <c r="H4467" s="17"/>
    </row>
    <row r="4468" spans="8:8" customFormat="1" x14ac:dyDescent="0.25">
      <c r="H4468" s="17"/>
    </row>
    <row r="4469" spans="8:8" customFormat="1" x14ac:dyDescent="0.25">
      <c r="H4469" s="17"/>
    </row>
    <row r="4470" spans="8:8" customFormat="1" x14ac:dyDescent="0.25">
      <c r="H4470" s="17"/>
    </row>
    <row r="4471" spans="8:8" customFormat="1" x14ac:dyDescent="0.25">
      <c r="H4471" s="17"/>
    </row>
    <row r="4472" spans="8:8" customFormat="1" x14ac:dyDescent="0.25">
      <c r="H4472" s="17"/>
    </row>
    <row r="4473" spans="8:8" customFormat="1" x14ac:dyDescent="0.25">
      <c r="H4473" s="17"/>
    </row>
    <row r="4474" spans="8:8" customFormat="1" x14ac:dyDescent="0.25">
      <c r="H4474" s="17"/>
    </row>
    <row r="4475" spans="8:8" customFormat="1" x14ac:dyDescent="0.25">
      <c r="H4475" s="17"/>
    </row>
    <row r="4476" spans="8:8" customFormat="1" x14ac:dyDescent="0.25">
      <c r="H4476" s="17"/>
    </row>
    <row r="4477" spans="8:8" customFormat="1" x14ac:dyDescent="0.25">
      <c r="H4477" s="17"/>
    </row>
    <row r="4478" spans="8:8" customFormat="1" x14ac:dyDescent="0.25">
      <c r="H4478" s="17"/>
    </row>
    <row r="4479" spans="8:8" customFormat="1" x14ac:dyDescent="0.25">
      <c r="H4479" s="17"/>
    </row>
    <row r="4480" spans="8:8" customFormat="1" x14ac:dyDescent="0.25">
      <c r="H4480" s="17"/>
    </row>
    <row r="4481" spans="8:8" customFormat="1" x14ac:dyDescent="0.25">
      <c r="H4481" s="17"/>
    </row>
    <row r="4482" spans="8:8" customFormat="1" x14ac:dyDescent="0.25">
      <c r="H4482" s="17"/>
    </row>
    <row r="4483" spans="8:8" customFormat="1" x14ac:dyDescent="0.25">
      <c r="H4483" s="17"/>
    </row>
    <row r="4484" spans="8:8" customFormat="1" x14ac:dyDescent="0.25">
      <c r="H4484" s="17"/>
    </row>
    <row r="4485" spans="8:8" customFormat="1" x14ac:dyDescent="0.25">
      <c r="H4485" s="17"/>
    </row>
    <row r="4486" spans="8:8" customFormat="1" x14ac:dyDescent="0.25">
      <c r="H4486" s="17"/>
    </row>
    <row r="4487" spans="8:8" customFormat="1" x14ac:dyDescent="0.25">
      <c r="H4487" s="17"/>
    </row>
    <row r="4488" spans="8:8" customFormat="1" x14ac:dyDescent="0.25">
      <c r="H4488" s="17"/>
    </row>
    <row r="4489" spans="8:8" customFormat="1" x14ac:dyDescent="0.25">
      <c r="H4489" s="17"/>
    </row>
    <row r="4490" spans="8:8" customFormat="1" x14ac:dyDescent="0.25">
      <c r="H4490" s="17"/>
    </row>
    <row r="4491" spans="8:8" customFormat="1" x14ac:dyDescent="0.25">
      <c r="H4491" s="17"/>
    </row>
    <row r="4492" spans="8:8" customFormat="1" x14ac:dyDescent="0.25">
      <c r="H4492" s="17"/>
    </row>
    <row r="4493" spans="8:8" customFormat="1" x14ac:dyDescent="0.25">
      <c r="H4493" s="17"/>
    </row>
    <row r="4494" spans="8:8" customFormat="1" x14ac:dyDescent="0.25">
      <c r="H4494" s="17"/>
    </row>
    <row r="4495" spans="8:8" customFormat="1" x14ac:dyDescent="0.25">
      <c r="H4495" s="17"/>
    </row>
    <row r="4496" spans="8:8" customFormat="1" x14ac:dyDescent="0.25">
      <c r="H4496" s="17"/>
    </row>
    <row r="4497" spans="8:8" customFormat="1" x14ac:dyDescent="0.25">
      <c r="H4497" s="17"/>
    </row>
    <row r="4498" spans="8:8" customFormat="1" x14ac:dyDescent="0.25">
      <c r="H4498" s="17"/>
    </row>
    <row r="4499" spans="8:8" customFormat="1" x14ac:dyDescent="0.25">
      <c r="H4499" s="17"/>
    </row>
    <row r="4500" spans="8:8" customFormat="1" x14ac:dyDescent="0.25">
      <c r="H4500" s="17"/>
    </row>
    <row r="4501" spans="8:8" customFormat="1" x14ac:dyDescent="0.25">
      <c r="H4501" s="17"/>
    </row>
    <row r="4502" spans="8:8" customFormat="1" x14ac:dyDescent="0.25">
      <c r="H4502" s="17"/>
    </row>
    <row r="4503" spans="8:8" customFormat="1" x14ac:dyDescent="0.25">
      <c r="H4503" s="17"/>
    </row>
    <row r="4504" spans="8:8" customFormat="1" x14ac:dyDescent="0.25">
      <c r="H4504" s="17"/>
    </row>
    <row r="4505" spans="8:8" customFormat="1" x14ac:dyDescent="0.25">
      <c r="H4505" s="17"/>
    </row>
    <row r="4506" spans="8:8" customFormat="1" x14ac:dyDescent="0.25">
      <c r="H4506" s="17"/>
    </row>
    <row r="4507" spans="8:8" customFormat="1" x14ac:dyDescent="0.25">
      <c r="H4507" s="17"/>
    </row>
    <row r="4508" spans="8:8" customFormat="1" x14ac:dyDescent="0.25">
      <c r="H4508" s="17"/>
    </row>
    <row r="4509" spans="8:8" customFormat="1" x14ac:dyDescent="0.25">
      <c r="H4509" s="17"/>
    </row>
    <row r="4510" spans="8:8" customFormat="1" x14ac:dyDescent="0.25">
      <c r="H4510" s="17"/>
    </row>
    <row r="4511" spans="8:8" customFormat="1" x14ac:dyDescent="0.25">
      <c r="H4511" s="17"/>
    </row>
    <row r="4512" spans="8:8" customFormat="1" x14ac:dyDescent="0.25">
      <c r="H4512" s="17"/>
    </row>
    <row r="4513" spans="8:8" customFormat="1" x14ac:dyDescent="0.25">
      <c r="H4513" s="17"/>
    </row>
    <row r="4514" spans="8:8" customFormat="1" x14ac:dyDescent="0.25">
      <c r="H4514" s="17"/>
    </row>
    <row r="4515" spans="8:8" customFormat="1" x14ac:dyDescent="0.25">
      <c r="H4515" s="17"/>
    </row>
    <row r="4516" spans="8:8" customFormat="1" x14ac:dyDescent="0.25">
      <c r="H4516" s="17"/>
    </row>
    <row r="4517" spans="8:8" customFormat="1" x14ac:dyDescent="0.25">
      <c r="H4517" s="17"/>
    </row>
    <row r="4518" spans="8:8" customFormat="1" x14ac:dyDescent="0.25">
      <c r="H4518" s="17"/>
    </row>
    <row r="4519" spans="8:8" customFormat="1" x14ac:dyDescent="0.25">
      <c r="H4519" s="17"/>
    </row>
    <row r="4520" spans="8:8" customFormat="1" x14ac:dyDescent="0.25">
      <c r="H4520" s="17"/>
    </row>
    <row r="4521" spans="8:8" customFormat="1" x14ac:dyDescent="0.25">
      <c r="H4521" s="17"/>
    </row>
    <row r="4522" spans="8:8" customFormat="1" x14ac:dyDescent="0.25">
      <c r="H4522" s="17"/>
    </row>
    <row r="4523" spans="8:8" customFormat="1" x14ac:dyDescent="0.25">
      <c r="H4523" s="17"/>
    </row>
    <row r="4524" spans="8:8" customFormat="1" x14ac:dyDescent="0.25">
      <c r="H4524" s="17"/>
    </row>
    <row r="4525" spans="8:8" customFormat="1" x14ac:dyDescent="0.25">
      <c r="H4525" s="17"/>
    </row>
    <row r="4526" spans="8:8" customFormat="1" x14ac:dyDescent="0.25">
      <c r="H4526" s="17"/>
    </row>
    <row r="4527" spans="8:8" customFormat="1" x14ac:dyDescent="0.25">
      <c r="H4527" s="17"/>
    </row>
    <row r="4528" spans="8:8" customFormat="1" x14ac:dyDescent="0.25">
      <c r="H4528" s="17"/>
    </row>
    <row r="4529" spans="8:8" customFormat="1" x14ac:dyDescent="0.25">
      <c r="H4529" s="17"/>
    </row>
    <row r="4530" spans="8:8" customFormat="1" x14ac:dyDescent="0.25">
      <c r="H4530" s="17"/>
    </row>
    <row r="4531" spans="8:8" customFormat="1" x14ac:dyDescent="0.25">
      <c r="H4531" s="17"/>
    </row>
    <row r="4532" spans="8:8" customFormat="1" x14ac:dyDescent="0.25">
      <c r="H4532" s="17"/>
    </row>
    <row r="4533" spans="8:8" customFormat="1" x14ac:dyDescent="0.25">
      <c r="H4533" s="17"/>
    </row>
    <row r="4534" spans="8:8" customFormat="1" x14ac:dyDescent="0.25">
      <c r="H4534" s="17"/>
    </row>
    <row r="4535" spans="8:8" customFormat="1" x14ac:dyDescent="0.25">
      <c r="H4535" s="17"/>
    </row>
    <row r="4536" spans="8:8" customFormat="1" x14ac:dyDescent="0.25">
      <c r="H4536" s="17"/>
    </row>
    <row r="4537" spans="8:8" customFormat="1" x14ac:dyDescent="0.25">
      <c r="H4537" s="17"/>
    </row>
    <row r="4538" spans="8:8" customFormat="1" x14ac:dyDescent="0.25">
      <c r="H4538" s="17"/>
    </row>
    <row r="4539" spans="8:8" customFormat="1" x14ac:dyDescent="0.25">
      <c r="H4539" s="17"/>
    </row>
    <row r="4540" spans="8:8" customFormat="1" x14ac:dyDescent="0.25">
      <c r="H4540" s="17"/>
    </row>
    <row r="4541" spans="8:8" customFormat="1" x14ac:dyDescent="0.25">
      <c r="H4541" s="17"/>
    </row>
    <row r="4542" spans="8:8" customFormat="1" x14ac:dyDescent="0.25">
      <c r="H4542" s="17"/>
    </row>
    <row r="4543" spans="8:8" customFormat="1" x14ac:dyDescent="0.25">
      <c r="H4543" s="17"/>
    </row>
    <row r="4544" spans="8:8" customFormat="1" x14ac:dyDescent="0.25">
      <c r="H4544" s="17"/>
    </row>
    <row r="4545" spans="8:8" customFormat="1" x14ac:dyDescent="0.25">
      <c r="H4545" s="17"/>
    </row>
    <row r="4546" spans="8:8" customFormat="1" x14ac:dyDescent="0.25">
      <c r="H4546" s="17"/>
    </row>
    <row r="4547" spans="8:8" customFormat="1" x14ac:dyDescent="0.25">
      <c r="H4547" s="17"/>
    </row>
    <row r="4548" spans="8:8" customFormat="1" x14ac:dyDescent="0.25">
      <c r="H4548" s="17"/>
    </row>
    <row r="4549" spans="8:8" customFormat="1" x14ac:dyDescent="0.25">
      <c r="H4549" s="17"/>
    </row>
    <row r="4550" spans="8:8" customFormat="1" x14ac:dyDescent="0.25">
      <c r="H4550" s="17"/>
    </row>
    <row r="4551" spans="8:8" customFormat="1" x14ac:dyDescent="0.25">
      <c r="H4551" s="17"/>
    </row>
    <row r="4552" spans="8:8" customFormat="1" x14ac:dyDescent="0.25">
      <c r="H4552" s="17"/>
    </row>
    <row r="4553" spans="8:8" customFormat="1" x14ac:dyDescent="0.25">
      <c r="H4553" s="17"/>
    </row>
    <row r="4554" spans="8:8" customFormat="1" x14ac:dyDescent="0.25">
      <c r="H4554" s="17"/>
    </row>
    <row r="4555" spans="8:8" customFormat="1" x14ac:dyDescent="0.25">
      <c r="H4555" s="17"/>
    </row>
    <row r="4556" spans="8:8" customFormat="1" x14ac:dyDescent="0.25">
      <c r="H4556" s="17"/>
    </row>
    <row r="4557" spans="8:8" customFormat="1" x14ac:dyDescent="0.25">
      <c r="H4557" s="17"/>
    </row>
    <row r="4558" spans="8:8" customFormat="1" x14ac:dyDescent="0.25">
      <c r="H4558" s="17"/>
    </row>
    <row r="4559" spans="8:8" customFormat="1" x14ac:dyDescent="0.25">
      <c r="H4559" s="17"/>
    </row>
    <row r="4560" spans="8:8" customFormat="1" x14ac:dyDescent="0.25">
      <c r="H4560" s="17"/>
    </row>
    <row r="4561" spans="8:8" customFormat="1" x14ac:dyDescent="0.25">
      <c r="H4561" s="17"/>
    </row>
    <row r="4562" spans="8:8" customFormat="1" x14ac:dyDescent="0.25">
      <c r="H4562" s="17"/>
    </row>
    <row r="4563" spans="8:8" customFormat="1" x14ac:dyDescent="0.25">
      <c r="H4563" s="17"/>
    </row>
    <row r="4564" spans="8:8" customFormat="1" x14ac:dyDescent="0.25">
      <c r="H4564" s="17"/>
    </row>
    <row r="4565" spans="8:8" customFormat="1" x14ac:dyDescent="0.25">
      <c r="H4565" s="17"/>
    </row>
    <row r="4566" spans="8:8" customFormat="1" x14ac:dyDescent="0.25">
      <c r="H4566" s="17"/>
    </row>
    <row r="4567" spans="8:8" customFormat="1" x14ac:dyDescent="0.25">
      <c r="H4567" s="17"/>
    </row>
    <row r="4568" spans="8:8" customFormat="1" x14ac:dyDescent="0.25">
      <c r="H4568" s="17"/>
    </row>
    <row r="4569" spans="8:8" customFormat="1" x14ac:dyDescent="0.25">
      <c r="H4569" s="17"/>
    </row>
    <row r="4570" spans="8:8" customFormat="1" x14ac:dyDescent="0.25">
      <c r="H4570" s="17"/>
    </row>
    <row r="4571" spans="8:8" customFormat="1" x14ac:dyDescent="0.25">
      <c r="H4571" s="17"/>
    </row>
    <row r="4572" spans="8:8" customFormat="1" x14ac:dyDescent="0.25">
      <c r="H4572" s="17"/>
    </row>
    <row r="4573" spans="8:8" customFormat="1" x14ac:dyDescent="0.25">
      <c r="H4573" s="17"/>
    </row>
    <row r="4574" spans="8:8" customFormat="1" x14ac:dyDescent="0.25">
      <c r="H4574" s="17"/>
    </row>
    <row r="4575" spans="8:8" customFormat="1" x14ac:dyDescent="0.25">
      <c r="H4575" s="17"/>
    </row>
    <row r="4576" spans="8:8" customFormat="1" x14ac:dyDescent="0.25">
      <c r="H4576" s="17"/>
    </row>
    <row r="4577" spans="8:8" customFormat="1" x14ac:dyDescent="0.25">
      <c r="H4577" s="17"/>
    </row>
    <row r="4578" spans="8:8" customFormat="1" x14ac:dyDescent="0.25">
      <c r="H4578" s="17"/>
    </row>
    <row r="4579" spans="8:8" customFormat="1" x14ac:dyDescent="0.25">
      <c r="H4579" s="17"/>
    </row>
    <row r="4580" spans="8:8" customFormat="1" x14ac:dyDescent="0.25">
      <c r="H4580" s="17"/>
    </row>
    <row r="4581" spans="8:8" customFormat="1" x14ac:dyDescent="0.25">
      <c r="H4581" s="17"/>
    </row>
    <row r="4582" spans="8:8" customFormat="1" x14ac:dyDescent="0.25">
      <c r="H4582" s="17"/>
    </row>
    <row r="4583" spans="8:8" customFormat="1" x14ac:dyDescent="0.25">
      <c r="H4583" s="17"/>
    </row>
    <row r="4584" spans="8:8" customFormat="1" x14ac:dyDescent="0.25">
      <c r="H4584" s="17"/>
    </row>
    <row r="4585" spans="8:8" customFormat="1" x14ac:dyDescent="0.25">
      <c r="H4585" s="17"/>
    </row>
    <row r="4586" spans="8:8" customFormat="1" x14ac:dyDescent="0.25">
      <c r="H4586" s="17"/>
    </row>
    <row r="4587" spans="8:8" customFormat="1" x14ac:dyDescent="0.25">
      <c r="H4587" s="17"/>
    </row>
    <row r="4588" spans="8:8" customFormat="1" x14ac:dyDescent="0.25">
      <c r="H4588" s="17"/>
    </row>
    <row r="4589" spans="8:8" customFormat="1" x14ac:dyDescent="0.25">
      <c r="H4589" s="17"/>
    </row>
    <row r="4590" spans="8:8" customFormat="1" x14ac:dyDescent="0.25">
      <c r="H4590" s="17"/>
    </row>
    <row r="4591" spans="8:8" customFormat="1" x14ac:dyDescent="0.25">
      <c r="H4591" s="17"/>
    </row>
    <row r="4592" spans="8:8" customFormat="1" x14ac:dyDescent="0.25">
      <c r="H4592" s="17"/>
    </row>
    <row r="4593" spans="8:8" customFormat="1" x14ac:dyDescent="0.25">
      <c r="H4593" s="17"/>
    </row>
    <row r="4594" spans="8:8" customFormat="1" x14ac:dyDescent="0.25">
      <c r="H4594" s="17"/>
    </row>
    <row r="4595" spans="8:8" customFormat="1" x14ac:dyDescent="0.25">
      <c r="H4595" s="17"/>
    </row>
    <row r="4596" spans="8:8" customFormat="1" x14ac:dyDescent="0.25">
      <c r="H4596" s="17"/>
    </row>
    <row r="4597" spans="8:8" customFormat="1" x14ac:dyDescent="0.25">
      <c r="H4597" s="17"/>
    </row>
    <row r="4598" spans="8:8" customFormat="1" x14ac:dyDescent="0.25">
      <c r="H4598" s="17"/>
    </row>
    <row r="4599" spans="8:8" customFormat="1" x14ac:dyDescent="0.25">
      <c r="H4599" s="17"/>
    </row>
    <row r="4600" spans="8:8" customFormat="1" x14ac:dyDescent="0.25">
      <c r="H4600" s="17"/>
    </row>
    <row r="4601" spans="8:8" customFormat="1" x14ac:dyDescent="0.25">
      <c r="H4601" s="17"/>
    </row>
    <row r="4602" spans="8:8" customFormat="1" x14ac:dyDescent="0.25">
      <c r="H4602" s="17"/>
    </row>
    <row r="4603" spans="8:8" customFormat="1" x14ac:dyDescent="0.25">
      <c r="H4603" s="17"/>
    </row>
    <row r="4604" spans="8:8" customFormat="1" x14ac:dyDescent="0.25">
      <c r="H4604" s="17"/>
    </row>
    <row r="4605" spans="8:8" customFormat="1" x14ac:dyDescent="0.25">
      <c r="H4605" s="17"/>
    </row>
    <row r="4606" spans="8:8" customFormat="1" x14ac:dyDescent="0.25">
      <c r="H4606" s="17"/>
    </row>
    <row r="4607" spans="8:8" customFormat="1" x14ac:dyDescent="0.25">
      <c r="H4607" s="17"/>
    </row>
    <row r="4608" spans="8:8" customFormat="1" x14ac:dyDescent="0.25">
      <c r="H4608" s="17"/>
    </row>
    <row r="4609" spans="8:8" customFormat="1" x14ac:dyDescent="0.25">
      <c r="H4609" s="17"/>
    </row>
    <row r="4610" spans="8:8" customFormat="1" x14ac:dyDescent="0.25">
      <c r="H4610" s="17"/>
    </row>
    <row r="4611" spans="8:8" customFormat="1" x14ac:dyDescent="0.25">
      <c r="H4611" s="17"/>
    </row>
    <row r="4612" spans="8:8" customFormat="1" x14ac:dyDescent="0.25">
      <c r="H4612" s="17"/>
    </row>
    <row r="4613" spans="8:8" customFormat="1" x14ac:dyDescent="0.25">
      <c r="H4613" s="17"/>
    </row>
    <row r="4614" spans="8:8" customFormat="1" x14ac:dyDescent="0.25">
      <c r="H4614" s="17"/>
    </row>
    <row r="4615" spans="8:8" customFormat="1" x14ac:dyDescent="0.25">
      <c r="H4615" s="17"/>
    </row>
    <row r="4616" spans="8:8" customFormat="1" x14ac:dyDescent="0.25">
      <c r="H4616" s="17"/>
    </row>
    <row r="4617" spans="8:8" customFormat="1" x14ac:dyDescent="0.25">
      <c r="H4617" s="17"/>
    </row>
    <row r="4618" spans="8:8" customFormat="1" x14ac:dyDescent="0.25">
      <c r="H4618" s="17"/>
    </row>
    <row r="4619" spans="8:8" customFormat="1" x14ac:dyDescent="0.25">
      <c r="H4619" s="17"/>
    </row>
    <row r="4620" spans="8:8" customFormat="1" x14ac:dyDescent="0.25">
      <c r="H4620" s="17"/>
    </row>
    <row r="4621" spans="8:8" customFormat="1" x14ac:dyDescent="0.25">
      <c r="H4621" s="17"/>
    </row>
    <row r="4622" spans="8:8" customFormat="1" x14ac:dyDescent="0.25">
      <c r="H4622" s="17"/>
    </row>
    <row r="4623" spans="8:8" customFormat="1" x14ac:dyDescent="0.25">
      <c r="H4623" s="17"/>
    </row>
    <row r="4624" spans="8:8" customFormat="1" x14ac:dyDescent="0.25">
      <c r="H4624" s="17"/>
    </row>
    <row r="4625" spans="8:8" customFormat="1" x14ac:dyDescent="0.25">
      <c r="H4625" s="17"/>
    </row>
    <row r="4626" spans="8:8" customFormat="1" x14ac:dyDescent="0.25">
      <c r="H4626" s="17"/>
    </row>
    <row r="4627" spans="8:8" customFormat="1" x14ac:dyDescent="0.25">
      <c r="H4627" s="17"/>
    </row>
    <row r="4628" spans="8:8" customFormat="1" x14ac:dyDescent="0.25">
      <c r="H4628" s="17"/>
    </row>
    <row r="4629" spans="8:8" customFormat="1" x14ac:dyDescent="0.25">
      <c r="H4629" s="17"/>
    </row>
    <row r="4630" spans="8:8" customFormat="1" x14ac:dyDescent="0.25">
      <c r="H4630" s="17"/>
    </row>
    <row r="4631" spans="8:8" customFormat="1" x14ac:dyDescent="0.25">
      <c r="H4631" s="17"/>
    </row>
    <row r="4632" spans="8:8" customFormat="1" x14ac:dyDescent="0.25">
      <c r="H4632" s="17"/>
    </row>
    <row r="4633" spans="8:8" customFormat="1" x14ac:dyDescent="0.25">
      <c r="H4633" s="17"/>
    </row>
    <row r="4634" spans="8:8" customFormat="1" x14ac:dyDescent="0.25">
      <c r="H4634" s="17"/>
    </row>
    <row r="4635" spans="8:8" customFormat="1" x14ac:dyDescent="0.25">
      <c r="H4635" s="17"/>
    </row>
    <row r="4636" spans="8:8" customFormat="1" x14ac:dyDescent="0.25">
      <c r="H4636" s="17"/>
    </row>
    <row r="4637" spans="8:8" customFormat="1" x14ac:dyDescent="0.25">
      <c r="H4637" s="17"/>
    </row>
    <row r="4638" spans="8:8" customFormat="1" x14ac:dyDescent="0.25">
      <c r="H4638" s="17"/>
    </row>
    <row r="4639" spans="8:8" customFormat="1" x14ac:dyDescent="0.25">
      <c r="H4639" s="17"/>
    </row>
    <row r="4640" spans="8:8" customFormat="1" x14ac:dyDescent="0.25">
      <c r="H4640" s="17"/>
    </row>
    <row r="4641" spans="8:8" customFormat="1" x14ac:dyDescent="0.25">
      <c r="H4641" s="17"/>
    </row>
    <row r="4642" spans="8:8" customFormat="1" x14ac:dyDescent="0.25">
      <c r="H4642" s="17"/>
    </row>
    <row r="4643" spans="8:8" customFormat="1" x14ac:dyDescent="0.25">
      <c r="H4643" s="17"/>
    </row>
    <row r="4644" spans="8:8" customFormat="1" x14ac:dyDescent="0.25">
      <c r="H4644" s="17"/>
    </row>
    <row r="4645" spans="8:8" customFormat="1" x14ac:dyDescent="0.25">
      <c r="H4645" s="17"/>
    </row>
    <row r="4646" spans="8:8" customFormat="1" x14ac:dyDescent="0.25">
      <c r="H4646" s="17"/>
    </row>
    <row r="4647" spans="8:8" customFormat="1" x14ac:dyDescent="0.25">
      <c r="H4647" s="17"/>
    </row>
    <row r="4648" spans="8:8" customFormat="1" x14ac:dyDescent="0.25">
      <c r="H4648" s="17"/>
    </row>
    <row r="4649" spans="8:8" customFormat="1" x14ac:dyDescent="0.25">
      <c r="H4649" s="17"/>
    </row>
    <row r="4650" spans="8:8" customFormat="1" x14ac:dyDescent="0.25">
      <c r="H4650" s="17"/>
    </row>
    <row r="4651" spans="8:8" customFormat="1" x14ac:dyDescent="0.25">
      <c r="H4651" s="17"/>
    </row>
    <row r="4652" spans="8:8" customFormat="1" x14ac:dyDescent="0.25">
      <c r="H4652" s="17"/>
    </row>
    <row r="4653" spans="8:8" customFormat="1" x14ac:dyDescent="0.25">
      <c r="H4653" s="17"/>
    </row>
    <row r="4654" spans="8:8" customFormat="1" x14ac:dyDescent="0.25">
      <c r="H4654" s="17"/>
    </row>
    <row r="4655" spans="8:8" customFormat="1" x14ac:dyDescent="0.25">
      <c r="H4655" s="17"/>
    </row>
    <row r="4656" spans="8:8" customFormat="1" x14ac:dyDescent="0.25">
      <c r="H4656" s="17"/>
    </row>
    <row r="4657" spans="8:8" customFormat="1" x14ac:dyDescent="0.25">
      <c r="H4657" s="17"/>
    </row>
    <row r="4658" spans="8:8" customFormat="1" x14ac:dyDescent="0.25">
      <c r="H4658" s="17"/>
    </row>
    <row r="4659" spans="8:8" customFormat="1" x14ac:dyDescent="0.25">
      <c r="H4659" s="17"/>
    </row>
    <row r="4660" spans="8:8" customFormat="1" x14ac:dyDescent="0.25">
      <c r="H4660" s="17"/>
    </row>
    <row r="4661" spans="8:8" customFormat="1" x14ac:dyDescent="0.25">
      <c r="H4661" s="17"/>
    </row>
    <row r="4662" spans="8:8" customFormat="1" x14ac:dyDescent="0.25">
      <c r="H4662" s="17"/>
    </row>
    <row r="4663" spans="8:8" customFormat="1" x14ac:dyDescent="0.25">
      <c r="H4663" s="17"/>
    </row>
    <row r="4664" spans="8:8" customFormat="1" x14ac:dyDescent="0.25">
      <c r="H4664" s="17"/>
    </row>
    <row r="4665" spans="8:8" customFormat="1" x14ac:dyDescent="0.25">
      <c r="H4665" s="17"/>
    </row>
    <row r="4666" spans="8:8" customFormat="1" x14ac:dyDescent="0.25">
      <c r="H4666" s="17"/>
    </row>
    <row r="4667" spans="8:8" customFormat="1" x14ac:dyDescent="0.25">
      <c r="H4667" s="17"/>
    </row>
    <row r="4668" spans="8:8" customFormat="1" x14ac:dyDescent="0.25">
      <c r="H4668" s="17"/>
    </row>
    <row r="4669" spans="8:8" customFormat="1" x14ac:dyDescent="0.25">
      <c r="H4669" s="17"/>
    </row>
    <row r="4670" spans="8:8" customFormat="1" x14ac:dyDescent="0.25">
      <c r="H4670" s="17"/>
    </row>
    <row r="4671" spans="8:8" customFormat="1" x14ac:dyDescent="0.25">
      <c r="H4671" s="17"/>
    </row>
    <row r="4672" spans="8:8" customFormat="1" x14ac:dyDescent="0.25">
      <c r="H4672" s="17"/>
    </row>
    <row r="4673" spans="8:8" customFormat="1" x14ac:dyDescent="0.25">
      <c r="H4673" s="17"/>
    </row>
    <row r="4674" spans="8:8" customFormat="1" x14ac:dyDescent="0.25">
      <c r="H4674" s="17"/>
    </row>
    <row r="4675" spans="8:8" customFormat="1" x14ac:dyDescent="0.25">
      <c r="H4675" s="17"/>
    </row>
    <row r="4676" spans="8:8" customFormat="1" x14ac:dyDescent="0.25">
      <c r="H4676" s="17"/>
    </row>
    <row r="4677" spans="8:8" customFormat="1" x14ac:dyDescent="0.25">
      <c r="H4677" s="17"/>
    </row>
    <row r="4678" spans="8:8" customFormat="1" x14ac:dyDescent="0.25">
      <c r="H4678" s="17"/>
    </row>
    <row r="4679" spans="8:8" customFormat="1" x14ac:dyDescent="0.25">
      <c r="H4679" s="17"/>
    </row>
    <row r="4680" spans="8:8" customFormat="1" x14ac:dyDescent="0.25">
      <c r="H4680" s="17"/>
    </row>
    <row r="4681" spans="8:8" customFormat="1" x14ac:dyDescent="0.25">
      <c r="H4681" s="17"/>
    </row>
    <row r="4682" spans="8:8" customFormat="1" x14ac:dyDescent="0.25">
      <c r="H4682" s="17"/>
    </row>
    <row r="4683" spans="8:8" customFormat="1" x14ac:dyDescent="0.25">
      <c r="H4683" s="17"/>
    </row>
    <row r="4684" spans="8:8" customFormat="1" x14ac:dyDescent="0.25">
      <c r="H4684" s="17"/>
    </row>
    <row r="4685" spans="8:8" customFormat="1" x14ac:dyDescent="0.25">
      <c r="H4685" s="17"/>
    </row>
    <row r="4686" spans="8:8" customFormat="1" x14ac:dyDescent="0.25">
      <c r="H4686" s="17"/>
    </row>
    <row r="4687" spans="8:8" customFormat="1" x14ac:dyDescent="0.25">
      <c r="H4687" s="17"/>
    </row>
    <row r="4688" spans="8:8" customFormat="1" x14ac:dyDescent="0.25">
      <c r="H4688" s="17"/>
    </row>
    <row r="4689" spans="8:8" customFormat="1" x14ac:dyDescent="0.25">
      <c r="H4689" s="17"/>
    </row>
    <row r="4690" spans="8:8" customFormat="1" x14ac:dyDescent="0.25">
      <c r="H4690" s="17"/>
    </row>
    <row r="4691" spans="8:8" customFormat="1" x14ac:dyDescent="0.25">
      <c r="H4691" s="17"/>
    </row>
    <row r="4692" spans="8:8" customFormat="1" x14ac:dyDescent="0.25">
      <c r="H4692" s="17"/>
    </row>
    <row r="4693" spans="8:8" customFormat="1" x14ac:dyDescent="0.25">
      <c r="H4693" s="17"/>
    </row>
    <row r="4694" spans="8:8" customFormat="1" x14ac:dyDescent="0.25">
      <c r="H4694" s="17"/>
    </row>
    <row r="4695" spans="8:8" customFormat="1" x14ac:dyDescent="0.25">
      <c r="H4695" s="17"/>
    </row>
    <row r="4696" spans="8:8" customFormat="1" x14ac:dyDescent="0.25">
      <c r="H4696" s="17"/>
    </row>
    <row r="4697" spans="8:8" customFormat="1" x14ac:dyDescent="0.25">
      <c r="H4697" s="17"/>
    </row>
    <row r="4698" spans="8:8" customFormat="1" x14ac:dyDescent="0.25">
      <c r="H4698" s="17"/>
    </row>
    <row r="4699" spans="8:8" customFormat="1" x14ac:dyDescent="0.25">
      <c r="H4699" s="17"/>
    </row>
    <row r="4700" spans="8:8" customFormat="1" x14ac:dyDescent="0.25">
      <c r="H4700" s="17"/>
    </row>
    <row r="4701" spans="8:8" customFormat="1" x14ac:dyDescent="0.25">
      <c r="H4701" s="17"/>
    </row>
    <row r="4702" spans="8:8" customFormat="1" x14ac:dyDescent="0.25">
      <c r="H4702" s="17"/>
    </row>
    <row r="4703" spans="8:8" customFormat="1" x14ac:dyDescent="0.25">
      <c r="H4703" s="17"/>
    </row>
    <row r="4704" spans="8:8" customFormat="1" x14ac:dyDescent="0.25">
      <c r="H4704" s="17"/>
    </row>
    <row r="4705" spans="8:8" customFormat="1" x14ac:dyDescent="0.25">
      <c r="H4705" s="17"/>
    </row>
    <row r="4706" spans="8:8" customFormat="1" x14ac:dyDescent="0.25">
      <c r="H4706" s="17"/>
    </row>
    <row r="4707" spans="8:8" customFormat="1" x14ac:dyDescent="0.25">
      <c r="H4707" s="17"/>
    </row>
    <row r="4708" spans="8:8" customFormat="1" x14ac:dyDescent="0.25">
      <c r="H4708" s="17"/>
    </row>
    <row r="4709" spans="8:8" customFormat="1" x14ac:dyDescent="0.25">
      <c r="H4709" s="17"/>
    </row>
    <row r="4710" spans="8:8" customFormat="1" x14ac:dyDescent="0.25">
      <c r="H4710" s="17"/>
    </row>
    <row r="4711" spans="8:8" customFormat="1" x14ac:dyDescent="0.25">
      <c r="H4711" s="17"/>
    </row>
    <row r="4712" spans="8:8" customFormat="1" x14ac:dyDescent="0.25">
      <c r="H4712" s="17"/>
    </row>
    <row r="4713" spans="8:8" customFormat="1" x14ac:dyDescent="0.25">
      <c r="H4713" s="17"/>
    </row>
    <row r="4714" spans="8:8" customFormat="1" x14ac:dyDescent="0.25">
      <c r="H4714" s="17"/>
    </row>
    <row r="4715" spans="8:8" customFormat="1" x14ac:dyDescent="0.25">
      <c r="H4715" s="17"/>
    </row>
    <row r="4716" spans="8:8" customFormat="1" x14ac:dyDescent="0.25">
      <c r="H4716" s="17"/>
    </row>
    <row r="4717" spans="8:8" customFormat="1" x14ac:dyDescent="0.25">
      <c r="H4717" s="17"/>
    </row>
    <row r="4718" spans="8:8" customFormat="1" x14ac:dyDescent="0.25">
      <c r="H4718" s="17"/>
    </row>
    <row r="4719" spans="8:8" customFormat="1" x14ac:dyDescent="0.25">
      <c r="H4719" s="17"/>
    </row>
    <row r="4720" spans="8:8" customFormat="1" x14ac:dyDescent="0.25">
      <c r="H4720" s="17"/>
    </row>
    <row r="4721" spans="8:8" customFormat="1" x14ac:dyDescent="0.25">
      <c r="H4721" s="17"/>
    </row>
    <row r="4722" spans="8:8" customFormat="1" x14ac:dyDescent="0.25">
      <c r="H4722" s="17"/>
    </row>
    <row r="4723" spans="8:8" customFormat="1" x14ac:dyDescent="0.25">
      <c r="H4723" s="17"/>
    </row>
    <row r="4724" spans="8:8" customFormat="1" x14ac:dyDescent="0.25">
      <c r="H4724" s="17"/>
    </row>
    <row r="4725" spans="8:8" customFormat="1" x14ac:dyDescent="0.25">
      <c r="H4725" s="17"/>
    </row>
    <row r="4726" spans="8:8" customFormat="1" x14ac:dyDescent="0.25">
      <c r="H4726" s="17"/>
    </row>
    <row r="4727" spans="8:8" customFormat="1" x14ac:dyDescent="0.25">
      <c r="H4727" s="17"/>
    </row>
    <row r="4728" spans="8:8" customFormat="1" x14ac:dyDescent="0.25">
      <c r="H4728" s="17"/>
    </row>
    <row r="4729" spans="8:8" customFormat="1" x14ac:dyDescent="0.25">
      <c r="H4729" s="17"/>
    </row>
    <row r="4730" spans="8:8" customFormat="1" x14ac:dyDescent="0.25">
      <c r="H4730" s="17"/>
    </row>
    <row r="4731" spans="8:8" customFormat="1" x14ac:dyDescent="0.25">
      <c r="H4731" s="17"/>
    </row>
    <row r="4732" spans="8:8" customFormat="1" x14ac:dyDescent="0.25">
      <c r="H4732" s="17"/>
    </row>
    <row r="4733" spans="8:8" customFormat="1" x14ac:dyDescent="0.25">
      <c r="H4733" s="17"/>
    </row>
    <row r="4734" spans="8:8" customFormat="1" x14ac:dyDescent="0.25">
      <c r="H4734" s="17"/>
    </row>
    <row r="4735" spans="8:8" customFormat="1" x14ac:dyDescent="0.25">
      <c r="H4735" s="17"/>
    </row>
    <row r="4736" spans="8:8" customFormat="1" x14ac:dyDescent="0.25">
      <c r="H4736" s="17"/>
    </row>
    <row r="4737" spans="8:8" customFormat="1" x14ac:dyDescent="0.25">
      <c r="H4737" s="17"/>
    </row>
    <row r="4738" spans="8:8" customFormat="1" x14ac:dyDescent="0.25">
      <c r="H4738" s="17"/>
    </row>
    <row r="4739" spans="8:8" customFormat="1" x14ac:dyDescent="0.25">
      <c r="H4739" s="17"/>
    </row>
    <row r="4740" spans="8:8" customFormat="1" x14ac:dyDescent="0.25">
      <c r="H4740" s="17"/>
    </row>
    <row r="4741" spans="8:8" customFormat="1" x14ac:dyDescent="0.25">
      <c r="H4741" s="17"/>
    </row>
    <row r="4742" spans="8:8" customFormat="1" x14ac:dyDescent="0.25">
      <c r="H4742" s="17"/>
    </row>
    <row r="4743" spans="8:8" customFormat="1" x14ac:dyDescent="0.25">
      <c r="H4743" s="17"/>
    </row>
    <row r="4744" spans="8:8" customFormat="1" x14ac:dyDescent="0.25">
      <c r="H4744" s="17"/>
    </row>
    <row r="4745" spans="8:8" customFormat="1" x14ac:dyDescent="0.25">
      <c r="H4745" s="17"/>
    </row>
    <row r="4746" spans="8:8" customFormat="1" x14ac:dyDescent="0.25">
      <c r="H4746" s="17"/>
    </row>
    <row r="4747" spans="8:8" customFormat="1" x14ac:dyDescent="0.25">
      <c r="H4747" s="17"/>
    </row>
    <row r="4748" spans="8:8" customFormat="1" x14ac:dyDescent="0.25">
      <c r="H4748" s="17"/>
    </row>
    <row r="4749" spans="8:8" customFormat="1" x14ac:dyDescent="0.25">
      <c r="H4749" s="17"/>
    </row>
    <row r="4750" spans="8:8" customFormat="1" x14ac:dyDescent="0.25">
      <c r="H4750" s="17"/>
    </row>
    <row r="4751" spans="8:8" customFormat="1" x14ac:dyDescent="0.25">
      <c r="H4751" s="17"/>
    </row>
    <row r="4752" spans="8:8" customFormat="1" x14ac:dyDescent="0.25">
      <c r="H4752" s="17"/>
    </row>
    <row r="4753" spans="8:8" customFormat="1" x14ac:dyDescent="0.25">
      <c r="H4753" s="17"/>
    </row>
    <row r="4754" spans="8:8" customFormat="1" x14ac:dyDescent="0.25">
      <c r="H4754" s="17"/>
    </row>
    <row r="4755" spans="8:8" customFormat="1" x14ac:dyDescent="0.25">
      <c r="H4755" s="17"/>
    </row>
    <row r="4756" spans="8:8" customFormat="1" x14ac:dyDescent="0.25">
      <c r="H4756" s="17"/>
    </row>
    <row r="4757" spans="8:8" customFormat="1" x14ac:dyDescent="0.25">
      <c r="H4757" s="17"/>
    </row>
    <row r="4758" spans="8:8" customFormat="1" x14ac:dyDescent="0.25">
      <c r="H4758" s="17"/>
    </row>
    <row r="4759" spans="8:8" customFormat="1" x14ac:dyDescent="0.25">
      <c r="H4759" s="17"/>
    </row>
    <row r="4760" spans="8:8" customFormat="1" x14ac:dyDescent="0.25">
      <c r="H4760" s="17"/>
    </row>
    <row r="4761" spans="8:8" customFormat="1" x14ac:dyDescent="0.25">
      <c r="H4761" s="17"/>
    </row>
    <row r="4762" spans="8:8" customFormat="1" x14ac:dyDescent="0.25">
      <c r="H4762" s="17"/>
    </row>
    <row r="4763" spans="8:8" customFormat="1" x14ac:dyDescent="0.25">
      <c r="H4763" s="17"/>
    </row>
    <row r="4764" spans="8:8" customFormat="1" x14ac:dyDescent="0.25">
      <c r="H4764" s="17"/>
    </row>
    <row r="4765" spans="8:8" customFormat="1" x14ac:dyDescent="0.25">
      <c r="H4765" s="17"/>
    </row>
    <row r="4766" spans="8:8" customFormat="1" x14ac:dyDescent="0.25">
      <c r="H4766" s="17"/>
    </row>
    <row r="4767" spans="8:8" customFormat="1" x14ac:dyDescent="0.25">
      <c r="H4767" s="17"/>
    </row>
    <row r="4768" spans="8:8" customFormat="1" x14ac:dyDescent="0.25">
      <c r="H4768" s="17"/>
    </row>
    <row r="4769" spans="8:8" customFormat="1" x14ac:dyDescent="0.25">
      <c r="H4769" s="17"/>
    </row>
    <row r="4770" spans="8:8" customFormat="1" x14ac:dyDescent="0.25">
      <c r="H4770" s="17"/>
    </row>
    <row r="4771" spans="8:8" customFormat="1" x14ac:dyDescent="0.25">
      <c r="H4771" s="17"/>
    </row>
    <row r="4772" spans="8:8" customFormat="1" x14ac:dyDescent="0.25">
      <c r="H4772" s="17"/>
    </row>
    <row r="4773" spans="8:8" customFormat="1" x14ac:dyDescent="0.25">
      <c r="H4773" s="17"/>
    </row>
    <row r="4774" spans="8:8" customFormat="1" x14ac:dyDescent="0.25">
      <c r="H4774" s="17"/>
    </row>
    <row r="4775" spans="8:8" customFormat="1" x14ac:dyDescent="0.25">
      <c r="H4775" s="17"/>
    </row>
    <row r="4776" spans="8:8" customFormat="1" x14ac:dyDescent="0.25">
      <c r="H4776" s="17"/>
    </row>
    <row r="4777" spans="8:8" customFormat="1" x14ac:dyDescent="0.25">
      <c r="H4777" s="17"/>
    </row>
    <row r="4778" spans="8:8" customFormat="1" x14ac:dyDescent="0.25">
      <c r="H4778" s="17"/>
    </row>
    <row r="4779" spans="8:8" customFormat="1" x14ac:dyDescent="0.25">
      <c r="H4779" s="17"/>
    </row>
    <row r="4780" spans="8:8" customFormat="1" x14ac:dyDescent="0.25">
      <c r="H4780" s="17"/>
    </row>
    <row r="4781" spans="8:8" customFormat="1" x14ac:dyDescent="0.25">
      <c r="H4781" s="17"/>
    </row>
    <row r="4782" spans="8:8" customFormat="1" x14ac:dyDescent="0.25">
      <c r="H4782" s="17"/>
    </row>
    <row r="4783" spans="8:8" customFormat="1" x14ac:dyDescent="0.25">
      <c r="H4783" s="17"/>
    </row>
    <row r="4784" spans="8:8" customFormat="1" x14ac:dyDescent="0.25">
      <c r="H4784" s="17"/>
    </row>
    <row r="4785" spans="8:8" customFormat="1" x14ac:dyDescent="0.25">
      <c r="H4785" s="17"/>
    </row>
    <row r="4786" spans="8:8" customFormat="1" x14ac:dyDescent="0.25">
      <c r="H4786" s="17"/>
    </row>
    <row r="4787" spans="8:8" customFormat="1" x14ac:dyDescent="0.25">
      <c r="H4787" s="17"/>
    </row>
    <row r="4788" spans="8:8" customFormat="1" x14ac:dyDescent="0.25">
      <c r="H4788" s="17"/>
    </row>
    <row r="4789" spans="8:8" customFormat="1" x14ac:dyDescent="0.25">
      <c r="H4789" s="17"/>
    </row>
    <row r="4790" spans="8:8" customFormat="1" x14ac:dyDescent="0.25">
      <c r="H4790" s="17"/>
    </row>
    <row r="4791" spans="8:8" customFormat="1" x14ac:dyDescent="0.25">
      <c r="H4791" s="17"/>
    </row>
    <row r="4792" spans="8:8" customFormat="1" x14ac:dyDescent="0.25">
      <c r="H4792" s="17"/>
    </row>
    <row r="4793" spans="8:8" customFormat="1" x14ac:dyDescent="0.25">
      <c r="H4793" s="17"/>
    </row>
    <row r="4794" spans="8:8" customFormat="1" x14ac:dyDescent="0.25">
      <c r="H4794" s="17"/>
    </row>
    <row r="4795" spans="8:8" customFormat="1" x14ac:dyDescent="0.25">
      <c r="H4795" s="17"/>
    </row>
    <row r="4796" spans="8:8" customFormat="1" x14ac:dyDescent="0.25">
      <c r="H4796" s="17"/>
    </row>
    <row r="4797" spans="8:8" customFormat="1" x14ac:dyDescent="0.25">
      <c r="H4797" s="17"/>
    </row>
    <row r="4798" spans="8:8" customFormat="1" x14ac:dyDescent="0.25">
      <c r="H4798" s="17"/>
    </row>
    <row r="4799" spans="8:8" customFormat="1" x14ac:dyDescent="0.25">
      <c r="H4799" s="17"/>
    </row>
    <row r="4800" spans="8:8" customFormat="1" x14ac:dyDescent="0.25">
      <c r="H4800" s="17"/>
    </row>
    <row r="4801" spans="8:8" customFormat="1" x14ac:dyDescent="0.25">
      <c r="H4801" s="17"/>
    </row>
    <row r="4802" spans="8:8" customFormat="1" x14ac:dyDescent="0.25">
      <c r="H4802" s="17"/>
    </row>
    <row r="4803" spans="8:8" customFormat="1" x14ac:dyDescent="0.25">
      <c r="H4803" s="17"/>
    </row>
    <row r="4804" spans="8:8" customFormat="1" x14ac:dyDescent="0.25">
      <c r="H4804" s="17"/>
    </row>
    <row r="4805" spans="8:8" customFormat="1" x14ac:dyDescent="0.25">
      <c r="H4805" s="17"/>
    </row>
    <row r="4806" spans="8:8" customFormat="1" x14ac:dyDescent="0.25">
      <c r="H4806" s="17"/>
    </row>
    <row r="4807" spans="8:8" customFormat="1" x14ac:dyDescent="0.25">
      <c r="H4807" s="17"/>
    </row>
    <row r="4808" spans="8:8" customFormat="1" x14ac:dyDescent="0.25">
      <c r="H4808" s="17"/>
    </row>
    <row r="4809" spans="8:8" customFormat="1" x14ac:dyDescent="0.25">
      <c r="H4809" s="17"/>
    </row>
    <row r="4810" spans="8:8" customFormat="1" x14ac:dyDescent="0.25">
      <c r="H4810" s="17"/>
    </row>
    <row r="4811" spans="8:8" customFormat="1" x14ac:dyDescent="0.25">
      <c r="H4811" s="17"/>
    </row>
    <row r="4812" spans="8:8" customFormat="1" x14ac:dyDescent="0.25">
      <c r="H4812" s="17"/>
    </row>
    <row r="4813" spans="8:8" customFormat="1" x14ac:dyDescent="0.25">
      <c r="H4813" s="17"/>
    </row>
    <row r="4814" spans="8:8" customFormat="1" x14ac:dyDescent="0.25">
      <c r="H4814" s="17"/>
    </row>
    <row r="4815" spans="8:8" customFormat="1" x14ac:dyDescent="0.25">
      <c r="H4815" s="17"/>
    </row>
    <row r="4816" spans="8:8" customFormat="1" x14ac:dyDescent="0.25">
      <c r="H4816" s="17"/>
    </row>
    <row r="4817" spans="8:8" customFormat="1" x14ac:dyDescent="0.25">
      <c r="H4817" s="17"/>
    </row>
    <row r="4818" spans="8:8" customFormat="1" x14ac:dyDescent="0.25">
      <c r="H4818" s="17"/>
    </row>
    <row r="4819" spans="8:8" customFormat="1" x14ac:dyDescent="0.25">
      <c r="H4819" s="17"/>
    </row>
    <row r="4820" spans="8:8" customFormat="1" x14ac:dyDescent="0.25">
      <c r="H4820" s="17"/>
    </row>
    <row r="4821" spans="8:8" customFormat="1" x14ac:dyDescent="0.25">
      <c r="H4821" s="17"/>
    </row>
    <row r="4822" spans="8:8" customFormat="1" x14ac:dyDescent="0.25">
      <c r="H4822" s="17"/>
    </row>
    <row r="4823" spans="8:8" customFormat="1" x14ac:dyDescent="0.25">
      <c r="H4823" s="17"/>
    </row>
    <row r="4824" spans="8:8" customFormat="1" x14ac:dyDescent="0.25">
      <c r="H4824" s="17"/>
    </row>
    <row r="4825" spans="8:8" customFormat="1" x14ac:dyDescent="0.25">
      <c r="H4825" s="17"/>
    </row>
    <row r="4826" spans="8:8" customFormat="1" x14ac:dyDescent="0.25">
      <c r="H4826" s="17"/>
    </row>
    <row r="4827" spans="8:8" customFormat="1" x14ac:dyDescent="0.25">
      <c r="H4827" s="17"/>
    </row>
    <row r="4828" spans="8:8" customFormat="1" x14ac:dyDescent="0.25">
      <c r="H4828" s="17"/>
    </row>
    <row r="4829" spans="8:8" customFormat="1" x14ac:dyDescent="0.25">
      <c r="H4829" s="17"/>
    </row>
    <row r="4830" spans="8:8" customFormat="1" x14ac:dyDescent="0.25">
      <c r="H4830" s="17"/>
    </row>
    <row r="4831" spans="8:8" customFormat="1" x14ac:dyDescent="0.25">
      <c r="H4831" s="17"/>
    </row>
    <row r="4832" spans="8:8" customFormat="1" x14ac:dyDescent="0.25">
      <c r="H4832" s="17"/>
    </row>
    <row r="4833" spans="8:8" customFormat="1" x14ac:dyDescent="0.25">
      <c r="H4833" s="17"/>
    </row>
    <row r="4834" spans="8:8" customFormat="1" x14ac:dyDescent="0.25">
      <c r="H4834" s="17"/>
    </row>
    <row r="4835" spans="8:8" customFormat="1" x14ac:dyDescent="0.25">
      <c r="H4835" s="17"/>
    </row>
    <row r="4836" spans="8:8" customFormat="1" x14ac:dyDescent="0.25">
      <c r="H4836" s="17"/>
    </row>
    <row r="4837" spans="8:8" customFormat="1" x14ac:dyDescent="0.25">
      <c r="H4837" s="17"/>
    </row>
    <row r="4838" spans="8:8" customFormat="1" x14ac:dyDescent="0.25">
      <c r="H4838" s="17"/>
    </row>
    <row r="4839" spans="8:8" customFormat="1" x14ac:dyDescent="0.25">
      <c r="H4839" s="17"/>
    </row>
    <row r="4840" spans="8:8" customFormat="1" x14ac:dyDescent="0.25">
      <c r="H4840" s="17"/>
    </row>
    <row r="4841" spans="8:8" customFormat="1" x14ac:dyDescent="0.25">
      <c r="H4841" s="17"/>
    </row>
    <row r="4842" spans="8:8" customFormat="1" x14ac:dyDescent="0.25">
      <c r="H4842" s="17"/>
    </row>
    <row r="4843" spans="8:8" customFormat="1" x14ac:dyDescent="0.25">
      <c r="H4843" s="17"/>
    </row>
    <row r="4844" spans="8:8" customFormat="1" x14ac:dyDescent="0.25">
      <c r="H4844" s="17"/>
    </row>
    <row r="4845" spans="8:8" customFormat="1" x14ac:dyDescent="0.25">
      <c r="H4845" s="17"/>
    </row>
    <row r="4846" spans="8:8" customFormat="1" x14ac:dyDescent="0.25">
      <c r="H4846" s="17"/>
    </row>
    <row r="4847" spans="8:8" customFormat="1" x14ac:dyDescent="0.25">
      <c r="H4847" s="17"/>
    </row>
    <row r="4848" spans="8:8" customFormat="1" x14ac:dyDescent="0.25">
      <c r="H4848" s="17"/>
    </row>
    <row r="4849" spans="8:8" customFormat="1" x14ac:dyDescent="0.25">
      <c r="H4849" s="17"/>
    </row>
    <row r="4850" spans="8:8" customFormat="1" x14ac:dyDescent="0.25">
      <c r="H4850" s="17"/>
    </row>
    <row r="4851" spans="8:8" customFormat="1" x14ac:dyDescent="0.25">
      <c r="H4851" s="17"/>
    </row>
    <row r="4852" spans="8:8" customFormat="1" x14ac:dyDescent="0.25">
      <c r="H4852" s="17"/>
    </row>
    <row r="4853" spans="8:8" customFormat="1" x14ac:dyDescent="0.25">
      <c r="H4853" s="17"/>
    </row>
    <row r="4854" spans="8:8" customFormat="1" x14ac:dyDescent="0.25">
      <c r="H4854" s="17"/>
    </row>
    <row r="4855" spans="8:8" customFormat="1" x14ac:dyDescent="0.25">
      <c r="H4855" s="17"/>
    </row>
    <row r="4856" spans="8:8" customFormat="1" x14ac:dyDescent="0.25">
      <c r="H4856" s="17"/>
    </row>
    <row r="4857" spans="8:8" customFormat="1" x14ac:dyDescent="0.25">
      <c r="H4857" s="17"/>
    </row>
    <row r="4858" spans="8:8" customFormat="1" x14ac:dyDescent="0.25">
      <c r="H4858" s="17"/>
    </row>
    <row r="4859" spans="8:8" customFormat="1" x14ac:dyDescent="0.25">
      <c r="H4859" s="17"/>
    </row>
    <row r="4860" spans="8:8" customFormat="1" x14ac:dyDescent="0.25">
      <c r="H4860" s="17"/>
    </row>
    <row r="4861" spans="8:8" customFormat="1" x14ac:dyDescent="0.25">
      <c r="H4861" s="17"/>
    </row>
    <row r="4862" spans="8:8" customFormat="1" x14ac:dyDescent="0.25">
      <c r="H4862" s="17"/>
    </row>
    <row r="4863" spans="8:8" customFormat="1" x14ac:dyDescent="0.25">
      <c r="H4863" s="17"/>
    </row>
    <row r="4864" spans="8:8" customFormat="1" x14ac:dyDescent="0.25">
      <c r="H4864" s="17"/>
    </row>
    <row r="4865" spans="8:8" customFormat="1" x14ac:dyDescent="0.25">
      <c r="H4865" s="17"/>
    </row>
    <row r="4866" spans="8:8" customFormat="1" x14ac:dyDescent="0.25">
      <c r="H4866" s="17"/>
    </row>
    <row r="4867" spans="8:8" customFormat="1" x14ac:dyDescent="0.25">
      <c r="H4867" s="17"/>
    </row>
    <row r="4868" spans="8:8" customFormat="1" x14ac:dyDescent="0.25">
      <c r="H4868" s="17"/>
    </row>
    <row r="4869" spans="8:8" customFormat="1" x14ac:dyDescent="0.25">
      <c r="H4869" s="17"/>
    </row>
    <row r="4870" spans="8:8" customFormat="1" x14ac:dyDescent="0.25">
      <c r="H4870" s="17"/>
    </row>
    <row r="4871" spans="8:8" customFormat="1" x14ac:dyDescent="0.25">
      <c r="H4871" s="17"/>
    </row>
    <row r="4872" spans="8:8" customFormat="1" x14ac:dyDescent="0.25">
      <c r="H4872" s="17"/>
    </row>
    <row r="4873" spans="8:8" customFormat="1" x14ac:dyDescent="0.25">
      <c r="H4873" s="17"/>
    </row>
    <row r="4874" spans="8:8" customFormat="1" x14ac:dyDescent="0.25">
      <c r="H4874" s="17"/>
    </row>
    <row r="4875" spans="8:8" customFormat="1" x14ac:dyDescent="0.25">
      <c r="H4875" s="17"/>
    </row>
    <row r="4876" spans="8:8" customFormat="1" x14ac:dyDescent="0.25">
      <c r="H4876" s="17"/>
    </row>
    <row r="4877" spans="8:8" customFormat="1" x14ac:dyDescent="0.25">
      <c r="H4877" s="17"/>
    </row>
    <row r="4878" spans="8:8" customFormat="1" x14ac:dyDescent="0.25">
      <c r="H4878" s="17"/>
    </row>
    <row r="4879" spans="8:8" customFormat="1" x14ac:dyDescent="0.25">
      <c r="H4879" s="17"/>
    </row>
    <row r="4880" spans="8:8" customFormat="1" x14ac:dyDescent="0.25">
      <c r="H4880" s="17"/>
    </row>
    <row r="4881" spans="8:8" customFormat="1" x14ac:dyDescent="0.25">
      <c r="H4881" s="17"/>
    </row>
    <row r="4882" spans="8:8" customFormat="1" x14ac:dyDescent="0.25">
      <c r="H4882" s="17"/>
    </row>
    <row r="4883" spans="8:8" customFormat="1" x14ac:dyDescent="0.25">
      <c r="H4883" s="17"/>
    </row>
    <row r="4884" spans="8:8" customFormat="1" x14ac:dyDescent="0.25">
      <c r="H4884" s="17"/>
    </row>
    <row r="4885" spans="8:8" customFormat="1" x14ac:dyDescent="0.25">
      <c r="H4885" s="17"/>
    </row>
    <row r="4886" spans="8:8" customFormat="1" x14ac:dyDescent="0.25">
      <c r="H4886" s="17"/>
    </row>
    <row r="4887" spans="8:8" customFormat="1" x14ac:dyDescent="0.25">
      <c r="H4887" s="17"/>
    </row>
    <row r="4888" spans="8:8" customFormat="1" x14ac:dyDescent="0.25">
      <c r="H4888" s="17"/>
    </row>
    <row r="4889" spans="8:8" customFormat="1" x14ac:dyDescent="0.25">
      <c r="H4889" s="17"/>
    </row>
    <row r="4890" spans="8:8" customFormat="1" x14ac:dyDescent="0.25">
      <c r="H4890" s="17"/>
    </row>
    <row r="4891" spans="8:8" customFormat="1" x14ac:dyDescent="0.25">
      <c r="H4891" s="17"/>
    </row>
    <row r="4892" spans="8:8" customFormat="1" x14ac:dyDescent="0.25">
      <c r="H4892" s="17"/>
    </row>
    <row r="4893" spans="8:8" customFormat="1" x14ac:dyDescent="0.25">
      <c r="H4893" s="17"/>
    </row>
    <row r="4894" spans="8:8" customFormat="1" x14ac:dyDescent="0.25">
      <c r="H4894" s="17"/>
    </row>
    <row r="4895" spans="8:8" customFormat="1" x14ac:dyDescent="0.25">
      <c r="H4895" s="17"/>
    </row>
    <row r="4896" spans="8:8" customFormat="1" x14ac:dyDescent="0.25">
      <c r="H4896" s="17"/>
    </row>
    <row r="4897" spans="8:8" customFormat="1" x14ac:dyDescent="0.25">
      <c r="H4897" s="17"/>
    </row>
    <row r="4898" spans="8:8" customFormat="1" x14ac:dyDescent="0.25">
      <c r="H4898" s="17"/>
    </row>
    <row r="4899" spans="8:8" customFormat="1" x14ac:dyDescent="0.25">
      <c r="H4899" s="17"/>
    </row>
    <row r="4900" spans="8:8" customFormat="1" x14ac:dyDescent="0.25">
      <c r="H4900" s="17"/>
    </row>
    <row r="4901" spans="8:8" customFormat="1" x14ac:dyDescent="0.25">
      <c r="H4901" s="17"/>
    </row>
    <row r="4902" spans="8:8" customFormat="1" x14ac:dyDescent="0.25">
      <c r="H4902" s="17"/>
    </row>
    <row r="4903" spans="8:8" customFormat="1" x14ac:dyDescent="0.25">
      <c r="H4903" s="17"/>
    </row>
    <row r="4904" spans="8:8" customFormat="1" x14ac:dyDescent="0.25">
      <c r="H4904" s="17"/>
    </row>
    <row r="4905" spans="8:8" customFormat="1" x14ac:dyDescent="0.25">
      <c r="H4905" s="17"/>
    </row>
    <row r="4906" spans="8:8" customFormat="1" x14ac:dyDescent="0.25">
      <c r="H4906" s="17"/>
    </row>
    <row r="4907" spans="8:8" customFormat="1" x14ac:dyDescent="0.25">
      <c r="H4907" s="17"/>
    </row>
    <row r="4908" spans="8:8" customFormat="1" x14ac:dyDescent="0.25">
      <c r="H4908" s="17"/>
    </row>
    <row r="4909" spans="8:8" customFormat="1" x14ac:dyDescent="0.25">
      <c r="H4909" s="17"/>
    </row>
    <row r="4910" spans="8:8" customFormat="1" x14ac:dyDescent="0.25">
      <c r="H4910" s="17"/>
    </row>
    <row r="4911" spans="8:8" customFormat="1" x14ac:dyDescent="0.25">
      <c r="H4911" s="17"/>
    </row>
    <row r="4912" spans="8:8" customFormat="1" x14ac:dyDescent="0.25">
      <c r="H4912" s="17"/>
    </row>
    <row r="4913" spans="8:8" customFormat="1" x14ac:dyDescent="0.25">
      <c r="H4913" s="17"/>
    </row>
    <row r="4914" spans="8:8" customFormat="1" x14ac:dyDescent="0.25">
      <c r="H4914" s="17"/>
    </row>
    <row r="4915" spans="8:8" customFormat="1" x14ac:dyDescent="0.25">
      <c r="H4915" s="17"/>
    </row>
    <row r="4916" spans="8:8" customFormat="1" x14ac:dyDescent="0.25">
      <c r="H4916" s="17"/>
    </row>
    <row r="4917" spans="8:8" customFormat="1" x14ac:dyDescent="0.25">
      <c r="H4917" s="17"/>
    </row>
    <row r="4918" spans="8:8" customFormat="1" x14ac:dyDescent="0.25">
      <c r="H4918" s="17"/>
    </row>
    <row r="4919" spans="8:8" customFormat="1" x14ac:dyDescent="0.25">
      <c r="H4919" s="17"/>
    </row>
    <row r="4920" spans="8:8" customFormat="1" x14ac:dyDescent="0.25">
      <c r="H4920" s="17"/>
    </row>
    <row r="4921" spans="8:8" customFormat="1" x14ac:dyDescent="0.25">
      <c r="H4921" s="17"/>
    </row>
    <row r="4922" spans="8:8" customFormat="1" x14ac:dyDescent="0.25">
      <c r="H4922" s="17"/>
    </row>
    <row r="4923" spans="8:8" customFormat="1" x14ac:dyDescent="0.25">
      <c r="H4923" s="17"/>
    </row>
    <row r="4924" spans="8:8" customFormat="1" x14ac:dyDescent="0.25">
      <c r="H4924" s="17"/>
    </row>
    <row r="4925" spans="8:8" customFormat="1" x14ac:dyDescent="0.25">
      <c r="H4925" s="17"/>
    </row>
    <row r="4926" spans="8:8" customFormat="1" x14ac:dyDescent="0.25">
      <c r="H4926" s="17"/>
    </row>
    <row r="4927" spans="8:8" customFormat="1" x14ac:dyDescent="0.25">
      <c r="H4927" s="17"/>
    </row>
    <row r="4928" spans="8:8" customFormat="1" x14ac:dyDescent="0.25">
      <c r="H4928" s="17"/>
    </row>
    <row r="4929" spans="8:8" customFormat="1" x14ac:dyDescent="0.25">
      <c r="H4929" s="17"/>
    </row>
    <row r="4930" spans="8:8" customFormat="1" x14ac:dyDescent="0.25">
      <c r="H4930" s="17"/>
    </row>
    <row r="4931" spans="8:8" customFormat="1" x14ac:dyDescent="0.25">
      <c r="H4931" s="17"/>
    </row>
    <row r="4932" spans="8:8" customFormat="1" x14ac:dyDescent="0.25">
      <c r="H4932" s="17"/>
    </row>
    <row r="4933" spans="8:8" customFormat="1" x14ac:dyDescent="0.25">
      <c r="H4933" s="17"/>
    </row>
    <row r="4934" spans="8:8" customFormat="1" x14ac:dyDescent="0.25">
      <c r="H4934" s="17"/>
    </row>
    <row r="4935" spans="8:8" customFormat="1" x14ac:dyDescent="0.25">
      <c r="H4935" s="17"/>
    </row>
    <row r="4936" spans="8:8" customFormat="1" x14ac:dyDescent="0.25">
      <c r="H4936" s="17"/>
    </row>
    <row r="4937" spans="8:8" customFormat="1" x14ac:dyDescent="0.25">
      <c r="H4937" s="17"/>
    </row>
    <row r="4938" spans="8:8" customFormat="1" x14ac:dyDescent="0.25">
      <c r="H4938" s="17"/>
    </row>
    <row r="4939" spans="8:8" customFormat="1" x14ac:dyDescent="0.25">
      <c r="H4939" s="17"/>
    </row>
    <row r="4940" spans="8:8" customFormat="1" x14ac:dyDescent="0.25">
      <c r="H4940" s="17"/>
    </row>
    <row r="4941" spans="8:8" customFormat="1" x14ac:dyDescent="0.25">
      <c r="H4941" s="17"/>
    </row>
    <row r="4942" spans="8:8" customFormat="1" x14ac:dyDescent="0.25">
      <c r="H4942" s="17"/>
    </row>
    <row r="4943" spans="8:8" customFormat="1" x14ac:dyDescent="0.25">
      <c r="H4943" s="17"/>
    </row>
    <row r="4944" spans="8:8" customFormat="1" x14ac:dyDescent="0.25">
      <c r="H4944" s="17"/>
    </row>
    <row r="4945" spans="8:8" customFormat="1" x14ac:dyDescent="0.25">
      <c r="H4945" s="17"/>
    </row>
    <row r="4946" spans="8:8" customFormat="1" x14ac:dyDescent="0.25">
      <c r="H4946" s="17"/>
    </row>
    <row r="4947" spans="8:8" customFormat="1" x14ac:dyDescent="0.25">
      <c r="H4947" s="17"/>
    </row>
    <row r="4948" spans="8:8" customFormat="1" x14ac:dyDescent="0.25">
      <c r="H4948" s="17"/>
    </row>
    <row r="4949" spans="8:8" customFormat="1" x14ac:dyDescent="0.25">
      <c r="H4949" s="17"/>
    </row>
    <row r="4950" spans="8:8" customFormat="1" x14ac:dyDescent="0.25">
      <c r="H4950" s="17"/>
    </row>
    <row r="4951" spans="8:8" customFormat="1" x14ac:dyDescent="0.25">
      <c r="H4951" s="17"/>
    </row>
    <row r="4952" spans="8:8" customFormat="1" x14ac:dyDescent="0.25">
      <c r="H4952" s="17"/>
    </row>
    <row r="4953" spans="8:8" customFormat="1" x14ac:dyDescent="0.25">
      <c r="H4953" s="17"/>
    </row>
    <row r="4954" spans="8:8" customFormat="1" x14ac:dyDescent="0.25">
      <c r="H4954" s="17"/>
    </row>
    <row r="4955" spans="8:8" customFormat="1" x14ac:dyDescent="0.25">
      <c r="H4955" s="17"/>
    </row>
    <row r="4956" spans="8:8" customFormat="1" x14ac:dyDescent="0.25">
      <c r="H4956" s="17"/>
    </row>
    <row r="4957" spans="8:8" customFormat="1" x14ac:dyDescent="0.25">
      <c r="H4957" s="17"/>
    </row>
    <row r="4958" spans="8:8" customFormat="1" x14ac:dyDescent="0.25">
      <c r="H4958" s="17"/>
    </row>
    <row r="4959" spans="8:8" customFormat="1" x14ac:dyDescent="0.25">
      <c r="H4959" s="17"/>
    </row>
    <row r="4960" spans="8:8" customFormat="1" x14ac:dyDescent="0.25">
      <c r="H4960" s="17"/>
    </row>
    <row r="4961" spans="8:8" customFormat="1" x14ac:dyDescent="0.25">
      <c r="H4961" s="17"/>
    </row>
    <row r="4962" spans="8:8" customFormat="1" x14ac:dyDescent="0.25">
      <c r="H4962" s="17"/>
    </row>
    <row r="4963" spans="8:8" customFormat="1" x14ac:dyDescent="0.25">
      <c r="H4963" s="17"/>
    </row>
    <row r="4964" spans="8:8" customFormat="1" x14ac:dyDescent="0.25">
      <c r="H4964" s="17"/>
    </row>
    <row r="4965" spans="8:8" customFormat="1" x14ac:dyDescent="0.25">
      <c r="H4965" s="17"/>
    </row>
    <row r="4966" spans="8:8" customFormat="1" x14ac:dyDescent="0.25">
      <c r="H4966" s="17"/>
    </row>
    <row r="4967" spans="8:8" customFormat="1" x14ac:dyDescent="0.25">
      <c r="H4967" s="17"/>
    </row>
    <row r="4968" spans="8:8" customFormat="1" x14ac:dyDescent="0.25">
      <c r="H4968" s="17"/>
    </row>
    <row r="4969" spans="8:8" customFormat="1" x14ac:dyDescent="0.25">
      <c r="H4969" s="17"/>
    </row>
    <row r="4970" spans="8:8" customFormat="1" x14ac:dyDescent="0.25">
      <c r="H4970" s="17"/>
    </row>
    <row r="4971" spans="8:8" customFormat="1" x14ac:dyDescent="0.25">
      <c r="H4971" s="17"/>
    </row>
    <row r="4972" spans="8:8" customFormat="1" x14ac:dyDescent="0.25">
      <c r="H4972" s="17"/>
    </row>
    <row r="4973" spans="8:8" customFormat="1" x14ac:dyDescent="0.25">
      <c r="H4973" s="17"/>
    </row>
    <row r="4974" spans="8:8" customFormat="1" x14ac:dyDescent="0.25">
      <c r="H4974" s="17"/>
    </row>
    <row r="4975" spans="8:8" customFormat="1" x14ac:dyDescent="0.25">
      <c r="H4975" s="17"/>
    </row>
    <row r="4976" spans="8:8" customFormat="1" x14ac:dyDescent="0.25">
      <c r="H4976" s="17"/>
    </row>
    <row r="4977" spans="8:8" customFormat="1" x14ac:dyDescent="0.25">
      <c r="H4977" s="17"/>
    </row>
    <row r="4978" spans="8:8" customFormat="1" x14ac:dyDescent="0.25">
      <c r="H4978" s="17"/>
    </row>
    <row r="4979" spans="8:8" customFormat="1" x14ac:dyDescent="0.25">
      <c r="H4979" s="17"/>
    </row>
    <row r="4980" spans="8:8" customFormat="1" x14ac:dyDescent="0.25">
      <c r="H4980" s="17"/>
    </row>
    <row r="4981" spans="8:8" customFormat="1" x14ac:dyDescent="0.25">
      <c r="H4981" s="17"/>
    </row>
    <row r="4982" spans="8:8" customFormat="1" x14ac:dyDescent="0.25">
      <c r="H4982" s="17"/>
    </row>
    <row r="4983" spans="8:8" customFormat="1" x14ac:dyDescent="0.25">
      <c r="H4983" s="17"/>
    </row>
    <row r="4984" spans="8:8" customFormat="1" x14ac:dyDescent="0.25">
      <c r="H4984" s="17"/>
    </row>
    <row r="4985" spans="8:8" customFormat="1" x14ac:dyDescent="0.25">
      <c r="H4985" s="17"/>
    </row>
    <row r="4986" spans="8:8" customFormat="1" x14ac:dyDescent="0.25">
      <c r="H4986" s="17"/>
    </row>
    <row r="4987" spans="8:8" customFormat="1" x14ac:dyDescent="0.25">
      <c r="H4987" s="17"/>
    </row>
    <row r="4988" spans="8:8" customFormat="1" x14ac:dyDescent="0.25">
      <c r="H4988" s="17"/>
    </row>
    <row r="4989" spans="8:8" customFormat="1" x14ac:dyDescent="0.25">
      <c r="H4989" s="17"/>
    </row>
    <row r="4990" spans="8:8" customFormat="1" x14ac:dyDescent="0.25">
      <c r="H4990" s="17"/>
    </row>
    <row r="4991" spans="8:8" customFormat="1" x14ac:dyDescent="0.25">
      <c r="H4991" s="17"/>
    </row>
    <row r="4992" spans="8:8" customFormat="1" x14ac:dyDescent="0.25">
      <c r="H4992" s="17"/>
    </row>
    <row r="4993" spans="8:8" customFormat="1" x14ac:dyDescent="0.25">
      <c r="H4993" s="17"/>
    </row>
    <row r="4994" spans="8:8" customFormat="1" x14ac:dyDescent="0.25">
      <c r="H4994" s="17"/>
    </row>
    <row r="4995" spans="8:8" customFormat="1" x14ac:dyDescent="0.25">
      <c r="H4995" s="17"/>
    </row>
    <row r="4996" spans="8:8" customFormat="1" x14ac:dyDescent="0.25">
      <c r="H4996" s="17"/>
    </row>
    <row r="4997" spans="8:8" customFormat="1" x14ac:dyDescent="0.25">
      <c r="H4997" s="17"/>
    </row>
    <row r="4998" spans="8:8" customFormat="1" x14ac:dyDescent="0.25">
      <c r="H4998" s="17"/>
    </row>
    <row r="4999" spans="8:8" customFormat="1" x14ac:dyDescent="0.25">
      <c r="H4999" s="17"/>
    </row>
    <row r="5000" spans="8:8" customFormat="1" x14ac:dyDescent="0.25">
      <c r="H5000" s="17"/>
    </row>
    <row r="5001" spans="8:8" customFormat="1" x14ac:dyDescent="0.25">
      <c r="H5001" s="17"/>
    </row>
    <row r="5002" spans="8:8" customFormat="1" x14ac:dyDescent="0.25">
      <c r="H5002" s="17"/>
    </row>
    <row r="5003" spans="8:8" customFormat="1" x14ac:dyDescent="0.25">
      <c r="H5003" s="17"/>
    </row>
    <row r="5004" spans="8:8" customFormat="1" x14ac:dyDescent="0.25">
      <c r="H5004" s="17"/>
    </row>
    <row r="5005" spans="8:8" customFormat="1" x14ac:dyDescent="0.25">
      <c r="H5005" s="17"/>
    </row>
    <row r="5006" spans="8:8" customFormat="1" x14ac:dyDescent="0.25">
      <c r="H5006" s="17"/>
    </row>
    <row r="5007" spans="8:8" customFormat="1" x14ac:dyDescent="0.25">
      <c r="H5007" s="17"/>
    </row>
    <row r="5008" spans="8:8" customFormat="1" x14ac:dyDescent="0.25">
      <c r="H5008" s="17"/>
    </row>
    <row r="5009" spans="8:8" customFormat="1" x14ac:dyDescent="0.25">
      <c r="H5009" s="17"/>
    </row>
    <row r="5010" spans="8:8" customFormat="1" x14ac:dyDescent="0.25">
      <c r="H5010" s="17"/>
    </row>
    <row r="5011" spans="8:8" customFormat="1" x14ac:dyDescent="0.25">
      <c r="H5011" s="17"/>
    </row>
    <row r="5012" spans="8:8" customFormat="1" x14ac:dyDescent="0.25">
      <c r="H5012" s="17"/>
    </row>
    <row r="5013" spans="8:8" customFormat="1" x14ac:dyDescent="0.25">
      <c r="H5013" s="17"/>
    </row>
    <row r="5014" spans="8:8" customFormat="1" x14ac:dyDescent="0.25">
      <c r="H5014" s="17"/>
    </row>
    <row r="5015" spans="8:8" customFormat="1" x14ac:dyDescent="0.25">
      <c r="H5015" s="17"/>
    </row>
    <row r="5016" spans="8:8" customFormat="1" x14ac:dyDescent="0.25">
      <c r="H5016" s="17"/>
    </row>
    <row r="5017" spans="8:8" customFormat="1" x14ac:dyDescent="0.25">
      <c r="H5017" s="17"/>
    </row>
    <row r="5018" spans="8:8" customFormat="1" x14ac:dyDescent="0.25">
      <c r="H5018" s="17"/>
    </row>
    <row r="5019" spans="8:8" customFormat="1" x14ac:dyDescent="0.25">
      <c r="H5019" s="17"/>
    </row>
    <row r="5020" spans="8:8" customFormat="1" x14ac:dyDescent="0.25">
      <c r="H5020" s="17"/>
    </row>
    <row r="5021" spans="8:8" customFormat="1" x14ac:dyDescent="0.25">
      <c r="H5021" s="17"/>
    </row>
    <row r="5022" spans="8:8" customFormat="1" x14ac:dyDescent="0.25">
      <c r="H5022" s="17"/>
    </row>
    <row r="5023" spans="8:8" customFormat="1" x14ac:dyDescent="0.25">
      <c r="H5023" s="17"/>
    </row>
    <row r="5024" spans="8:8" customFormat="1" x14ac:dyDescent="0.25">
      <c r="H5024" s="17"/>
    </row>
    <row r="5025" spans="8:8" customFormat="1" x14ac:dyDescent="0.25">
      <c r="H5025" s="17"/>
    </row>
    <row r="5026" spans="8:8" customFormat="1" x14ac:dyDescent="0.25">
      <c r="H5026" s="17"/>
    </row>
    <row r="5027" spans="8:8" customFormat="1" x14ac:dyDescent="0.25">
      <c r="H5027" s="17"/>
    </row>
    <row r="5028" spans="8:8" customFormat="1" x14ac:dyDescent="0.25">
      <c r="H5028" s="17"/>
    </row>
    <row r="5029" spans="8:8" customFormat="1" x14ac:dyDescent="0.25">
      <c r="H5029" s="17"/>
    </row>
    <row r="5030" spans="8:8" customFormat="1" x14ac:dyDescent="0.25">
      <c r="H5030" s="17"/>
    </row>
    <row r="5031" spans="8:8" customFormat="1" x14ac:dyDescent="0.25">
      <c r="H5031" s="17"/>
    </row>
    <row r="5032" spans="8:8" customFormat="1" x14ac:dyDescent="0.25">
      <c r="H5032" s="17"/>
    </row>
    <row r="5033" spans="8:8" customFormat="1" x14ac:dyDescent="0.25">
      <c r="H5033" s="17"/>
    </row>
    <row r="5034" spans="8:8" customFormat="1" x14ac:dyDescent="0.25">
      <c r="H5034" s="17"/>
    </row>
    <row r="5035" spans="8:8" customFormat="1" x14ac:dyDescent="0.25">
      <c r="H5035" s="17"/>
    </row>
    <row r="5036" spans="8:8" customFormat="1" x14ac:dyDescent="0.25">
      <c r="H5036" s="17"/>
    </row>
    <row r="5037" spans="8:8" customFormat="1" x14ac:dyDescent="0.25">
      <c r="H5037" s="17"/>
    </row>
    <row r="5038" spans="8:8" customFormat="1" x14ac:dyDescent="0.25">
      <c r="H5038" s="17"/>
    </row>
    <row r="5039" spans="8:8" customFormat="1" x14ac:dyDescent="0.25">
      <c r="H5039" s="17"/>
    </row>
    <row r="5040" spans="8:8" customFormat="1" x14ac:dyDescent="0.25">
      <c r="H5040" s="17"/>
    </row>
    <row r="5041" spans="8:8" customFormat="1" x14ac:dyDescent="0.25">
      <c r="H5041" s="17"/>
    </row>
    <row r="5042" spans="8:8" customFormat="1" x14ac:dyDescent="0.25">
      <c r="H5042" s="17"/>
    </row>
    <row r="5043" spans="8:8" customFormat="1" x14ac:dyDescent="0.25">
      <c r="H5043" s="17"/>
    </row>
    <row r="5044" spans="8:8" customFormat="1" x14ac:dyDescent="0.25">
      <c r="H5044" s="17"/>
    </row>
    <row r="5045" spans="8:8" customFormat="1" x14ac:dyDescent="0.25">
      <c r="H5045" s="17"/>
    </row>
    <row r="5046" spans="8:8" customFormat="1" x14ac:dyDescent="0.25">
      <c r="H5046" s="17"/>
    </row>
    <row r="5047" spans="8:8" customFormat="1" x14ac:dyDescent="0.25">
      <c r="H5047" s="17"/>
    </row>
    <row r="5048" spans="8:8" customFormat="1" x14ac:dyDescent="0.25">
      <c r="H5048" s="17"/>
    </row>
    <row r="5049" spans="8:8" customFormat="1" x14ac:dyDescent="0.25">
      <c r="H5049" s="17"/>
    </row>
    <row r="5050" spans="8:8" customFormat="1" x14ac:dyDescent="0.25">
      <c r="H5050" s="17"/>
    </row>
    <row r="5051" spans="8:8" customFormat="1" x14ac:dyDescent="0.25">
      <c r="H5051" s="17"/>
    </row>
    <row r="5052" spans="8:8" customFormat="1" x14ac:dyDescent="0.25">
      <c r="H5052" s="17"/>
    </row>
    <row r="5053" spans="8:8" customFormat="1" x14ac:dyDescent="0.25">
      <c r="H5053" s="17"/>
    </row>
    <row r="5054" spans="8:8" customFormat="1" x14ac:dyDescent="0.25">
      <c r="H5054" s="17"/>
    </row>
    <row r="5055" spans="8:8" customFormat="1" x14ac:dyDescent="0.25">
      <c r="H5055" s="17"/>
    </row>
    <row r="5056" spans="8:8" customFormat="1" x14ac:dyDescent="0.25">
      <c r="H5056" s="17"/>
    </row>
    <row r="5057" spans="8:8" customFormat="1" x14ac:dyDescent="0.25">
      <c r="H5057" s="17"/>
    </row>
    <row r="5058" spans="8:8" customFormat="1" x14ac:dyDescent="0.25">
      <c r="H5058" s="17"/>
    </row>
    <row r="5059" spans="8:8" customFormat="1" x14ac:dyDescent="0.25">
      <c r="H5059" s="17"/>
    </row>
    <row r="5060" spans="8:8" customFormat="1" x14ac:dyDescent="0.25">
      <c r="H5060" s="17"/>
    </row>
    <row r="5061" spans="8:8" customFormat="1" x14ac:dyDescent="0.25">
      <c r="H5061" s="17"/>
    </row>
    <row r="5062" spans="8:8" customFormat="1" x14ac:dyDescent="0.25">
      <c r="H5062" s="17"/>
    </row>
    <row r="5063" spans="8:8" customFormat="1" x14ac:dyDescent="0.25">
      <c r="H5063" s="17"/>
    </row>
    <row r="5064" spans="8:8" customFormat="1" x14ac:dyDescent="0.25">
      <c r="H5064" s="17"/>
    </row>
    <row r="5065" spans="8:8" customFormat="1" x14ac:dyDescent="0.25">
      <c r="H5065" s="17"/>
    </row>
    <row r="5066" spans="8:8" customFormat="1" x14ac:dyDescent="0.25">
      <c r="H5066" s="17"/>
    </row>
    <row r="5067" spans="8:8" customFormat="1" x14ac:dyDescent="0.25">
      <c r="H5067" s="17"/>
    </row>
    <row r="5068" spans="8:8" customFormat="1" x14ac:dyDescent="0.25">
      <c r="H5068" s="17"/>
    </row>
    <row r="5069" spans="8:8" customFormat="1" x14ac:dyDescent="0.25">
      <c r="H5069" s="17"/>
    </row>
    <row r="5070" spans="8:8" customFormat="1" x14ac:dyDescent="0.25">
      <c r="H5070" s="17"/>
    </row>
    <row r="5071" spans="8:8" customFormat="1" x14ac:dyDescent="0.25">
      <c r="H5071" s="17"/>
    </row>
    <row r="5072" spans="8:8" customFormat="1" x14ac:dyDescent="0.25">
      <c r="H5072" s="17"/>
    </row>
    <row r="5073" spans="8:8" customFormat="1" x14ac:dyDescent="0.25">
      <c r="H5073" s="17"/>
    </row>
    <row r="5074" spans="8:8" customFormat="1" x14ac:dyDescent="0.25">
      <c r="H5074" s="17"/>
    </row>
    <row r="5075" spans="8:8" customFormat="1" x14ac:dyDescent="0.25">
      <c r="H5075" s="17"/>
    </row>
    <row r="5076" spans="8:8" customFormat="1" x14ac:dyDescent="0.25">
      <c r="H5076" s="17"/>
    </row>
    <row r="5077" spans="8:8" customFormat="1" x14ac:dyDescent="0.25">
      <c r="H5077" s="17"/>
    </row>
    <row r="5078" spans="8:8" customFormat="1" x14ac:dyDescent="0.25">
      <c r="H5078" s="17"/>
    </row>
    <row r="5079" spans="8:8" customFormat="1" x14ac:dyDescent="0.25">
      <c r="H5079" s="17"/>
    </row>
    <row r="5080" spans="8:8" customFormat="1" x14ac:dyDescent="0.25">
      <c r="H5080" s="17"/>
    </row>
    <row r="5081" spans="8:8" customFormat="1" x14ac:dyDescent="0.25">
      <c r="H5081" s="17"/>
    </row>
    <row r="5082" spans="8:8" customFormat="1" x14ac:dyDescent="0.25">
      <c r="H5082" s="17"/>
    </row>
    <row r="5083" spans="8:8" customFormat="1" x14ac:dyDescent="0.25">
      <c r="H5083" s="17"/>
    </row>
    <row r="5084" spans="8:8" customFormat="1" x14ac:dyDescent="0.25">
      <c r="H5084" s="17"/>
    </row>
    <row r="5085" spans="8:8" customFormat="1" x14ac:dyDescent="0.25">
      <c r="H5085" s="17"/>
    </row>
    <row r="5086" spans="8:8" customFormat="1" x14ac:dyDescent="0.25">
      <c r="H5086" s="17"/>
    </row>
    <row r="5087" spans="8:8" customFormat="1" x14ac:dyDescent="0.25">
      <c r="H5087" s="17"/>
    </row>
    <row r="5088" spans="8:8" customFormat="1" x14ac:dyDescent="0.25">
      <c r="H5088" s="17"/>
    </row>
    <row r="5089" spans="8:8" customFormat="1" x14ac:dyDescent="0.25">
      <c r="H5089" s="17"/>
    </row>
    <row r="5090" spans="8:8" customFormat="1" x14ac:dyDescent="0.25">
      <c r="H5090" s="17"/>
    </row>
    <row r="5091" spans="8:8" customFormat="1" x14ac:dyDescent="0.25">
      <c r="H5091" s="17"/>
    </row>
    <row r="5092" spans="8:8" customFormat="1" x14ac:dyDescent="0.25">
      <c r="H5092" s="17"/>
    </row>
    <row r="5093" spans="8:8" customFormat="1" x14ac:dyDescent="0.25">
      <c r="H5093" s="17"/>
    </row>
    <row r="5094" spans="8:8" customFormat="1" x14ac:dyDescent="0.25">
      <c r="H5094" s="17"/>
    </row>
    <row r="5095" spans="8:8" customFormat="1" x14ac:dyDescent="0.25">
      <c r="H5095" s="17"/>
    </row>
    <row r="5096" spans="8:8" customFormat="1" x14ac:dyDescent="0.25">
      <c r="H5096" s="17"/>
    </row>
    <row r="5097" spans="8:8" customFormat="1" x14ac:dyDescent="0.25">
      <c r="H5097" s="17"/>
    </row>
    <row r="5098" spans="8:8" customFormat="1" x14ac:dyDescent="0.25">
      <c r="H5098" s="17"/>
    </row>
    <row r="5099" spans="8:8" customFormat="1" x14ac:dyDescent="0.25">
      <c r="H5099" s="17"/>
    </row>
    <row r="5100" spans="8:8" customFormat="1" x14ac:dyDescent="0.25">
      <c r="H5100" s="17"/>
    </row>
    <row r="5101" spans="8:8" customFormat="1" x14ac:dyDescent="0.25">
      <c r="H5101" s="17"/>
    </row>
    <row r="5102" spans="8:8" customFormat="1" x14ac:dyDescent="0.25">
      <c r="H5102" s="17"/>
    </row>
    <row r="5103" spans="8:8" customFormat="1" x14ac:dyDescent="0.25">
      <c r="H5103" s="17"/>
    </row>
    <row r="5104" spans="8:8" customFormat="1" x14ac:dyDescent="0.25">
      <c r="H5104" s="17"/>
    </row>
    <row r="5105" spans="8:8" customFormat="1" x14ac:dyDescent="0.25">
      <c r="H5105" s="17"/>
    </row>
    <row r="5106" spans="8:8" customFormat="1" x14ac:dyDescent="0.25">
      <c r="H5106" s="17"/>
    </row>
    <row r="5107" spans="8:8" customFormat="1" x14ac:dyDescent="0.25">
      <c r="H5107" s="17"/>
    </row>
    <row r="5108" spans="8:8" customFormat="1" x14ac:dyDescent="0.25">
      <c r="H5108" s="17"/>
    </row>
    <row r="5109" spans="8:8" customFormat="1" x14ac:dyDescent="0.25">
      <c r="H5109" s="17"/>
    </row>
    <row r="5110" spans="8:8" customFormat="1" x14ac:dyDescent="0.25">
      <c r="H5110" s="17"/>
    </row>
    <row r="5111" spans="8:8" customFormat="1" x14ac:dyDescent="0.25">
      <c r="H5111" s="17"/>
    </row>
    <row r="5112" spans="8:8" customFormat="1" x14ac:dyDescent="0.25">
      <c r="H5112" s="17"/>
    </row>
    <row r="5113" spans="8:8" customFormat="1" x14ac:dyDescent="0.25">
      <c r="H5113" s="17"/>
    </row>
    <row r="5114" spans="8:8" customFormat="1" x14ac:dyDescent="0.25">
      <c r="H5114" s="17"/>
    </row>
    <row r="5115" spans="8:8" customFormat="1" x14ac:dyDescent="0.25">
      <c r="H5115" s="17"/>
    </row>
    <row r="5116" spans="8:8" customFormat="1" x14ac:dyDescent="0.25">
      <c r="H5116" s="17"/>
    </row>
    <row r="5117" spans="8:8" customFormat="1" x14ac:dyDescent="0.25">
      <c r="H5117" s="17"/>
    </row>
    <row r="5118" spans="8:8" customFormat="1" x14ac:dyDescent="0.25">
      <c r="H5118" s="17"/>
    </row>
    <row r="5119" spans="8:8" customFormat="1" x14ac:dyDescent="0.25">
      <c r="H5119" s="17"/>
    </row>
    <row r="5120" spans="8:8" customFormat="1" x14ac:dyDescent="0.25">
      <c r="H5120" s="17"/>
    </row>
    <row r="5121" spans="8:8" customFormat="1" x14ac:dyDescent="0.25">
      <c r="H5121" s="17"/>
    </row>
    <row r="5122" spans="8:8" customFormat="1" x14ac:dyDescent="0.25">
      <c r="H5122" s="17"/>
    </row>
    <row r="5123" spans="8:8" customFormat="1" x14ac:dyDescent="0.25">
      <c r="H5123" s="17"/>
    </row>
    <row r="5124" spans="8:8" customFormat="1" x14ac:dyDescent="0.25">
      <c r="H5124" s="17"/>
    </row>
    <row r="5125" spans="8:8" customFormat="1" x14ac:dyDescent="0.25">
      <c r="H5125" s="17"/>
    </row>
    <row r="5126" spans="8:8" customFormat="1" x14ac:dyDescent="0.25">
      <c r="H5126" s="17"/>
    </row>
    <row r="5127" spans="8:8" customFormat="1" x14ac:dyDescent="0.25">
      <c r="H5127" s="17"/>
    </row>
    <row r="5128" spans="8:8" customFormat="1" x14ac:dyDescent="0.25">
      <c r="H5128" s="17"/>
    </row>
    <row r="5129" spans="8:8" customFormat="1" x14ac:dyDescent="0.25">
      <c r="H5129" s="17"/>
    </row>
    <row r="5130" spans="8:8" customFormat="1" x14ac:dyDescent="0.25">
      <c r="H5130" s="17"/>
    </row>
    <row r="5131" spans="8:8" customFormat="1" x14ac:dyDescent="0.25">
      <c r="H5131" s="17"/>
    </row>
    <row r="5132" spans="8:8" customFormat="1" x14ac:dyDescent="0.25">
      <c r="H5132" s="17"/>
    </row>
    <row r="5133" spans="8:8" customFormat="1" x14ac:dyDescent="0.25">
      <c r="H5133" s="17"/>
    </row>
    <row r="5134" spans="8:8" customFormat="1" x14ac:dyDescent="0.25">
      <c r="H5134" s="17"/>
    </row>
    <row r="5135" spans="8:8" customFormat="1" x14ac:dyDescent="0.25">
      <c r="H5135" s="17"/>
    </row>
    <row r="5136" spans="8:8" customFormat="1" x14ac:dyDescent="0.25">
      <c r="H5136" s="17"/>
    </row>
    <row r="5137" spans="8:8" customFormat="1" x14ac:dyDescent="0.25">
      <c r="H5137" s="17"/>
    </row>
    <row r="5138" spans="8:8" customFormat="1" x14ac:dyDescent="0.25">
      <c r="H5138" s="17"/>
    </row>
    <row r="5139" spans="8:8" customFormat="1" x14ac:dyDescent="0.25">
      <c r="H5139" s="17"/>
    </row>
    <row r="5140" spans="8:8" customFormat="1" x14ac:dyDescent="0.25">
      <c r="H5140" s="17"/>
    </row>
    <row r="5141" spans="8:8" customFormat="1" x14ac:dyDescent="0.25">
      <c r="H5141" s="17"/>
    </row>
    <row r="5142" spans="8:8" customFormat="1" x14ac:dyDescent="0.25">
      <c r="H5142" s="17"/>
    </row>
    <row r="5143" spans="8:8" customFormat="1" x14ac:dyDescent="0.25">
      <c r="H5143" s="17"/>
    </row>
    <row r="5144" spans="8:8" customFormat="1" x14ac:dyDescent="0.25">
      <c r="H5144" s="17"/>
    </row>
    <row r="5145" spans="8:8" customFormat="1" x14ac:dyDescent="0.25">
      <c r="H5145" s="17"/>
    </row>
    <row r="5146" spans="8:8" customFormat="1" x14ac:dyDescent="0.25">
      <c r="H5146" s="17"/>
    </row>
    <row r="5147" spans="8:8" customFormat="1" x14ac:dyDescent="0.25">
      <c r="H5147" s="17"/>
    </row>
    <row r="5148" spans="8:8" customFormat="1" x14ac:dyDescent="0.25">
      <c r="H5148" s="17"/>
    </row>
    <row r="5149" spans="8:8" customFormat="1" x14ac:dyDescent="0.25">
      <c r="H5149" s="17"/>
    </row>
    <row r="5150" spans="8:8" customFormat="1" x14ac:dyDescent="0.25">
      <c r="H5150" s="17"/>
    </row>
    <row r="5151" spans="8:8" customFormat="1" x14ac:dyDescent="0.25">
      <c r="H5151" s="17"/>
    </row>
    <row r="5152" spans="8:8" customFormat="1" x14ac:dyDescent="0.25">
      <c r="H5152" s="17"/>
    </row>
    <row r="5153" spans="8:8" customFormat="1" x14ac:dyDescent="0.25">
      <c r="H5153" s="17"/>
    </row>
    <row r="5154" spans="8:8" customFormat="1" x14ac:dyDescent="0.25">
      <c r="H5154" s="17"/>
    </row>
    <row r="5155" spans="8:8" customFormat="1" x14ac:dyDescent="0.25">
      <c r="H5155" s="17"/>
    </row>
    <row r="5156" spans="8:8" customFormat="1" x14ac:dyDescent="0.25">
      <c r="H5156" s="17"/>
    </row>
    <row r="5157" spans="8:8" customFormat="1" x14ac:dyDescent="0.25">
      <c r="H5157" s="17"/>
    </row>
    <row r="5158" spans="8:8" customFormat="1" x14ac:dyDescent="0.25">
      <c r="H5158" s="17"/>
    </row>
    <row r="5159" spans="8:8" customFormat="1" x14ac:dyDescent="0.25">
      <c r="H5159" s="17"/>
    </row>
    <row r="5160" spans="8:8" customFormat="1" x14ac:dyDescent="0.25">
      <c r="H5160" s="17"/>
    </row>
    <row r="5161" spans="8:8" customFormat="1" x14ac:dyDescent="0.25">
      <c r="H5161" s="17"/>
    </row>
    <row r="5162" spans="8:8" customFormat="1" x14ac:dyDescent="0.25">
      <c r="H5162" s="17"/>
    </row>
    <row r="5163" spans="8:8" customFormat="1" x14ac:dyDescent="0.25">
      <c r="H5163" s="17"/>
    </row>
    <row r="5164" spans="8:8" customFormat="1" x14ac:dyDescent="0.25">
      <c r="H5164" s="17"/>
    </row>
    <row r="5165" spans="8:8" customFormat="1" x14ac:dyDescent="0.25">
      <c r="H5165" s="17"/>
    </row>
    <row r="5166" spans="8:8" customFormat="1" x14ac:dyDescent="0.25">
      <c r="H5166" s="17"/>
    </row>
    <row r="5167" spans="8:8" customFormat="1" x14ac:dyDescent="0.25">
      <c r="H5167" s="17"/>
    </row>
    <row r="5168" spans="8:8" customFormat="1" x14ac:dyDescent="0.25">
      <c r="H5168" s="17"/>
    </row>
    <row r="5169" spans="8:8" customFormat="1" x14ac:dyDescent="0.25">
      <c r="H5169" s="17"/>
    </row>
    <row r="5170" spans="8:8" customFormat="1" x14ac:dyDescent="0.25">
      <c r="H5170" s="17"/>
    </row>
    <row r="5171" spans="8:8" customFormat="1" x14ac:dyDescent="0.25">
      <c r="H5171" s="17"/>
    </row>
    <row r="5172" spans="8:8" customFormat="1" x14ac:dyDescent="0.25">
      <c r="H5172" s="17"/>
    </row>
    <row r="5173" spans="8:8" customFormat="1" x14ac:dyDescent="0.25">
      <c r="H5173" s="17"/>
    </row>
    <row r="5174" spans="8:8" customFormat="1" x14ac:dyDescent="0.25">
      <c r="H5174" s="17"/>
    </row>
    <row r="5175" spans="8:8" customFormat="1" x14ac:dyDescent="0.25">
      <c r="H5175" s="17"/>
    </row>
    <row r="5176" spans="8:8" customFormat="1" x14ac:dyDescent="0.25">
      <c r="H5176" s="17"/>
    </row>
    <row r="5177" spans="8:8" customFormat="1" x14ac:dyDescent="0.25">
      <c r="H5177" s="17"/>
    </row>
    <row r="5178" spans="8:8" customFormat="1" x14ac:dyDescent="0.25">
      <c r="H5178" s="17"/>
    </row>
    <row r="5179" spans="8:8" customFormat="1" x14ac:dyDescent="0.25">
      <c r="H5179" s="17"/>
    </row>
    <row r="5180" spans="8:8" customFormat="1" x14ac:dyDescent="0.25">
      <c r="H5180" s="17"/>
    </row>
    <row r="5181" spans="8:8" customFormat="1" x14ac:dyDescent="0.25">
      <c r="H5181" s="17"/>
    </row>
    <row r="5182" spans="8:8" customFormat="1" x14ac:dyDescent="0.25">
      <c r="H5182" s="17"/>
    </row>
    <row r="5183" spans="8:8" customFormat="1" x14ac:dyDescent="0.25">
      <c r="H5183" s="17"/>
    </row>
    <row r="5184" spans="8:8" customFormat="1" x14ac:dyDescent="0.25">
      <c r="H5184" s="17"/>
    </row>
    <row r="5185" spans="8:8" customFormat="1" x14ac:dyDescent="0.25">
      <c r="H5185" s="17"/>
    </row>
    <row r="5186" spans="8:8" customFormat="1" x14ac:dyDescent="0.25">
      <c r="H5186" s="17"/>
    </row>
    <row r="5187" spans="8:8" customFormat="1" x14ac:dyDescent="0.25">
      <c r="H5187" s="17"/>
    </row>
    <row r="5188" spans="8:8" customFormat="1" x14ac:dyDescent="0.25">
      <c r="H5188" s="17"/>
    </row>
    <row r="5189" spans="8:8" customFormat="1" x14ac:dyDescent="0.25">
      <c r="H5189" s="17"/>
    </row>
    <row r="5190" spans="8:8" customFormat="1" x14ac:dyDescent="0.25">
      <c r="H5190" s="17"/>
    </row>
    <row r="5191" spans="8:8" customFormat="1" x14ac:dyDescent="0.25">
      <c r="H5191" s="17"/>
    </row>
    <row r="5192" spans="8:8" customFormat="1" x14ac:dyDescent="0.25">
      <c r="H5192" s="17"/>
    </row>
    <row r="5193" spans="8:8" customFormat="1" x14ac:dyDescent="0.25">
      <c r="H5193" s="17"/>
    </row>
    <row r="5194" spans="8:8" customFormat="1" x14ac:dyDescent="0.25">
      <c r="H5194" s="17"/>
    </row>
    <row r="5195" spans="8:8" customFormat="1" x14ac:dyDescent="0.25">
      <c r="H5195" s="17"/>
    </row>
    <row r="5196" spans="8:8" customFormat="1" x14ac:dyDescent="0.25">
      <c r="H5196" s="17"/>
    </row>
    <row r="5197" spans="8:8" customFormat="1" x14ac:dyDescent="0.25">
      <c r="H5197" s="17"/>
    </row>
    <row r="5198" spans="8:8" customFormat="1" x14ac:dyDescent="0.25">
      <c r="H5198" s="17"/>
    </row>
    <row r="5199" spans="8:8" customFormat="1" x14ac:dyDescent="0.25">
      <c r="H5199" s="17"/>
    </row>
    <row r="5200" spans="8:8" customFormat="1" x14ac:dyDescent="0.25">
      <c r="H5200" s="17"/>
    </row>
    <row r="5201" spans="8:8" customFormat="1" x14ac:dyDescent="0.25">
      <c r="H5201" s="17"/>
    </row>
    <row r="5202" spans="8:8" customFormat="1" x14ac:dyDescent="0.25">
      <c r="H5202" s="17"/>
    </row>
    <row r="5203" spans="8:8" customFormat="1" x14ac:dyDescent="0.25">
      <c r="H5203" s="17"/>
    </row>
    <row r="5204" spans="8:8" customFormat="1" x14ac:dyDescent="0.25">
      <c r="H5204" s="17"/>
    </row>
    <row r="5205" spans="8:8" customFormat="1" x14ac:dyDescent="0.25">
      <c r="H5205" s="17"/>
    </row>
    <row r="5206" spans="8:8" customFormat="1" x14ac:dyDescent="0.25">
      <c r="H5206" s="17"/>
    </row>
    <row r="5207" spans="8:8" customFormat="1" x14ac:dyDescent="0.25">
      <c r="H5207" s="17"/>
    </row>
    <row r="5208" spans="8:8" customFormat="1" x14ac:dyDescent="0.25">
      <c r="H5208" s="17"/>
    </row>
    <row r="5209" spans="8:8" customFormat="1" x14ac:dyDescent="0.25">
      <c r="H5209" s="17"/>
    </row>
    <row r="5210" spans="8:8" customFormat="1" x14ac:dyDescent="0.25">
      <c r="H5210" s="17"/>
    </row>
    <row r="5211" spans="8:8" customFormat="1" x14ac:dyDescent="0.25">
      <c r="H5211" s="17"/>
    </row>
    <row r="5212" spans="8:8" customFormat="1" x14ac:dyDescent="0.25">
      <c r="H5212" s="17"/>
    </row>
    <row r="5213" spans="8:8" customFormat="1" x14ac:dyDescent="0.25">
      <c r="H5213" s="17"/>
    </row>
    <row r="5214" spans="8:8" customFormat="1" x14ac:dyDescent="0.25">
      <c r="H5214" s="17"/>
    </row>
    <row r="5215" spans="8:8" customFormat="1" x14ac:dyDescent="0.25">
      <c r="H5215" s="17"/>
    </row>
    <row r="5216" spans="8:8" customFormat="1" x14ac:dyDescent="0.25">
      <c r="H5216" s="17"/>
    </row>
    <row r="5217" spans="8:8" customFormat="1" x14ac:dyDescent="0.25">
      <c r="H5217" s="17"/>
    </row>
    <row r="5218" spans="8:8" customFormat="1" x14ac:dyDescent="0.25">
      <c r="H5218" s="17"/>
    </row>
    <row r="5219" spans="8:8" customFormat="1" x14ac:dyDescent="0.25">
      <c r="H5219" s="17"/>
    </row>
    <row r="5220" spans="8:8" customFormat="1" x14ac:dyDescent="0.25">
      <c r="H5220" s="17"/>
    </row>
    <row r="5221" spans="8:8" customFormat="1" x14ac:dyDescent="0.25">
      <c r="H5221" s="17"/>
    </row>
    <row r="5222" spans="8:8" customFormat="1" x14ac:dyDescent="0.25">
      <c r="H5222" s="17"/>
    </row>
    <row r="5223" spans="8:8" customFormat="1" x14ac:dyDescent="0.25">
      <c r="H5223" s="17"/>
    </row>
    <row r="5224" spans="8:8" customFormat="1" x14ac:dyDescent="0.25">
      <c r="H5224" s="17"/>
    </row>
    <row r="5225" spans="8:8" customFormat="1" x14ac:dyDescent="0.25">
      <c r="H5225" s="17"/>
    </row>
    <row r="5226" spans="8:8" customFormat="1" x14ac:dyDescent="0.25">
      <c r="H5226" s="17"/>
    </row>
    <row r="5227" spans="8:8" customFormat="1" x14ac:dyDescent="0.25">
      <c r="H5227" s="17"/>
    </row>
    <row r="5228" spans="8:8" customFormat="1" x14ac:dyDescent="0.25">
      <c r="H5228" s="17"/>
    </row>
    <row r="5229" spans="8:8" customFormat="1" x14ac:dyDescent="0.25">
      <c r="H5229" s="17"/>
    </row>
    <row r="5230" spans="8:8" customFormat="1" x14ac:dyDescent="0.25">
      <c r="H5230" s="17"/>
    </row>
    <row r="5231" spans="8:8" customFormat="1" x14ac:dyDescent="0.25">
      <c r="H5231" s="17"/>
    </row>
    <row r="5232" spans="8:8" customFormat="1" x14ac:dyDescent="0.25">
      <c r="H5232" s="17"/>
    </row>
    <row r="5233" spans="8:8" customFormat="1" x14ac:dyDescent="0.25">
      <c r="H5233" s="17"/>
    </row>
    <row r="5234" spans="8:8" customFormat="1" x14ac:dyDescent="0.25">
      <c r="H5234" s="17"/>
    </row>
    <row r="5235" spans="8:8" customFormat="1" x14ac:dyDescent="0.25">
      <c r="H5235" s="17"/>
    </row>
    <row r="5236" spans="8:8" customFormat="1" x14ac:dyDescent="0.25">
      <c r="H5236" s="17"/>
    </row>
    <row r="5237" spans="8:8" customFormat="1" x14ac:dyDescent="0.25">
      <c r="H5237" s="17"/>
    </row>
    <row r="5238" spans="8:8" customFormat="1" x14ac:dyDescent="0.25">
      <c r="H5238" s="17"/>
    </row>
    <row r="5239" spans="8:8" customFormat="1" x14ac:dyDescent="0.25">
      <c r="H5239" s="17"/>
    </row>
    <row r="5240" spans="8:8" customFormat="1" x14ac:dyDescent="0.25">
      <c r="H5240" s="17"/>
    </row>
    <row r="5241" spans="8:8" customFormat="1" x14ac:dyDescent="0.25">
      <c r="H5241" s="17"/>
    </row>
    <row r="5242" spans="8:8" customFormat="1" x14ac:dyDescent="0.25">
      <c r="H5242" s="17"/>
    </row>
    <row r="5243" spans="8:8" customFormat="1" x14ac:dyDescent="0.25">
      <c r="H5243" s="17"/>
    </row>
    <row r="5244" spans="8:8" customFormat="1" x14ac:dyDescent="0.25">
      <c r="H5244" s="17"/>
    </row>
    <row r="5245" spans="8:8" customFormat="1" x14ac:dyDescent="0.25">
      <c r="H5245" s="17"/>
    </row>
    <row r="5246" spans="8:8" customFormat="1" x14ac:dyDescent="0.25">
      <c r="H5246" s="17"/>
    </row>
    <row r="5247" spans="8:8" customFormat="1" x14ac:dyDescent="0.25">
      <c r="H5247" s="17"/>
    </row>
    <row r="5248" spans="8:8" customFormat="1" x14ac:dyDescent="0.25">
      <c r="H5248" s="17"/>
    </row>
    <row r="5249" spans="8:8" customFormat="1" x14ac:dyDescent="0.25">
      <c r="H5249" s="17"/>
    </row>
    <row r="5250" spans="8:8" customFormat="1" x14ac:dyDescent="0.25">
      <c r="H5250" s="17"/>
    </row>
    <row r="5251" spans="8:8" customFormat="1" x14ac:dyDescent="0.25">
      <c r="H5251" s="17"/>
    </row>
    <row r="5252" spans="8:8" customFormat="1" x14ac:dyDescent="0.25">
      <c r="H5252" s="17"/>
    </row>
    <row r="5253" spans="8:8" customFormat="1" x14ac:dyDescent="0.25">
      <c r="H5253" s="17"/>
    </row>
    <row r="5254" spans="8:8" customFormat="1" x14ac:dyDescent="0.25">
      <c r="H5254" s="17"/>
    </row>
    <row r="5255" spans="8:8" customFormat="1" x14ac:dyDescent="0.25">
      <c r="H5255" s="17"/>
    </row>
    <row r="5256" spans="8:8" customFormat="1" x14ac:dyDescent="0.25">
      <c r="H5256" s="17"/>
    </row>
    <row r="5257" spans="8:8" customFormat="1" x14ac:dyDescent="0.25">
      <c r="H5257" s="17"/>
    </row>
    <row r="5258" spans="8:8" customFormat="1" x14ac:dyDescent="0.25">
      <c r="H5258" s="17"/>
    </row>
    <row r="5259" spans="8:8" customFormat="1" x14ac:dyDescent="0.25">
      <c r="H5259" s="17"/>
    </row>
    <row r="5260" spans="8:8" customFormat="1" x14ac:dyDescent="0.25">
      <c r="H5260" s="17"/>
    </row>
    <row r="5261" spans="8:8" customFormat="1" x14ac:dyDescent="0.25">
      <c r="H5261" s="17"/>
    </row>
    <row r="5262" spans="8:8" customFormat="1" x14ac:dyDescent="0.25">
      <c r="H5262" s="17"/>
    </row>
    <row r="5263" spans="8:8" customFormat="1" x14ac:dyDescent="0.25">
      <c r="H5263" s="17"/>
    </row>
    <row r="5264" spans="8:8" customFormat="1" x14ac:dyDescent="0.25">
      <c r="H5264" s="17"/>
    </row>
    <row r="5265" spans="8:8" customFormat="1" x14ac:dyDescent="0.25">
      <c r="H5265" s="17"/>
    </row>
    <row r="5266" spans="8:8" customFormat="1" x14ac:dyDescent="0.25">
      <c r="H5266" s="17"/>
    </row>
    <row r="5267" spans="8:8" customFormat="1" x14ac:dyDescent="0.25">
      <c r="H5267" s="17"/>
    </row>
    <row r="5268" spans="8:8" customFormat="1" x14ac:dyDescent="0.25">
      <c r="H5268" s="17"/>
    </row>
    <row r="5269" spans="8:8" customFormat="1" x14ac:dyDescent="0.25">
      <c r="H5269" s="17"/>
    </row>
    <row r="5270" spans="8:8" customFormat="1" x14ac:dyDescent="0.25">
      <c r="H5270" s="17"/>
    </row>
    <row r="5271" spans="8:8" customFormat="1" x14ac:dyDescent="0.25">
      <c r="H5271" s="17"/>
    </row>
    <row r="5272" spans="8:8" customFormat="1" x14ac:dyDescent="0.25">
      <c r="H5272" s="17"/>
    </row>
    <row r="5273" spans="8:8" customFormat="1" x14ac:dyDescent="0.25">
      <c r="H5273" s="17"/>
    </row>
    <row r="5274" spans="8:8" customFormat="1" x14ac:dyDescent="0.25">
      <c r="H5274" s="17"/>
    </row>
    <row r="5275" spans="8:8" customFormat="1" x14ac:dyDescent="0.25">
      <c r="H5275" s="17"/>
    </row>
    <row r="5276" spans="8:8" customFormat="1" x14ac:dyDescent="0.25">
      <c r="H5276" s="17"/>
    </row>
    <row r="5277" spans="8:8" customFormat="1" x14ac:dyDescent="0.25">
      <c r="H5277" s="17"/>
    </row>
    <row r="5278" spans="8:8" customFormat="1" x14ac:dyDescent="0.25">
      <c r="H5278" s="17"/>
    </row>
    <row r="5279" spans="8:8" customFormat="1" x14ac:dyDescent="0.25">
      <c r="H5279" s="17"/>
    </row>
    <row r="5280" spans="8:8" customFormat="1" x14ac:dyDescent="0.25">
      <c r="H5280" s="17"/>
    </row>
    <row r="5281" spans="8:8" customFormat="1" x14ac:dyDescent="0.25">
      <c r="H5281" s="17"/>
    </row>
    <row r="5282" spans="8:8" customFormat="1" x14ac:dyDescent="0.25">
      <c r="H5282" s="17"/>
    </row>
    <row r="5283" spans="8:8" customFormat="1" x14ac:dyDescent="0.25">
      <c r="H5283" s="17"/>
    </row>
    <row r="5284" spans="8:8" customFormat="1" x14ac:dyDescent="0.25">
      <c r="H5284" s="17"/>
    </row>
    <row r="5285" spans="8:8" customFormat="1" x14ac:dyDescent="0.25">
      <c r="H5285" s="17"/>
    </row>
    <row r="5286" spans="8:8" customFormat="1" x14ac:dyDescent="0.25">
      <c r="H5286" s="17"/>
    </row>
    <row r="5287" spans="8:8" customFormat="1" x14ac:dyDescent="0.25">
      <c r="H5287" s="17"/>
    </row>
    <row r="5288" spans="8:8" customFormat="1" x14ac:dyDescent="0.25">
      <c r="H5288" s="17"/>
    </row>
    <row r="5289" spans="8:8" customFormat="1" x14ac:dyDescent="0.25">
      <c r="H5289" s="17"/>
    </row>
    <row r="5290" spans="8:8" customFormat="1" x14ac:dyDescent="0.25">
      <c r="H5290" s="17"/>
    </row>
    <row r="5291" spans="8:8" customFormat="1" x14ac:dyDescent="0.25">
      <c r="H5291" s="17"/>
    </row>
    <row r="5292" spans="8:8" customFormat="1" x14ac:dyDescent="0.25">
      <c r="H5292" s="17"/>
    </row>
    <row r="5293" spans="8:8" customFormat="1" x14ac:dyDescent="0.25">
      <c r="H5293" s="17"/>
    </row>
    <row r="5294" spans="8:8" customFormat="1" x14ac:dyDescent="0.25">
      <c r="H5294" s="17"/>
    </row>
    <row r="5295" spans="8:8" customFormat="1" x14ac:dyDescent="0.25">
      <c r="H5295" s="17"/>
    </row>
    <row r="5296" spans="8:8" customFormat="1" x14ac:dyDescent="0.25">
      <c r="H5296" s="17"/>
    </row>
    <row r="5297" spans="8:8" customFormat="1" x14ac:dyDescent="0.25">
      <c r="H5297" s="17"/>
    </row>
    <row r="5298" spans="8:8" customFormat="1" x14ac:dyDescent="0.25">
      <c r="H5298" s="17"/>
    </row>
    <row r="5299" spans="8:8" customFormat="1" x14ac:dyDescent="0.25">
      <c r="H5299" s="17"/>
    </row>
    <row r="5300" spans="8:8" customFormat="1" x14ac:dyDescent="0.25">
      <c r="H5300" s="17"/>
    </row>
    <row r="5301" spans="8:8" customFormat="1" x14ac:dyDescent="0.25">
      <c r="H5301" s="17"/>
    </row>
    <row r="5302" spans="8:8" customFormat="1" x14ac:dyDescent="0.25">
      <c r="H5302" s="17"/>
    </row>
    <row r="5303" spans="8:8" customFormat="1" x14ac:dyDescent="0.25">
      <c r="H5303" s="17"/>
    </row>
    <row r="5304" spans="8:8" customFormat="1" x14ac:dyDescent="0.25">
      <c r="H5304" s="17"/>
    </row>
    <row r="5305" spans="8:8" customFormat="1" x14ac:dyDescent="0.25">
      <c r="H5305" s="17"/>
    </row>
    <row r="5306" spans="8:8" customFormat="1" x14ac:dyDescent="0.25">
      <c r="H5306" s="17"/>
    </row>
    <row r="5307" spans="8:8" customFormat="1" x14ac:dyDescent="0.25">
      <c r="H5307" s="17"/>
    </row>
    <row r="5308" spans="8:8" customFormat="1" x14ac:dyDescent="0.25">
      <c r="H5308" s="17"/>
    </row>
    <row r="5309" spans="8:8" customFormat="1" x14ac:dyDescent="0.25">
      <c r="H5309" s="17"/>
    </row>
    <row r="5310" spans="8:8" customFormat="1" x14ac:dyDescent="0.25">
      <c r="H5310" s="17"/>
    </row>
    <row r="5311" spans="8:8" customFormat="1" x14ac:dyDescent="0.25">
      <c r="H5311" s="17"/>
    </row>
    <row r="5312" spans="8:8" customFormat="1" x14ac:dyDescent="0.25">
      <c r="H5312" s="17"/>
    </row>
    <row r="5313" spans="8:8" customFormat="1" x14ac:dyDescent="0.25">
      <c r="H5313" s="17"/>
    </row>
    <row r="5314" spans="8:8" customFormat="1" x14ac:dyDescent="0.25">
      <c r="H5314" s="17"/>
    </row>
    <row r="5315" spans="8:8" customFormat="1" x14ac:dyDescent="0.25">
      <c r="H5315" s="17"/>
    </row>
    <row r="5316" spans="8:8" customFormat="1" x14ac:dyDescent="0.25">
      <c r="H5316" s="17"/>
    </row>
    <row r="5317" spans="8:8" customFormat="1" x14ac:dyDescent="0.25">
      <c r="H5317" s="17"/>
    </row>
    <row r="5318" spans="8:8" customFormat="1" x14ac:dyDescent="0.25">
      <c r="H5318" s="17"/>
    </row>
    <row r="5319" spans="8:8" customFormat="1" x14ac:dyDescent="0.25">
      <c r="H5319" s="17"/>
    </row>
    <row r="5320" spans="8:8" customFormat="1" x14ac:dyDescent="0.25">
      <c r="H5320" s="17"/>
    </row>
    <row r="5321" spans="8:8" customFormat="1" x14ac:dyDescent="0.25">
      <c r="H5321" s="17"/>
    </row>
    <row r="5322" spans="8:8" customFormat="1" x14ac:dyDescent="0.25">
      <c r="H5322" s="17"/>
    </row>
    <row r="5323" spans="8:8" customFormat="1" x14ac:dyDescent="0.25">
      <c r="H5323" s="17"/>
    </row>
    <row r="5324" spans="8:8" customFormat="1" x14ac:dyDescent="0.25">
      <c r="H5324" s="17"/>
    </row>
    <row r="5325" spans="8:8" customFormat="1" x14ac:dyDescent="0.25">
      <c r="H5325" s="17"/>
    </row>
    <row r="5326" spans="8:8" customFormat="1" x14ac:dyDescent="0.25">
      <c r="H5326" s="17"/>
    </row>
    <row r="5327" spans="8:8" customFormat="1" x14ac:dyDescent="0.25">
      <c r="H5327" s="17"/>
    </row>
    <row r="5328" spans="8:8" customFormat="1" x14ac:dyDescent="0.25">
      <c r="H5328" s="17"/>
    </row>
    <row r="5329" spans="8:8" customFormat="1" x14ac:dyDescent="0.25">
      <c r="H5329" s="17"/>
    </row>
    <row r="5330" spans="8:8" customFormat="1" x14ac:dyDescent="0.25">
      <c r="H5330" s="17"/>
    </row>
    <row r="5331" spans="8:8" customFormat="1" x14ac:dyDescent="0.25">
      <c r="H5331" s="17"/>
    </row>
    <row r="5332" spans="8:8" customFormat="1" x14ac:dyDescent="0.25">
      <c r="H5332" s="17"/>
    </row>
    <row r="5333" spans="8:8" customFormat="1" x14ac:dyDescent="0.25">
      <c r="H5333" s="17"/>
    </row>
    <row r="5334" spans="8:8" customFormat="1" x14ac:dyDescent="0.25">
      <c r="H5334" s="17"/>
    </row>
    <row r="5335" spans="8:8" customFormat="1" x14ac:dyDescent="0.25">
      <c r="H5335" s="17"/>
    </row>
    <row r="5336" spans="8:8" customFormat="1" x14ac:dyDescent="0.25">
      <c r="H5336" s="17"/>
    </row>
    <row r="5337" spans="8:8" customFormat="1" x14ac:dyDescent="0.25">
      <c r="H5337" s="17"/>
    </row>
    <row r="5338" spans="8:8" customFormat="1" x14ac:dyDescent="0.25">
      <c r="H5338" s="17"/>
    </row>
    <row r="5339" spans="8:8" customFormat="1" x14ac:dyDescent="0.25">
      <c r="H5339" s="17"/>
    </row>
    <row r="5340" spans="8:8" customFormat="1" x14ac:dyDescent="0.25">
      <c r="H5340" s="17"/>
    </row>
    <row r="5341" spans="8:8" customFormat="1" x14ac:dyDescent="0.25">
      <c r="H5341" s="17"/>
    </row>
    <row r="5342" spans="8:8" customFormat="1" x14ac:dyDescent="0.25">
      <c r="H5342" s="17"/>
    </row>
    <row r="5343" spans="8:8" customFormat="1" x14ac:dyDescent="0.25">
      <c r="H5343" s="17"/>
    </row>
    <row r="5344" spans="8:8" customFormat="1" x14ac:dyDescent="0.25">
      <c r="H5344" s="17"/>
    </row>
    <row r="5345" spans="8:8" customFormat="1" x14ac:dyDescent="0.25">
      <c r="H5345" s="17"/>
    </row>
    <row r="5346" spans="8:8" customFormat="1" x14ac:dyDescent="0.25">
      <c r="H5346" s="17"/>
    </row>
    <row r="5347" spans="8:8" customFormat="1" x14ac:dyDescent="0.25">
      <c r="H5347" s="17"/>
    </row>
    <row r="5348" spans="8:8" customFormat="1" x14ac:dyDescent="0.25">
      <c r="H5348" s="17"/>
    </row>
    <row r="5349" spans="8:8" customFormat="1" x14ac:dyDescent="0.25">
      <c r="H5349" s="17"/>
    </row>
    <row r="5350" spans="8:8" customFormat="1" x14ac:dyDescent="0.25">
      <c r="H5350" s="17"/>
    </row>
    <row r="5351" spans="8:8" customFormat="1" x14ac:dyDescent="0.25">
      <c r="H5351" s="17"/>
    </row>
    <row r="5352" spans="8:8" customFormat="1" x14ac:dyDescent="0.25">
      <c r="H5352" s="17"/>
    </row>
    <row r="5353" spans="8:8" customFormat="1" x14ac:dyDescent="0.25">
      <c r="H5353" s="17"/>
    </row>
    <row r="5354" spans="8:8" customFormat="1" x14ac:dyDescent="0.25">
      <c r="H5354" s="17"/>
    </row>
    <row r="5355" spans="8:8" customFormat="1" x14ac:dyDescent="0.25">
      <c r="H5355" s="17"/>
    </row>
    <row r="5356" spans="8:8" customFormat="1" x14ac:dyDescent="0.25">
      <c r="H5356" s="17"/>
    </row>
    <row r="5357" spans="8:8" customFormat="1" x14ac:dyDescent="0.25">
      <c r="H5357" s="17"/>
    </row>
    <row r="5358" spans="8:8" customFormat="1" x14ac:dyDescent="0.25">
      <c r="H5358" s="17"/>
    </row>
    <row r="5359" spans="8:8" customFormat="1" x14ac:dyDescent="0.25">
      <c r="H5359" s="17"/>
    </row>
    <row r="5360" spans="8:8" customFormat="1" x14ac:dyDescent="0.25">
      <c r="H5360" s="17"/>
    </row>
    <row r="5361" spans="8:8" customFormat="1" x14ac:dyDescent="0.25">
      <c r="H5361" s="17"/>
    </row>
    <row r="5362" spans="8:8" customFormat="1" x14ac:dyDescent="0.25">
      <c r="H5362" s="17"/>
    </row>
    <row r="5363" spans="8:8" customFormat="1" x14ac:dyDescent="0.25">
      <c r="H5363" s="17"/>
    </row>
    <row r="5364" spans="8:8" customFormat="1" x14ac:dyDescent="0.25">
      <c r="H5364" s="17"/>
    </row>
    <row r="5365" spans="8:8" customFormat="1" x14ac:dyDescent="0.25">
      <c r="H5365" s="17"/>
    </row>
    <row r="5366" spans="8:8" customFormat="1" x14ac:dyDescent="0.25">
      <c r="H5366" s="17"/>
    </row>
    <row r="5367" spans="8:8" customFormat="1" x14ac:dyDescent="0.25">
      <c r="H5367" s="17"/>
    </row>
    <row r="5368" spans="8:8" customFormat="1" x14ac:dyDescent="0.25">
      <c r="H5368" s="17"/>
    </row>
    <row r="5369" spans="8:8" customFormat="1" x14ac:dyDescent="0.25">
      <c r="H5369" s="17"/>
    </row>
    <row r="5370" spans="8:8" customFormat="1" x14ac:dyDescent="0.25">
      <c r="H5370" s="17"/>
    </row>
    <row r="5371" spans="8:8" customFormat="1" x14ac:dyDescent="0.25">
      <c r="H5371" s="17"/>
    </row>
    <row r="5372" spans="8:8" customFormat="1" x14ac:dyDescent="0.25">
      <c r="H5372" s="17"/>
    </row>
    <row r="5373" spans="8:8" customFormat="1" x14ac:dyDescent="0.25">
      <c r="H5373" s="17"/>
    </row>
    <row r="5374" spans="8:8" customFormat="1" x14ac:dyDescent="0.25">
      <c r="H5374" s="17"/>
    </row>
    <row r="5375" spans="8:8" customFormat="1" x14ac:dyDescent="0.25">
      <c r="H5375" s="17"/>
    </row>
    <row r="5376" spans="8:8" customFormat="1" x14ac:dyDescent="0.25">
      <c r="H5376" s="17"/>
    </row>
    <row r="5377" spans="8:8" customFormat="1" x14ac:dyDescent="0.25">
      <c r="H5377" s="17"/>
    </row>
    <row r="5378" spans="8:8" customFormat="1" x14ac:dyDescent="0.25">
      <c r="H5378" s="17"/>
    </row>
    <row r="5379" spans="8:8" customFormat="1" x14ac:dyDescent="0.25">
      <c r="H5379" s="17"/>
    </row>
    <row r="5380" spans="8:8" customFormat="1" x14ac:dyDescent="0.25">
      <c r="H5380" s="17"/>
    </row>
    <row r="5381" spans="8:8" customFormat="1" x14ac:dyDescent="0.25">
      <c r="H5381" s="17"/>
    </row>
    <row r="5382" spans="8:8" customFormat="1" x14ac:dyDescent="0.25">
      <c r="H5382" s="17"/>
    </row>
    <row r="5383" spans="8:8" customFormat="1" x14ac:dyDescent="0.25">
      <c r="H5383" s="17"/>
    </row>
    <row r="5384" spans="8:8" customFormat="1" x14ac:dyDescent="0.25">
      <c r="H5384" s="17"/>
    </row>
    <row r="5385" spans="8:8" customFormat="1" x14ac:dyDescent="0.25">
      <c r="H5385" s="17"/>
    </row>
    <row r="5386" spans="8:8" customFormat="1" x14ac:dyDescent="0.25">
      <c r="H5386" s="17"/>
    </row>
    <row r="5387" spans="8:8" customFormat="1" x14ac:dyDescent="0.25">
      <c r="H5387" s="17"/>
    </row>
    <row r="5388" spans="8:8" customFormat="1" x14ac:dyDescent="0.25">
      <c r="H5388" s="17"/>
    </row>
    <row r="5389" spans="8:8" customFormat="1" x14ac:dyDescent="0.25">
      <c r="H5389" s="17"/>
    </row>
    <row r="5390" spans="8:8" customFormat="1" x14ac:dyDescent="0.25">
      <c r="H5390" s="17"/>
    </row>
    <row r="5391" spans="8:8" customFormat="1" x14ac:dyDescent="0.25">
      <c r="H5391" s="17"/>
    </row>
    <row r="5392" spans="8:8" customFormat="1" x14ac:dyDescent="0.25">
      <c r="H5392" s="17"/>
    </row>
    <row r="5393" spans="8:8" customFormat="1" x14ac:dyDescent="0.25">
      <c r="H5393" s="17"/>
    </row>
    <row r="5394" spans="8:8" customFormat="1" x14ac:dyDescent="0.25">
      <c r="H5394" s="17"/>
    </row>
    <row r="5395" spans="8:8" customFormat="1" x14ac:dyDescent="0.25">
      <c r="H5395" s="17"/>
    </row>
    <row r="5396" spans="8:8" customFormat="1" x14ac:dyDescent="0.25">
      <c r="H5396" s="17"/>
    </row>
    <row r="5397" spans="8:8" customFormat="1" x14ac:dyDescent="0.25">
      <c r="H5397" s="17"/>
    </row>
    <row r="5398" spans="8:8" customFormat="1" x14ac:dyDescent="0.25">
      <c r="H5398" s="17"/>
    </row>
    <row r="5399" spans="8:8" customFormat="1" x14ac:dyDescent="0.25">
      <c r="H5399" s="17"/>
    </row>
    <row r="5400" spans="8:8" customFormat="1" x14ac:dyDescent="0.25">
      <c r="H5400" s="17"/>
    </row>
    <row r="5401" spans="8:8" customFormat="1" x14ac:dyDescent="0.25">
      <c r="H5401" s="17"/>
    </row>
    <row r="5402" spans="8:8" customFormat="1" x14ac:dyDescent="0.25">
      <c r="H5402" s="17"/>
    </row>
    <row r="5403" spans="8:8" customFormat="1" x14ac:dyDescent="0.25">
      <c r="H5403" s="17"/>
    </row>
    <row r="5404" spans="8:8" customFormat="1" x14ac:dyDescent="0.25">
      <c r="H5404" s="17"/>
    </row>
    <row r="5405" spans="8:8" customFormat="1" x14ac:dyDescent="0.25">
      <c r="H5405" s="17"/>
    </row>
    <row r="5406" spans="8:8" customFormat="1" x14ac:dyDescent="0.25">
      <c r="H5406" s="17"/>
    </row>
    <row r="5407" spans="8:8" customFormat="1" x14ac:dyDescent="0.25">
      <c r="H5407" s="17"/>
    </row>
    <row r="5408" spans="8:8" customFormat="1" x14ac:dyDescent="0.25">
      <c r="H5408" s="17"/>
    </row>
    <row r="5409" spans="8:8" customFormat="1" x14ac:dyDescent="0.25">
      <c r="H5409" s="17"/>
    </row>
    <row r="5410" spans="8:8" customFormat="1" x14ac:dyDescent="0.25">
      <c r="H5410" s="17"/>
    </row>
    <row r="5411" spans="8:8" customFormat="1" x14ac:dyDescent="0.25">
      <c r="H5411" s="17"/>
    </row>
    <row r="5412" spans="8:8" customFormat="1" x14ac:dyDescent="0.25">
      <c r="H5412" s="17"/>
    </row>
    <row r="5413" spans="8:8" customFormat="1" x14ac:dyDescent="0.25">
      <c r="H5413" s="17"/>
    </row>
    <row r="5414" spans="8:8" customFormat="1" x14ac:dyDescent="0.25">
      <c r="H5414" s="17"/>
    </row>
    <row r="5415" spans="8:8" customFormat="1" x14ac:dyDescent="0.25">
      <c r="H5415" s="17"/>
    </row>
    <row r="5416" spans="8:8" customFormat="1" x14ac:dyDescent="0.25">
      <c r="H5416" s="17"/>
    </row>
    <row r="5417" spans="8:8" customFormat="1" x14ac:dyDescent="0.25">
      <c r="H5417" s="17"/>
    </row>
    <row r="5418" spans="8:8" customFormat="1" x14ac:dyDescent="0.25">
      <c r="H5418" s="17"/>
    </row>
    <row r="5419" spans="8:8" customFormat="1" x14ac:dyDescent="0.25">
      <c r="H5419" s="17"/>
    </row>
    <row r="5420" spans="8:8" customFormat="1" x14ac:dyDescent="0.25">
      <c r="H5420" s="17"/>
    </row>
    <row r="5421" spans="8:8" customFormat="1" x14ac:dyDescent="0.25">
      <c r="H5421" s="17"/>
    </row>
    <row r="5422" spans="8:8" customFormat="1" x14ac:dyDescent="0.25">
      <c r="H5422" s="17"/>
    </row>
    <row r="5423" spans="8:8" customFormat="1" x14ac:dyDescent="0.25">
      <c r="H5423" s="17"/>
    </row>
    <row r="5424" spans="8:8" customFormat="1" x14ac:dyDescent="0.25">
      <c r="H5424" s="17"/>
    </row>
    <row r="5425" spans="8:8" customFormat="1" x14ac:dyDescent="0.25">
      <c r="H5425" s="17"/>
    </row>
    <row r="5426" spans="8:8" customFormat="1" x14ac:dyDescent="0.25">
      <c r="H5426" s="17"/>
    </row>
    <row r="5427" spans="8:8" customFormat="1" x14ac:dyDescent="0.25">
      <c r="H5427" s="17"/>
    </row>
    <row r="5428" spans="8:8" customFormat="1" x14ac:dyDescent="0.25">
      <c r="H5428" s="17"/>
    </row>
    <row r="5429" spans="8:8" customFormat="1" x14ac:dyDescent="0.25">
      <c r="H5429" s="17"/>
    </row>
    <row r="5430" spans="8:8" customFormat="1" x14ac:dyDescent="0.25">
      <c r="H5430" s="17"/>
    </row>
    <row r="5431" spans="8:8" customFormat="1" x14ac:dyDescent="0.25">
      <c r="H5431" s="17"/>
    </row>
    <row r="5432" spans="8:8" customFormat="1" x14ac:dyDescent="0.25">
      <c r="H5432" s="17"/>
    </row>
    <row r="5433" spans="8:8" customFormat="1" x14ac:dyDescent="0.25">
      <c r="H5433" s="17"/>
    </row>
    <row r="5434" spans="8:8" customFormat="1" x14ac:dyDescent="0.25">
      <c r="H5434" s="17"/>
    </row>
    <row r="5435" spans="8:8" customFormat="1" x14ac:dyDescent="0.25">
      <c r="H5435" s="17"/>
    </row>
    <row r="5436" spans="8:8" customFormat="1" x14ac:dyDescent="0.25">
      <c r="H5436" s="17"/>
    </row>
    <row r="5437" spans="8:8" customFormat="1" x14ac:dyDescent="0.25">
      <c r="H5437" s="17"/>
    </row>
    <row r="5438" spans="8:8" customFormat="1" x14ac:dyDescent="0.25">
      <c r="H5438" s="17"/>
    </row>
    <row r="5439" spans="8:8" customFormat="1" x14ac:dyDescent="0.25">
      <c r="H5439" s="17"/>
    </row>
    <row r="5440" spans="8:8" customFormat="1" x14ac:dyDescent="0.25">
      <c r="H5440" s="17"/>
    </row>
    <row r="5441" spans="8:8" customFormat="1" x14ac:dyDescent="0.25">
      <c r="H5441" s="17"/>
    </row>
    <row r="5442" spans="8:8" customFormat="1" x14ac:dyDescent="0.25">
      <c r="H5442" s="17"/>
    </row>
    <row r="5443" spans="8:8" customFormat="1" x14ac:dyDescent="0.25">
      <c r="H5443" s="17"/>
    </row>
    <row r="5444" spans="8:8" customFormat="1" x14ac:dyDescent="0.25">
      <c r="H5444" s="17"/>
    </row>
    <row r="5445" spans="8:8" customFormat="1" x14ac:dyDescent="0.25">
      <c r="H5445" s="17"/>
    </row>
    <row r="5446" spans="8:8" customFormat="1" x14ac:dyDescent="0.25">
      <c r="H5446" s="17"/>
    </row>
    <row r="5447" spans="8:8" customFormat="1" x14ac:dyDescent="0.25">
      <c r="H5447" s="17"/>
    </row>
    <row r="5448" spans="8:8" customFormat="1" x14ac:dyDescent="0.25">
      <c r="H5448" s="17"/>
    </row>
    <row r="5449" spans="8:8" customFormat="1" x14ac:dyDescent="0.25">
      <c r="H5449" s="17"/>
    </row>
    <row r="5450" spans="8:8" customFormat="1" x14ac:dyDescent="0.25">
      <c r="H5450" s="17"/>
    </row>
    <row r="5451" spans="8:8" customFormat="1" x14ac:dyDescent="0.25">
      <c r="H5451" s="17"/>
    </row>
    <row r="5452" spans="8:8" customFormat="1" x14ac:dyDescent="0.25">
      <c r="H5452" s="17"/>
    </row>
    <row r="5453" spans="8:8" customFormat="1" x14ac:dyDescent="0.25">
      <c r="H5453" s="17"/>
    </row>
    <row r="5454" spans="8:8" customFormat="1" x14ac:dyDescent="0.25">
      <c r="H5454" s="17"/>
    </row>
    <row r="5455" spans="8:8" customFormat="1" x14ac:dyDescent="0.25">
      <c r="H5455" s="17"/>
    </row>
    <row r="5456" spans="8:8" customFormat="1" x14ac:dyDescent="0.25">
      <c r="H5456" s="17"/>
    </row>
    <row r="5457" spans="8:8" customFormat="1" x14ac:dyDescent="0.25">
      <c r="H5457" s="17"/>
    </row>
    <row r="5458" spans="8:8" customFormat="1" x14ac:dyDescent="0.25">
      <c r="H5458" s="17"/>
    </row>
    <row r="5459" spans="8:8" customFormat="1" x14ac:dyDescent="0.25">
      <c r="H5459" s="17"/>
    </row>
    <row r="5460" spans="8:8" customFormat="1" x14ac:dyDescent="0.25">
      <c r="H5460" s="17"/>
    </row>
    <row r="5461" spans="8:8" customFormat="1" x14ac:dyDescent="0.25">
      <c r="H5461" s="17"/>
    </row>
    <row r="5462" spans="8:8" customFormat="1" x14ac:dyDescent="0.25">
      <c r="H5462" s="17"/>
    </row>
    <row r="5463" spans="8:8" customFormat="1" x14ac:dyDescent="0.25">
      <c r="H5463" s="17"/>
    </row>
    <row r="5464" spans="8:8" customFormat="1" x14ac:dyDescent="0.25">
      <c r="H5464" s="17"/>
    </row>
    <row r="5465" spans="8:8" customFormat="1" x14ac:dyDescent="0.25">
      <c r="H5465" s="17"/>
    </row>
    <row r="5466" spans="8:8" customFormat="1" x14ac:dyDescent="0.25">
      <c r="H5466" s="17"/>
    </row>
    <row r="5467" spans="8:8" customFormat="1" x14ac:dyDescent="0.25">
      <c r="H5467" s="17"/>
    </row>
    <row r="5468" spans="8:8" customFormat="1" x14ac:dyDescent="0.25">
      <c r="H5468" s="17"/>
    </row>
    <row r="5469" spans="8:8" customFormat="1" x14ac:dyDescent="0.25">
      <c r="H5469" s="17"/>
    </row>
    <row r="5470" spans="8:8" customFormat="1" x14ac:dyDescent="0.25">
      <c r="H5470" s="17"/>
    </row>
    <row r="5471" spans="8:8" customFormat="1" x14ac:dyDescent="0.25">
      <c r="H5471" s="17"/>
    </row>
    <row r="5472" spans="8:8" customFormat="1" x14ac:dyDescent="0.25">
      <c r="H5472" s="17"/>
    </row>
    <row r="5473" spans="8:8" customFormat="1" x14ac:dyDescent="0.25">
      <c r="H5473" s="17"/>
    </row>
    <row r="5474" spans="8:8" customFormat="1" x14ac:dyDescent="0.25">
      <c r="H5474" s="17"/>
    </row>
    <row r="5475" spans="8:8" customFormat="1" x14ac:dyDescent="0.25">
      <c r="H5475" s="17"/>
    </row>
    <row r="5476" spans="8:8" customFormat="1" x14ac:dyDescent="0.25">
      <c r="H5476" s="17"/>
    </row>
    <row r="5477" spans="8:8" customFormat="1" x14ac:dyDescent="0.25">
      <c r="H5477" s="17"/>
    </row>
    <row r="5478" spans="8:8" customFormat="1" x14ac:dyDescent="0.25">
      <c r="H5478" s="17"/>
    </row>
    <row r="5479" spans="8:8" customFormat="1" x14ac:dyDescent="0.25">
      <c r="H5479" s="17"/>
    </row>
    <row r="5480" spans="8:8" customFormat="1" x14ac:dyDescent="0.25">
      <c r="H5480" s="17"/>
    </row>
    <row r="5481" spans="8:8" customFormat="1" x14ac:dyDescent="0.25">
      <c r="H5481" s="17"/>
    </row>
    <row r="5482" spans="8:8" customFormat="1" x14ac:dyDescent="0.25">
      <c r="H5482" s="17"/>
    </row>
    <row r="5483" spans="8:8" customFormat="1" x14ac:dyDescent="0.25">
      <c r="H5483" s="17"/>
    </row>
    <row r="5484" spans="8:8" customFormat="1" x14ac:dyDescent="0.25">
      <c r="H5484" s="17"/>
    </row>
    <row r="5485" spans="8:8" customFormat="1" x14ac:dyDescent="0.25">
      <c r="H5485" s="17"/>
    </row>
    <row r="5486" spans="8:8" customFormat="1" x14ac:dyDescent="0.25">
      <c r="H5486" s="17"/>
    </row>
    <row r="5487" spans="8:8" customFormat="1" x14ac:dyDescent="0.25">
      <c r="H5487" s="17"/>
    </row>
    <row r="5488" spans="8:8" customFormat="1" x14ac:dyDescent="0.25">
      <c r="H5488" s="17"/>
    </row>
    <row r="5489" spans="8:8" customFormat="1" x14ac:dyDescent="0.25">
      <c r="H5489" s="17"/>
    </row>
    <row r="5490" spans="8:8" customFormat="1" x14ac:dyDescent="0.25">
      <c r="H5490" s="17"/>
    </row>
    <row r="5491" spans="8:8" customFormat="1" x14ac:dyDescent="0.25">
      <c r="H5491" s="17"/>
    </row>
    <row r="5492" spans="8:8" customFormat="1" x14ac:dyDescent="0.25">
      <c r="H5492" s="17"/>
    </row>
    <row r="5493" spans="8:8" customFormat="1" x14ac:dyDescent="0.25">
      <c r="H5493" s="17"/>
    </row>
    <row r="5494" spans="8:8" customFormat="1" x14ac:dyDescent="0.25">
      <c r="H5494" s="17"/>
    </row>
    <row r="5495" spans="8:8" customFormat="1" x14ac:dyDescent="0.25">
      <c r="H5495" s="17"/>
    </row>
    <row r="5496" spans="8:8" customFormat="1" x14ac:dyDescent="0.25">
      <c r="H5496" s="17"/>
    </row>
    <row r="5497" spans="8:8" customFormat="1" x14ac:dyDescent="0.25">
      <c r="H5497" s="17"/>
    </row>
    <row r="5498" spans="8:8" customFormat="1" x14ac:dyDescent="0.25">
      <c r="H5498" s="17"/>
    </row>
    <row r="5499" spans="8:8" customFormat="1" x14ac:dyDescent="0.25">
      <c r="H5499" s="17"/>
    </row>
    <row r="5500" spans="8:8" customFormat="1" x14ac:dyDescent="0.25">
      <c r="H5500" s="17"/>
    </row>
    <row r="5501" spans="8:8" customFormat="1" x14ac:dyDescent="0.25">
      <c r="H5501" s="17"/>
    </row>
    <row r="5502" spans="8:8" customFormat="1" x14ac:dyDescent="0.25">
      <c r="H5502" s="17"/>
    </row>
    <row r="5503" spans="8:8" customFormat="1" x14ac:dyDescent="0.25">
      <c r="H5503" s="17"/>
    </row>
    <row r="5504" spans="8:8" customFormat="1" x14ac:dyDescent="0.25">
      <c r="H5504" s="17"/>
    </row>
    <row r="5505" spans="8:8" customFormat="1" x14ac:dyDescent="0.25">
      <c r="H5505" s="17"/>
    </row>
    <row r="5506" spans="8:8" customFormat="1" x14ac:dyDescent="0.25">
      <c r="H5506" s="17"/>
    </row>
    <row r="5507" spans="8:8" customFormat="1" x14ac:dyDescent="0.25">
      <c r="H5507" s="17"/>
    </row>
    <row r="5508" spans="8:8" customFormat="1" x14ac:dyDescent="0.25">
      <c r="H5508" s="17"/>
    </row>
    <row r="5509" spans="8:8" customFormat="1" x14ac:dyDescent="0.25">
      <c r="H5509" s="17"/>
    </row>
    <row r="5510" spans="8:8" customFormat="1" x14ac:dyDescent="0.25">
      <c r="H5510" s="17"/>
    </row>
    <row r="5511" spans="8:8" customFormat="1" x14ac:dyDescent="0.25">
      <c r="H5511" s="17"/>
    </row>
    <row r="5512" spans="8:8" customFormat="1" x14ac:dyDescent="0.25">
      <c r="H5512" s="17"/>
    </row>
    <row r="5513" spans="8:8" customFormat="1" x14ac:dyDescent="0.25">
      <c r="H5513" s="17"/>
    </row>
    <row r="5514" spans="8:8" customFormat="1" x14ac:dyDescent="0.25">
      <c r="H5514" s="17"/>
    </row>
    <row r="5515" spans="8:8" customFormat="1" x14ac:dyDescent="0.25">
      <c r="H5515" s="17"/>
    </row>
    <row r="5516" spans="8:8" customFormat="1" x14ac:dyDescent="0.25">
      <c r="H5516" s="17"/>
    </row>
    <row r="5517" spans="8:8" customFormat="1" x14ac:dyDescent="0.25">
      <c r="H5517" s="17"/>
    </row>
    <row r="5518" spans="8:8" customFormat="1" x14ac:dyDescent="0.25">
      <c r="H5518" s="17"/>
    </row>
    <row r="5519" spans="8:8" customFormat="1" x14ac:dyDescent="0.25">
      <c r="H5519" s="17"/>
    </row>
    <row r="5520" spans="8:8" customFormat="1" x14ac:dyDescent="0.25">
      <c r="H5520" s="17"/>
    </row>
    <row r="5521" spans="8:8" customFormat="1" x14ac:dyDescent="0.25">
      <c r="H5521" s="17"/>
    </row>
    <row r="5522" spans="8:8" customFormat="1" x14ac:dyDescent="0.25">
      <c r="H5522" s="17"/>
    </row>
    <row r="5523" spans="8:8" customFormat="1" x14ac:dyDescent="0.25">
      <c r="H5523" s="17"/>
    </row>
    <row r="5524" spans="8:8" customFormat="1" x14ac:dyDescent="0.25">
      <c r="H5524" s="17"/>
    </row>
    <row r="5525" spans="8:8" customFormat="1" x14ac:dyDescent="0.25">
      <c r="H5525" s="17"/>
    </row>
    <row r="5526" spans="8:8" customFormat="1" x14ac:dyDescent="0.25">
      <c r="H5526" s="17"/>
    </row>
    <row r="5527" spans="8:8" customFormat="1" x14ac:dyDescent="0.25">
      <c r="H5527" s="17"/>
    </row>
    <row r="5528" spans="8:8" customFormat="1" x14ac:dyDescent="0.25">
      <c r="H5528" s="17"/>
    </row>
    <row r="5529" spans="8:8" customFormat="1" x14ac:dyDescent="0.25">
      <c r="H5529" s="17"/>
    </row>
    <row r="5530" spans="8:8" customFormat="1" x14ac:dyDescent="0.25">
      <c r="H5530" s="17"/>
    </row>
    <row r="5531" spans="8:8" customFormat="1" x14ac:dyDescent="0.25">
      <c r="H5531" s="17"/>
    </row>
    <row r="5532" spans="8:8" customFormat="1" x14ac:dyDescent="0.25">
      <c r="H5532" s="17"/>
    </row>
    <row r="5533" spans="8:8" customFormat="1" x14ac:dyDescent="0.25">
      <c r="H5533" s="17"/>
    </row>
    <row r="5534" spans="8:8" customFormat="1" x14ac:dyDescent="0.25">
      <c r="H5534" s="17"/>
    </row>
    <row r="5535" spans="8:8" customFormat="1" x14ac:dyDescent="0.25">
      <c r="H5535" s="17"/>
    </row>
    <row r="5536" spans="8:8" customFormat="1" x14ac:dyDescent="0.25">
      <c r="H5536" s="17"/>
    </row>
    <row r="5537" spans="8:8" customFormat="1" x14ac:dyDescent="0.25">
      <c r="H5537" s="17"/>
    </row>
    <row r="5538" spans="8:8" customFormat="1" x14ac:dyDescent="0.25">
      <c r="H5538" s="17"/>
    </row>
    <row r="5539" spans="8:8" customFormat="1" x14ac:dyDescent="0.25">
      <c r="H5539" s="17"/>
    </row>
    <row r="5540" spans="8:8" customFormat="1" x14ac:dyDescent="0.25">
      <c r="H5540" s="17"/>
    </row>
    <row r="5541" spans="8:8" customFormat="1" x14ac:dyDescent="0.25">
      <c r="H5541" s="17"/>
    </row>
    <row r="5542" spans="8:8" customFormat="1" x14ac:dyDescent="0.25">
      <c r="H5542" s="17"/>
    </row>
    <row r="5543" spans="8:8" customFormat="1" x14ac:dyDescent="0.25">
      <c r="H5543" s="17"/>
    </row>
    <row r="5544" spans="8:8" customFormat="1" x14ac:dyDescent="0.25">
      <c r="H5544" s="17"/>
    </row>
    <row r="5545" spans="8:8" customFormat="1" x14ac:dyDescent="0.25">
      <c r="H5545" s="17"/>
    </row>
    <row r="5546" spans="8:8" customFormat="1" x14ac:dyDescent="0.25">
      <c r="H5546" s="17"/>
    </row>
    <row r="5547" spans="8:8" customFormat="1" x14ac:dyDescent="0.25">
      <c r="H5547" s="17"/>
    </row>
    <row r="5548" spans="8:8" customFormat="1" x14ac:dyDescent="0.25">
      <c r="H5548" s="17"/>
    </row>
    <row r="5549" spans="8:8" customFormat="1" x14ac:dyDescent="0.25">
      <c r="H5549" s="17"/>
    </row>
    <row r="5550" spans="8:8" customFormat="1" x14ac:dyDescent="0.25">
      <c r="H5550" s="17"/>
    </row>
    <row r="5551" spans="8:8" customFormat="1" x14ac:dyDescent="0.25">
      <c r="H5551" s="17"/>
    </row>
    <row r="5552" spans="8:8" customFormat="1" x14ac:dyDescent="0.25">
      <c r="H5552" s="17"/>
    </row>
    <row r="5553" spans="8:8" customFormat="1" x14ac:dyDescent="0.25">
      <c r="H5553" s="17"/>
    </row>
    <row r="5554" spans="8:8" customFormat="1" x14ac:dyDescent="0.25">
      <c r="H5554" s="17"/>
    </row>
    <row r="5555" spans="8:8" customFormat="1" x14ac:dyDescent="0.25">
      <c r="H5555" s="17"/>
    </row>
    <row r="5556" spans="8:8" customFormat="1" x14ac:dyDescent="0.25">
      <c r="H5556" s="17"/>
    </row>
    <row r="5557" spans="8:8" customFormat="1" x14ac:dyDescent="0.25">
      <c r="H5557" s="17"/>
    </row>
    <row r="5558" spans="8:8" customFormat="1" x14ac:dyDescent="0.25">
      <c r="H5558" s="17"/>
    </row>
    <row r="5559" spans="8:8" customFormat="1" x14ac:dyDescent="0.25">
      <c r="H5559" s="17"/>
    </row>
    <row r="5560" spans="8:8" customFormat="1" x14ac:dyDescent="0.25">
      <c r="H5560" s="17"/>
    </row>
    <row r="5561" spans="8:8" customFormat="1" x14ac:dyDescent="0.25">
      <c r="H5561" s="17"/>
    </row>
    <row r="5562" spans="8:8" customFormat="1" x14ac:dyDescent="0.25">
      <c r="H5562" s="17"/>
    </row>
    <row r="5563" spans="8:8" customFormat="1" x14ac:dyDescent="0.25">
      <c r="H5563" s="17"/>
    </row>
    <row r="5564" spans="8:8" customFormat="1" x14ac:dyDescent="0.25">
      <c r="H5564" s="17"/>
    </row>
    <row r="5565" spans="8:8" customFormat="1" x14ac:dyDescent="0.25">
      <c r="H5565" s="17"/>
    </row>
    <row r="5566" spans="8:8" customFormat="1" x14ac:dyDescent="0.25">
      <c r="H5566" s="17"/>
    </row>
    <row r="5567" spans="8:8" customFormat="1" x14ac:dyDescent="0.25">
      <c r="H5567" s="17"/>
    </row>
    <row r="5568" spans="8:8" customFormat="1" x14ac:dyDescent="0.25">
      <c r="H5568" s="17"/>
    </row>
    <row r="5569" spans="8:8" customFormat="1" x14ac:dyDescent="0.25">
      <c r="H5569" s="17"/>
    </row>
    <row r="5570" spans="8:8" customFormat="1" x14ac:dyDescent="0.25">
      <c r="H5570" s="17"/>
    </row>
    <row r="5571" spans="8:8" customFormat="1" x14ac:dyDescent="0.25">
      <c r="H5571" s="17"/>
    </row>
    <row r="5572" spans="8:8" customFormat="1" x14ac:dyDescent="0.25">
      <c r="H5572" s="17"/>
    </row>
    <row r="5573" spans="8:8" customFormat="1" x14ac:dyDescent="0.25">
      <c r="H5573" s="17"/>
    </row>
    <row r="5574" spans="8:8" customFormat="1" x14ac:dyDescent="0.25">
      <c r="H5574" s="17"/>
    </row>
    <row r="5575" spans="8:8" customFormat="1" x14ac:dyDescent="0.25">
      <c r="H5575" s="17"/>
    </row>
    <row r="5576" spans="8:8" customFormat="1" x14ac:dyDescent="0.25">
      <c r="H5576" s="17"/>
    </row>
    <row r="5577" spans="8:8" customFormat="1" x14ac:dyDescent="0.25">
      <c r="H5577" s="17"/>
    </row>
    <row r="5578" spans="8:8" customFormat="1" x14ac:dyDescent="0.25">
      <c r="H5578" s="17"/>
    </row>
    <row r="5579" spans="8:8" customFormat="1" x14ac:dyDescent="0.25">
      <c r="H5579" s="17"/>
    </row>
    <row r="5580" spans="8:8" customFormat="1" x14ac:dyDescent="0.25">
      <c r="H5580" s="17"/>
    </row>
    <row r="5581" spans="8:8" customFormat="1" x14ac:dyDescent="0.25">
      <c r="H5581" s="17"/>
    </row>
    <row r="5582" spans="8:8" customFormat="1" x14ac:dyDescent="0.25">
      <c r="H5582" s="17"/>
    </row>
    <row r="5583" spans="8:8" customFormat="1" x14ac:dyDescent="0.25">
      <c r="H5583" s="17"/>
    </row>
    <row r="5584" spans="8:8" customFormat="1" x14ac:dyDescent="0.25">
      <c r="H5584" s="17"/>
    </row>
    <row r="5585" spans="8:8" customFormat="1" x14ac:dyDescent="0.25">
      <c r="H5585" s="17"/>
    </row>
    <row r="5586" spans="8:8" customFormat="1" x14ac:dyDescent="0.25">
      <c r="H5586" s="17"/>
    </row>
    <row r="5587" spans="8:8" customFormat="1" x14ac:dyDescent="0.25">
      <c r="H5587" s="17"/>
    </row>
    <row r="5588" spans="8:8" customFormat="1" x14ac:dyDescent="0.25">
      <c r="H5588" s="17"/>
    </row>
    <row r="5589" spans="8:8" customFormat="1" x14ac:dyDescent="0.25">
      <c r="H5589" s="17"/>
    </row>
    <row r="5590" spans="8:8" customFormat="1" x14ac:dyDescent="0.25">
      <c r="H5590" s="17"/>
    </row>
    <row r="5591" spans="8:8" customFormat="1" x14ac:dyDescent="0.25">
      <c r="H5591" s="17"/>
    </row>
    <row r="5592" spans="8:8" customFormat="1" x14ac:dyDescent="0.25">
      <c r="H5592" s="17"/>
    </row>
    <row r="5593" spans="8:8" customFormat="1" x14ac:dyDescent="0.25">
      <c r="H5593" s="17"/>
    </row>
    <row r="5594" spans="8:8" customFormat="1" x14ac:dyDescent="0.25">
      <c r="H5594" s="17"/>
    </row>
    <row r="5595" spans="8:8" customFormat="1" x14ac:dyDescent="0.25">
      <c r="H5595" s="17"/>
    </row>
    <row r="5596" spans="8:8" customFormat="1" x14ac:dyDescent="0.25">
      <c r="H5596" s="17"/>
    </row>
    <row r="5597" spans="8:8" customFormat="1" x14ac:dyDescent="0.25">
      <c r="H5597" s="17"/>
    </row>
    <row r="5598" spans="8:8" customFormat="1" x14ac:dyDescent="0.25">
      <c r="H5598" s="17"/>
    </row>
    <row r="5599" spans="8:8" customFormat="1" x14ac:dyDescent="0.25">
      <c r="H5599" s="17"/>
    </row>
    <row r="5600" spans="8:8" customFormat="1" x14ac:dyDescent="0.25">
      <c r="H5600" s="17"/>
    </row>
    <row r="5601" spans="8:8" customFormat="1" x14ac:dyDescent="0.25">
      <c r="H5601" s="17"/>
    </row>
    <row r="5602" spans="8:8" customFormat="1" x14ac:dyDescent="0.25">
      <c r="H5602" s="17"/>
    </row>
    <row r="5603" spans="8:8" customFormat="1" x14ac:dyDescent="0.25">
      <c r="H5603" s="17"/>
    </row>
    <row r="5604" spans="8:8" customFormat="1" x14ac:dyDescent="0.25">
      <c r="H5604" s="17"/>
    </row>
    <row r="5605" spans="8:8" customFormat="1" x14ac:dyDescent="0.25">
      <c r="H5605" s="17"/>
    </row>
    <row r="5606" spans="8:8" customFormat="1" x14ac:dyDescent="0.25">
      <c r="H5606" s="17"/>
    </row>
    <row r="5607" spans="8:8" customFormat="1" x14ac:dyDescent="0.25">
      <c r="H5607" s="17"/>
    </row>
    <row r="5608" spans="8:8" customFormat="1" x14ac:dyDescent="0.25">
      <c r="H5608" s="17"/>
    </row>
    <row r="5609" spans="8:8" customFormat="1" x14ac:dyDescent="0.25">
      <c r="H5609" s="17"/>
    </row>
    <row r="5610" spans="8:8" customFormat="1" x14ac:dyDescent="0.25">
      <c r="H5610" s="17"/>
    </row>
    <row r="5611" spans="8:8" customFormat="1" x14ac:dyDescent="0.25">
      <c r="H5611" s="17"/>
    </row>
    <row r="5612" spans="8:8" customFormat="1" x14ac:dyDescent="0.25">
      <c r="H5612" s="17"/>
    </row>
    <row r="5613" spans="8:8" customFormat="1" x14ac:dyDescent="0.25">
      <c r="H5613" s="17"/>
    </row>
    <row r="5614" spans="8:8" customFormat="1" x14ac:dyDescent="0.25">
      <c r="H5614" s="17"/>
    </row>
    <row r="5615" spans="8:8" customFormat="1" x14ac:dyDescent="0.25">
      <c r="H5615" s="17"/>
    </row>
    <row r="5616" spans="8:8" customFormat="1" x14ac:dyDescent="0.25">
      <c r="H5616" s="17"/>
    </row>
    <row r="5617" spans="8:8" customFormat="1" x14ac:dyDescent="0.25">
      <c r="H5617" s="17"/>
    </row>
    <row r="5618" spans="8:8" customFormat="1" x14ac:dyDescent="0.25">
      <c r="H5618" s="17"/>
    </row>
    <row r="5619" spans="8:8" customFormat="1" x14ac:dyDescent="0.25">
      <c r="H5619" s="17"/>
    </row>
    <row r="5620" spans="8:8" customFormat="1" x14ac:dyDescent="0.25">
      <c r="H5620" s="17"/>
    </row>
    <row r="5621" spans="8:8" customFormat="1" x14ac:dyDescent="0.25">
      <c r="H5621" s="17"/>
    </row>
    <row r="5622" spans="8:8" customFormat="1" x14ac:dyDescent="0.25">
      <c r="H5622" s="17"/>
    </row>
    <row r="5623" spans="8:8" customFormat="1" x14ac:dyDescent="0.25">
      <c r="H5623" s="17"/>
    </row>
    <row r="5624" spans="8:8" customFormat="1" x14ac:dyDescent="0.25">
      <c r="H5624" s="17"/>
    </row>
    <row r="5625" spans="8:8" customFormat="1" x14ac:dyDescent="0.25">
      <c r="H5625" s="17"/>
    </row>
    <row r="5626" spans="8:8" customFormat="1" x14ac:dyDescent="0.25">
      <c r="H5626" s="17"/>
    </row>
    <row r="5627" spans="8:8" customFormat="1" x14ac:dyDescent="0.25">
      <c r="H5627" s="17"/>
    </row>
    <row r="5628" spans="8:8" customFormat="1" x14ac:dyDescent="0.25">
      <c r="H5628" s="17"/>
    </row>
    <row r="5629" spans="8:8" customFormat="1" x14ac:dyDescent="0.25">
      <c r="H5629" s="17"/>
    </row>
    <row r="5630" spans="8:8" customFormat="1" x14ac:dyDescent="0.25">
      <c r="H5630" s="17"/>
    </row>
    <row r="5631" spans="8:8" customFormat="1" x14ac:dyDescent="0.25">
      <c r="H5631" s="17"/>
    </row>
    <row r="5632" spans="8:8" customFormat="1" x14ac:dyDescent="0.25">
      <c r="H5632" s="17"/>
    </row>
    <row r="5633" spans="8:8" customFormat="1" x14ac:dyDescent="0.25">
      <c r="H5633" s="17"/>
    </row>
    <row r="5634" spans="8:8" customFormat="1" x14ac:dyDescent="0.25">
      <c r="H5634" s="17"/>
    </row>
    <row r="5635" spans="8:8" customFormat="1" x14ac:dyDescent="0.25">
      <c r="H5635" s="17"/>
    </row>
    <row r="5636" spans="8:8" customFormat="1" x14ac:dyDescent="0.25">
      <c r="H5636" s="17"/>
    </row>
    <row r="5637" spans="8:8" customFormat="1" x14ac:dyDescent="0.25">
      <c r="H5637" s="17"/>
    </row>
    <row r="5638" spans="8:8" customFormat="1" x14ac:dyDescent="0.25">
      <c r="H5638" s="17"/>
    </row>
    <row r="5639" spans="8:8" customFormat="1" x14ac:dyDescent="0.25">
      <c r="H5639" s="17"/>
    </row>
    <row r="5640" spans="8:8" customFormat="1" x14ac:dyDescent="0.25">
      <c r="H5640" s="17"/>
    </row>
    <row r="5641" spans="8:8" customFormat="1" x14ac:dyDescent="0.25">
      <c r="H5641" s="17"/>
    </row>
    <row r="5642" spans="8:8" customFormat="1" x14ac:dyDescent="0.25">
      <c r="H5642" s="17"/>
    </row>
    <row r="5643" spans="8:8" customFormat="1" x14ac:dyDescent="0.25">
      <c r="H5643" s="17"/>
    </row>
    <row r="5644" spans="8:8" customFormat="1" x14ac:dyDescent="0.25">
      <c r="H5644" s="17"/>
    </row>
    <row r="5645" spans="8:8" customFormat="1" x14ac:dyDescent="0.25">
      <c r="H5645" s="17"/>
    </row>
    <row r="5646" spans="8:8" customFormat="1" x14ac:dyDescent="0.25">
      <c r="H5646" s="17"/>
    </row>
    <row r="5647" spans="8:8" customFormat="1" x14ac:dyDescent="0.25">
      <c r="H5647" s="17"/>
    </row>
    <row r="5648" spans="8:8" customFormat="1" x14ac:dyDescent="0.25">
      <c r="H5648" s="17"/>
    </row>
    <row r="5649" spans="8:8" customFormat="1" x14ac:dyDescent="0.25">
      <c r="H5649" s="17"/>
    </row>
    <row r="5650" spans="8:8" customFormat="1" x14ac:dyDescent="0.25">
      <c r="H5650" s="17"/>
    </row>
    <row r="5651" spans="8:8" customFormat="1" x14ac:dyDescent="0.25">
      <c r="H5651" s="17"/>
    </row>
    <row r="5652" spans="8:8" customFormat="1" x14ac:dyDescent="0.25">
      <c r="H5652" s="17"/>
    </row>
    <row r="5653" spans="8:8" customFormat="1" x14ac:dyDescent="0.25">
      <c r="H5653" s="17"/>
    </row>
    <row r="5654" spans="8:8" customFormat="1" x14ac:dyDescent="0.25">
      <c r="H5654" s="17"/>
    </row>
    <row r="5655" spans="8:8" customFormat="1" x14ac:dyDescent="0.25">
      <c r="H5655" s="17"/>
    </row>
    <row r="5656" spans="8:8" customFormat="1" x14ac:dyDescent="0.25">
      <c r="H5656" s="17"/>
    </row>
    <row r="5657" spans="8:8" customFormat="1" x14ac:dyDescent="0.25">
      <c r="H5657" s="17"/>
    </row>
    <row r="5658" spans="8:8" customFormat="1" x14ac:dyDescent="0.25">
      <c r="H5658" s="17"/>
    </row>
    <row r="5659" spans="8:8" customFormat="1" x14ac:dyDescent="0.25">
      <c r="H5659" s="17"/>
    </row>
    <row r="5660" spans="8:8" customFormat="1" x14ac:dyDescent="0.25">
      <c r="H5660" s="17"/>
    </row>
    <row r="5661" spans="8:8" customFormat="1" x14ac:dyDescent="0.25">
      <c r="H5661" s="17"/>
    </row>
    <row r="5662" spans="8:8" customFormat="1" x14ac:dyDescent="0.25">
      <c r="H5662" s="17"/>
    </row>
    <row r="5663" spans="8:8" customFormat="1" x14ac:dyDescent="0.25">
      <c r="H5663" s="17"/>
    </row>
    <row r="5664" spans="8:8" customFormat="1" x14ac:dyDescent="0.25">
      <c r="H5664" s="17"/>
    </row>
    <row r="5665" spans="8:8" customFormat="1" x14ac:dyDescent="0.25">
      <c r="H5665" s="17"/>
    </row>
    <row r="5666" spans="8:8" customFormat="1" x14ac:dyDescent="0.25">
      <c r="H5666" s="17"/>
    </row>
    <row r="5667" spans="8:8" customFormat="1" x14ac:dyDescent="0.25">
      <c r="H5667" s="17"/>
    </row>
    <row r="5668" spans="8:8" customFormat="1" x14ac:dyDescent="0.25">
      <c r="H5668" s="17"/>
    </row>
    <row r="5669" spans="8:8" customFormat="1" x14ac:dyDescent="0.25">
      <c r="H5669" s="17"/>
    </row>
    <row r="5670" spans="8:8" customFormat="1" x14ac:dyDescent="0.25">
      <c r="H5670" s="17"/>
    </row>
    <row r="5671" spans="8:8" customFormat="1" x14ac:dyDescent="0.25">
      <c r="H5671" s="17"/>
    </row>
    <row r="5672" spans="8:8" customFormat="1" x14ac:dyDescent="0.25">
      <c r="H5672" s="17"/>
    </row>
    <row r="5673" spans="8:8" customFormat="1" x14ac:dyDescent="0.25">
      <c r="H5673" s="17"/>
    </row>
    <row r="5674" spans="8:8" customFormat="1" x14ac:dyDescent="0.25">
      <c r="H5674" s="17"/>
    </row>
    <row r="5675" spans="8:8" customFormat="1" x14ac:dyDescent="0.25">
      <c r="H5675" s="17"/>
    </row>
    <row r="5676" spans="8:8" customFormat="1" x14ac:dyDescent="0.25">
      <c r="H5676" s="17"/>
    </row>
    <row r="5677" spans="8:8" customFormat="1" x14ac:dyDescent="0.25">
      <c r="H5677" s="17"/>
    </row>
    <row r="5678" spans="8:8" customFormat="1" x14ac:dyDescent="0.25">
      <c r="H5678" s="17"/>
    </row>
    <row r="5679" spans="8:8" customFormat="1" x14ac:dyDescent="0.25">
      <c r="H5679" s="17"/>
    </row>
    <row r="5680" spans="8:8" customFormat="1" x14ac:dyDescent="0.25">
      <c r="H5680" s="17"/>
    </row>
    <row r="5681" spans="8:8" customFormat="1" x14ac:dyDescent="0.25">
      <c r="H5681" s="17"/>
    </row>
    <row r="5682" spans="8:8" customFormat="1" x14ac:dyDescent="0.25">
      <c r="H5682" s="17"/>
    </row>
    <row r="5683" spans="8:8" customFormat="1" x14ac:dyDescent="0.25">
      <c r="H5683" s="17"/>
    </row>
    <row r="5684" spans="8:8" customFormat="1" x14ac:dyDescent="0.25">
      <c r="H5684" s="17"/>
    </row>
    <row r="5685" spans="8:8" customFormat="1" x14ac:dyDescent="0.25">
      <c r="H5685" s="17"/>
    </row>
    <row r="5686" spans="8:8" customFormat="1" x14ac:dyDescent="0.25">
      <c r="H5686" s="17"/>
    </row>
    <row r="5687" spans="8:8" customFormat="1" x14ac:dyDescent="0.25">
      <c r="H5687" s="17"/>
    </row>
    <row r="5688" spans="8:8" customFormat="1" x14ac:dyDescent="0.25">
      <c r="H5688" s="17"/>
    </row>
    <row r="5689" spans="8:8" customFormat="1" x14ac:dyDescent="0.25">
      <c r="H5689" s="17"/>
    </row>
    <row r="5690" spans="8:8" customFormat="1" x14ac:dyDescent="0.25">
      <c r="H5690" s="17"/>
    </row>
    <row r="5691" spans="8:8" customFormat="1" x14ac:dyDescent="0.25">
      <c r="H5691" s="17"/>
    </row>
    <row r="5692" spans="8:8" customFormat="1" x14ac:dyDescent="0.25">
      <c r="H5692" s="17"/>
    </row>
    <row r="5693" spans="8:8" customFormat="1" x14ac:dyDescent="0.25">
      <c r="H5693" s="17"/>
    </row>
    <row r="5694" spans="8:8" customFormat="1" x14ac:dyDescent="0.25">
      <c r="H5694" s="17"/>
    </row>
    <row r="5695" spans="8:8" customFormat="1" x14ac:dyDescent="0.25">
      <c r="H5695" s="17"/>
    </row>
    <row r="5696" spans="8:8" customFormat="1" x14ac:dyDescent="0.25">
      <c r="H5696" s="17"/>
    </row>
    <row r="5697" spans="8:8" customFormat="1" x14ac:dyDescent="0.25">
      <c r="H5697" s="17"/>
    </row>
    <row r="5698" spans="8:8" customFormat="1" x14ac:dyDescent="0.25">
      <c r="H5698" s="17"/>
    </row>
    <row r="5699" spans="8:8" customFormat="1" x14ac:dyDescent="0.25">
      <c r="H5699" s="17"/>
    </row>
    <row r="5700" spans="8:8" customFormat="1" x14ac:dyDescent="0.25">
      <c r="H5700" s="17"/>
    </row>
    <row r="5701" spans="8:8" customFormat="1" x14ac:dyDescent="0.25">
      <c r="H5701" s="17"/>
    </row>
    <row r="5702" spans="8:8" customFormat="1" x14ac:dyDescent="0.25">
      <c r="H5702" s="17"/>
    </row>
    <row r="5703" spans="8:8" customFormat="1" x14ac:dyDescent="0.25">
      <c r="H5703" s="17"/>
    </row>
    <row r="5704" spans="8:8" customFormat="1" x14ac:dyDescent="0.25">
      <c r="H5704" s="17"/>
    </row>
    <row r="5705" spans="8:8" customFormat="1" x14ac:dyDescent="0.25">
      <c r="H5705" s="17"/>
    </row>
    <row r="5706" spans="8:8" customFormat="1" x14ac:dyDescent="0.25">
      <c r="H5706" s="17"/>
    </row>
    <row r="5707" spans="8:8" customFormat="1" x14ac:dyDescent="0.25">
      <c r="H5707" s="17"/>
    </row>
    <row r="5708" spans="8:8" customFormat="1" x14ac:dyDescent="0.25">
      <c r="H5708" s="17"/>
    </row>
    <row r="5709" spans="8:8" customFormat="1" x14ac:dyDescent="0.25">
      <c r="H5709" s="17"/>
    </row>
    <row r="5710" spans="8:8" customFormat="1" x14ac:dyDescent="0.25">
      <c r="H5710" s="17"/>
    </row>
    <row r="5711" spans="8:8" customFormat="1" x14ac:dyDescent="0.25">
      <c r="H5711" s="17"/>
    </row>
    <row r="5712" spans="8:8" customFormat="1" x14ac:dyDescent="0.25">
      <c r="H5712" s="17"/>
    </row>
    <row r="5713" spans="8:8" customFormat="1" x14ac:dyDescent="0.25">
      <c r="H5713" s="17"/>
    </row>
    <row r="5714" spans="8:8" customFormat="1" x14ac:dyDescent="0.25">
      <c r="H5714" s="17"/>
    </row>
    <row r="5715" spans="8:8" customFormat="1" x14ac:dyDescent="0.25">
      <c r="H5715" s="17"/>
    </row>
    <row r="5716" spans="8:8" customFormat="1" x14ac:dyDescent="0.25">
      <c r="H5716" s="17"/>
    </row>
    <row r="5717" spans="8:8" customFormat="1" x14ac:dyDescent="0.25">
      <c r="H5717" s="17"/>
    </row>
    <row r="5718" spans="8:8" customFormat="1" x14ac:dyDescent="0.25">
      <c r="H5718" s="17"/>
    </row>
    <row r="5719" spans="8:8" customFormat="1" x14ac:dyDescent="0.25">
      <c r="H5719" s="17"/>
    </row>
    <row r="5720" spans="8:8" customFormat="1" x14ac:dyDescent="0.25">
      <c r="H5720" s="17"/>
    </row>
    <row r="5721" spans="8:8" customFormat="1" x14ac:dyDescent="0.25">
      <c r="H5721" s="17"/>
    </row>
    <row r="5722" spans="8:8" customFormat="1" x14ac:dyDescent="0.25">
      <c r="H5722" s="17"/>
    </row>
    <row r="5723" spans="8:8" customFormat="1" x14ac:dyDescent="0.25">
      <c r="H5723" s="17"/>
    </row>
    <row r="5724" spans="8:8" customFormat="1" x14ac:dyDescent="0.25">
      <c r="H5724" s="17"/>
    </row>
    <row r="5725" spans="8:8" customFormat="1" x14ac:dyDescent="0.25">
      <c r="H5725" s="17"/>
    </row>
    <row r="5726" spans="8:8" customFormat="1" x14ac:dyDescent="0.25">
      <c r="H5726" s="17"/>
    </row>
    <row r="5727" spans="8:8" customFormat="1" x14ac:dyDescent="0.25">
      <c r="H5727" s="17"/>
    </row>
    <row r="5728" spans="8:8" customFormat="1" x14ac:dyDescent="0.25">
      <c r="H5728" s="17"/>
    </row>
    <row r="5729" spans="8:8" customFormat="1" x14ac:dyDescent="0.25">
      <c r="H5729" s="17"/>
    </row>
    <row r="5730" spans="8:8" customFormat="1" x14ac:dyDescent="0.25">
      <c r="H5730" s="17"/>
    </row>
    <row r="5731" spans="8:8" customFormat="1" x14ac:dyDescent="0.25">
      <c r="H5731" s="17"/>
    </row>
    <row r="5732" spans="8:8" customFormat="1" x14ac:dyDescent="0.25">
      <c r="H5732" s="17"/>
    </row>
    <row r="5733" spans="8:8" customFormat="1" x14ac:dyDescent="0.25">
      <c r="H5733" s="17"/>
    </row>
    <row r="5734" spans="8:8" customFormat="1" x14ac:dyDescent="0.25">
      <c r="H5734" s="17"/>
    </row>
    <row r="5735" spans="8:8" customFormat="1" x14ac:dyDescent="0.25">
      <c r="H5735" s="17"/>
    </row>
    <row r="5736" spans="8:8" customFormat="1" x14ac:dyDescent="0.25">
      <c r="H5736" s="17"/>
    </row>
    <row r="5737" spans="8:8" customFormat="1" x14ac:dyDescent="0.25">
      <c r="H5737" s="17"/>
    </row>
    <row r="5738" spans="8:8" customFormat="1" x14ac:dyDescent="0.25">
      <c r="H5738" s="17"/>
    </row>
    <row r="5739" spans="8:8" customFormat="1" x14ac:dyDescent="0.25">
      <c r="H5739" s="17"/>
    </row>
    <row r="5740" spans="8:8" customFormat="1" x14ac:dyDescent="0.25">
      <c r="H5740" s="17"/>
    </row>
    <row r="5741" spans="8:8" customFormat="1" x14ac:dyDescent="0.25">
      <c r="H5741" s="17"/>
    </row>
    <row r="5742" spans="8:8" customFormat="1" x14ac:dyDescent="0.25">
      <c r="H5742" s="17"/>
    </row>
    <row r="5743" spans="8:8" customFormat="1" x14ac:dyDescent="0.25">
      <c r="H5743" s="17"/>
    </row>
    <row r="5744" spans="8:8" customFormat="1" x14ac:dyDescent="0.25">
      <c r="H5744" s="17"/>
    </row>
    <row r="5745" spans="8:8" customFormat="1" x14ac:dyDescent="0.25">
      <c r="H5745" s="17"/>
    </row>
    <row r="5746" spans="8:8" customFormat="1" x14ac:dyDescent="0.25">
      <c r="H5746" s="17"/>
    </row>
    <row r="5747" spans="8:8" customFormat="1" x14ac:dyDescent="0.25">
      <c r="H5747" s="17"/>
    </row>
    <row r="5748" spans="8:8" customFormat="1" x14ac:dyDescent="0.25">
      <c r="H5748" s="17"/>
    </row>
    <row r="5749" spans="8:8" customFormat="1" x14ac:dyDescent="0.25">
      <c r="H5749" s="17"/>
    </row>
    <row r="5750" spans="8:8" customFormat="1" x14ac:dyDescent="0.25">
      <c r="H5750" s="17"/>
    </row>
    <row r="5751" spans="8:8" customFormat="1" x14ac:dyDescent="0.25">
      <c r="H5751" s="17"/>
    </row>
    <row r="5752" spans="8:8" customFormat="1" x14ac:dyDescent="0.25">
      <c r="H5752" s="17"/>
    </row>
    <row r="5753" spans="8:8" customFormat="1" x14ac:dyDescent="0.25">
      <c r="H5753" s="17"/>
    </row>
    <row r="5754" spans="8:8" customFormat="1" x14ac:dyDescent="0.25">
      <c r="H5754" s="17"/>
    </row>
    <row r="5755" spans="8:8" customFormat="1" x14ac:dyDescent="0.25">
      <c r="H5755" s="17"/>
    </row>
    <row r="5756" spans="8:8" customFormat="1" x14ac:dyDescent="0.25">
      <c r="H5756" s="17"/>
    </row>
    <row r="5757" spans="8:8" customFormat="1" x14ac:dyDescent="0.25">
      <c r="H5757" s="17"/>
    </row>
    <row r="5758" spans="8:8" customFormat="1" x14ac:dyDescent="0.25">
      <c r="H5758" s="17"/>
    </row>
    <row r="5759" spans="8:8" customFormat="1" x14ac:dyDescent="0.25">
      <c r="H5759" s="17"/>
    </row>
    <row r="5760" spans="8:8" customFormat="1" x14ac:dyDescent="0.25">
      <c r="H5760" s="17"/>
    </row>
    <row r="5761" spans="8:8" customFormat="1" x14ac:dyDescent="0.25">
      <c r="H5761" s="17"/>
    </row>
    <row r="5762" spans="8:8" customFormat="1" x14ac:dyDescent="0.25">
      <c r="H5762" s="17"/>
    </row>
    <row r="5763" spans="8:8" customFormat="1" x14ac:dyDescent="0.25">
      <c r="H5763" s="17"/>
    </row>
    <row r="5764" spans="8:8" customFormat="1" x14ac:dyDescent="0.25">
      <c r="H5764" s="17"/>
    </row>
    <row r="5765" spans="8:8" customFormat="1" x14ac:dyDescent="0.25">
      <c r="H5765" s="17"/>
    </row>
    <row r="5766" spans="8:8" customFormat="1" x14ac:dyDescent="0.25">
      <c r="H5766" s="17"/>
    </row>
    <row r="5767" spans="8:8" customFormat="1" x14ac:dyDescent="0.25">
      <c r="H5767" s="17"/>
    </row>
    <row r="5768" spans="8:8" customFormat="1" x14ac:dyDescent="0.25">
      <c r="H5768" s="17"/>
    </row>
    <row r="5769" spans="8:8" customFormat="1" x14ac:dyDescent="0.25">
      <c r="H5769" s="17"/>
    </row>
    <row r="5770" spans="8:8" customFormat="1" x14ac:dyDescent="0.25">
      <c r="H5770" s="17"/>
    </row>
    <row r="5771" spans="8:8" customFormat="1" x14ac:dyDescent="0.25">
      <c r="H5771" s="17"/>
    </row>
    <row r="5772" spans="8:8" customFormat="1" x14ac:dyDescent="0.25">
      <c r="H5772" s="17"/>
    </row>
    <row r="5773" spans="8:8" customFormat="1" x14ac:dyDescent="0.25">
      <c r="H5773" s="17"/>
    </row>
    <row r="5774" spans="8:8" customFormat="1" x14ac:dyDescent="0.25">
      <c r="H5774" s="17"/>
    </row>
    <row r="5775" spans="8:8" customFormat="1" x14ac:dyDescent="0.25">
      <c r="H5775" s="17"/>
    </row>
    <row r="5776" spans="8:8" customFormat="1" x14ac:dyDescent="0.25">
      <c r="H5776" s="17"/>
    </row>
    <row r="5777" spans="8:8" customFormat="1" x14ac:dyDescent="0.25">
      <c r="H5777" s="17"/>
    </row>
    <row r="5778" spans="8:8" customFormat="1" x14ac:dyDescent="0.25">
      <c r="H5778" s="17"/>
    </row>
    <row r="5779" spans="8:8" customFormat="1" x14ac:dyDescent="0.25">
      <c r="H5779" s="17"/>
    </row>
    <row r="5780" spans="8:8" customFormat="1" x14ac:dyDescent="0.25">
      <c r="H5780" s="17"/>
    </row>
    <row r="5781" spans="8:8" customFormat="1" x14ac:dyDescent="0.25">
      <c r="H5781" s="17"/>
    </row>
    <row r="5782" spans="8:8" customFormat="1" x14ac:dyDescent="0.25">
      <c r="H5782" s="17"/>
    </row>
    <row r="5783" spans="8:8" customFormat="1" x14ac:dyDescent="0.25">
      <c r="H5783" s="17"/>
    </row>
    <row r="5784" spans="8:8" customFormat="1" x14ac:dyDescent="0.25">
      <c r="H5784" s="17"/>
    </row>
    <row r="5785" spans="8:8" customFormat="1" x14ac:dyDescent="0.25">
      <c r="H5785" s="17"/>
    </row>
    <row r="5786" spans="8:8" customFormat="1" x14ac:dyDescent="0.25">
      <c r="H5786" s="17"/>
    </row>
    <row r="5787" spans="8:8" customFormat="1" x14ac:dyDescent="0.25">
      <c r="H5787" s="17"/>
    </row>
    <row r="5788" spans="8:8" customFormat="1" x14ac:dyDescent="0.25">
      <c r="H5788" s="17"/>
    </row>
    <row r="5789" spans="8:8" customFormat="1" x14ac:dyDescent="0.25">
      <c r="H5789" s="17"/>
    </row>
    <row r="5790" spans="8:8" customFormat="1" x14ac:dyDescent="0.25">
      <c r="H5790" s="17"/>
    </row>
    <row r="5791" spans="8:8" customFormat="1" x14ac:dyDescent="0.25">
      <c r="H5791" s="17"/>
    </row>
    <row r="5792" spans="8:8" customFormat="1" x14ac:dyDescent="0.25">
      <c r="H5792" s="17"/>
    </row>
    <row r="5793" spans="8:8" customFormat="1" x14ac:dyDescent="0.25">
      <c r="H5793" s="17"/>
    </row>
    <row r="5794" spans="8:8" customFormat="1" x14ac:dyDescent="0.25">
      <c r="H5794" s="17"/>
    </row>
    <row r="5795" spans="8:8" customFormat="1" x14ac:dyDescent="0.25">
      <c r="H5795" s="17"/>
    </row>
    <row r="5796" spans="8:8" customFormat="1" x14ac:dyDescent="0.25">
      <c r="H5796" s="17"/>
    </row>
    <row r="5797" spans="8:8" customFormat="1" x14ac:dyDescent="0.25">
      <c r="H5797" s="17"/>
    </row>
    <row r="5798" spans="8:8" customFormat="1" x14ac:dyDescent="0.25">
      <c r="H5798" s="17"/>
    </row>
    <row r="5799" spans="8:8" customFormat="1" x14ac:dyDescent="0.25">
      <c r="H5799" s="17"/>
    </row>
    <row r="5800" spans="8:8" customFormat="1" x14ac:dyDescent="0.25">
      <c r="H5800" s="17"/>
    </row>
    <row r="5801" spans="8:8" customFormat="1" x14ac:dyDescent="0.25">
      <c r="H5801" s="17"/>
    </row>
    <row r="5802" spans="8:8" customFormat="1" x14ac:dyDescent="0.25">
      <c r="H5802" s="17"/>
    </row>
    <row r="5803" spans="8:8" customFormat="1" x14ac:dyDescent="0.25">
      <c r="H5803" s="17"/>
    </row>
    <row r="5804" spans="8:8" customFormat="1" x14ac:dyDescent="0.25">
      <c r="H5804" s="17"/>
    </row>
    <row r="5805" spans="8:8" customFormat="1" x14ac:dyDescent="0.25">
      <c r="H5805" s="17"/>
    </row>
    <row r="5806" spans="8:8" customFormat="1" x14ac:dyDescent="0.25">
      <c r="H5806" s="17"/>
    </row>
    <row r="5807" spans="8:8" customFormat="1" x14ac:dyDescent="0.25">
      <c r="H5807" s="17"/>
    </row>
    <row r="5808" spans="8:8" customFormat="1" x14ac:dyDescent="0.25">
      <c r="H5808" s="17"/>
    </row>
    <row r="5809" spans="8:8" customFormat="1" x14ac:dyDescent="0.25">
      <c r="H5809" s="17"/>
    </row>
    <row r="5810" spans="8:8" customFormat="1" x14ac:dyDescent="0.25">
      <c r="H5810" s="17"/>
    </row>
    <row r="5811" spans="8:8" customFormat="1" x14ac:dyDescent="0.25">
      <c r="H5811" s="17"/>
    </row>
    <row r="5812" spans="8:8" customFormat="1" x14ac:dyDescent="0.25">
      <c r="H5812" s="17"/>
    </row>
    <row r="5813" spans="8:8" customFormat="1" x14ac:dyDescent="0.25">
      <c r="H5813" s="17"/>
    </row>
    <row r="5814" spans="8:8" customFormat="1" x14ac:dyDescent="0.25">
      <c r="H5814" s="17"/>
    </row>
    <row r="5815" spans="8:8" customFormat="1" x14ac:dyDescent="0.25">
      <c r="H5815" s="17"/>
    </row>
    <row r="5816" spans="8:8" customFormat="1" x14ac:dyDescent="0.25">
      <c r="H5816" s="17"/>
    </row>
    <row r="5817" spans="8:8" customFormat="1" x14ac:dyDescent="0.25">
      <c r="H5817" s="17"/>
    </row>
    <row r="5818" spans="8:8" customFormat="1" x14ac:dyDescent="0.25">
      <c r="H5818" s="17"/>
    </row>
    <row r="5819" spans="8:8" customFormat="1" x14ac:dyDescent="0.25">
      <c r="H5819" s="17"/>
    </row>
    <row r="5820" spans="8:8" customFormat="1" x14ac:dyDescent="0.25">
      <c r="H5820" s="17"/>
    </row>
    <row r="5821" spans="8:8" customFormat="1" x14ac:dyDescent="0.25">
      <c r="H5821" s="17"/>
    </row>
    <row r="5822" spans="8:8" customFormat="1" x14ac:dyDescent="0.25">
      <c r="H5822" s="17"/>
    </row>
    <row r="5823" spans="8:8" customFormat="1" x14ac:dyDescent="0.25">
      <c r="H5823" s="17"/>
    </row>
    <row r="5824" spans="8:8" customFormat="1" x14ac:dyDescent="0.25">
      <c r="H5824" s="17"/>
    </row>
    <row r="5825" spans="8:8" customFormat="1" x14ac:dyDescent="0.25">
      <c r="H5825" s="17"/>
    </row>
    <row r="5826" spans="8:8" customFormat="1" x14ac:dyDescent="0.25">
      <c r="H5826" s="17"/>
    </row>
    <row r="5827" spans="8:8" customFormat="1" x14ac:dyDescent="0.25">
      <c r="H5827" s="17"/>
    </row>
    <row r="5828" spans="8:8" customFormat="1" x14ac:dyDescent="0.25">
      <c r="H5828" s="17"/>
    </row>
    <row r="5829" spans="8:8" customFormat="1" x14ac:dyDescent="0.25">
      <c r="H5829" s="17"/>
    </row>
    <row r="5830" spans="8:8" customFormat="1" x14ac:dyDescent="0.25">
      <c r="H5830" s="17"/>
    </row>
    <row r="5831" spans="8:8" customFormat="1" x14ac:dyDescent="0.25">
      <c r="H5831" s="17"/>
    </row>
    <row r="5832" spans="8:8" customFormat="1" x14ac:dyDescent="0.25">
      <c r="H5832" s="17"/>
    </row>
    <row r="5833" spans="8:8" customFormat="1" x14ac:dyDescent="0.25">
      <c r="H5833" s="17"/>
    </row>
    <row r="5834" spans="8:8" customFormat="1" x14ac:dyDescent="0.25">
      <c r="H5834" s="17"/>
    </row>
    <row r="5835" spans="8:8" customFormat="1" x14ac:dyDescent="0.25">
      <c r="H5835" s="17"/>
    </row>
    <row r="5836" spans="8:8" customFormat="1" x14ac:dyDescent="0.25">
      <c r="H5836" s="17"/>
    </row>
    <row r="5837" spans="8:8" customFormat="1" x14ac:dyDescent="0.25">
      <c r="H5837" s="17"/>
    </row>
    <row r="5838" spans="8:8" customFormat="1" x14ac:dyDescent="0.25">
      <c r="H5838" s="17"/>
    </row>
    <row r="5839" spans="8:8" customFormat="1" x14ac:dyDescent="0.25">
      <c r="H5839" s="17"/>
    </row>
    <row r="5840" spans="8:8" customFormat="1" x14ac:dyDescent="0.25">
      <c r="H5840" s="17"/>
    </row>
    <row r="5841" spans="8:8" customFormat="1" x14ac:dyDescent="0.25">
      <c r="H5841" s="17"/>
    </row>
    <row r="5842" spans="8:8" customFormat="1" x14ac:dyDescent="0.25">
      <c r="H5842" s="17"/>
    </row>
    <row r="5843" spans="8:8" customFormat="1" x14ac:dyDescent="0.25">
      <c r="H5843" s="17"/>
    </row>
    <row r="5844" spans="8:8" customFormat="1" x14ac:dyDescent="0.25">
      <c r="H5844" s="17"/>
    </row>
    <row r="5845" spans="8:8" customFormat="1" x14ac:dyDescent="0.25">
      <c r="H5845" s="17"/>
    </row>
    <row r="5846" spans="8:8" customFormat="1" x14ac:dyDescent="0.25">
      <c r="H5846" s="17"/>
    </row>
    <row r="5847" spans="8:8" customFormat="1" x14ac:dyDescent="0.25">
      <c r="H5847" s="17"/>
    </row>
    <row r="5848" spans="8:8" customFormat="1" x14ac:dyDescent="0.25">
      <c r="H5848" s="17"/>
    </row>
    <row r="5849" spans="8:8" customFormat="1" x14ac:dyDescent="0.25">
      <c r="H5849" s="17"/>
    </row>
    <row r="5850" spans="8:8" customFormat="1" x14ac:dyDescent="0.25">
      <c r="H5850" s="17"/>
    </row>
    <row r="5851" spans="8:8" customFormat="1" x14ac:dyDescent="0.25">
      <c r="H5851" s="17"/>
    </row>
    <row r="5852" spans="8:8" customFormat="1" x14ac:dyDescent="0.25">
      <c r="H5852" s="17"/>
    </row>
    <row r="5853" spans="8:8" customFormat="1" x14ac:dyDescent="0.25">
      <c r="H5853" s="17"/>
    </row>
    <row r="5854" spans="8:8" customFormat="1" x14ac:dyDescent="0.25">
      <c r="H5854" s="17"/>
    </row>
    <row r="5855" spans="8:8" customFormat="1" x14ac:dyDescent="0.25">
      <c r="H5855" s="17"/>
    </row>
    <row r="5856" spans="8:8" customFormat="1" x14ac:dyDescent="0.25">
      <c r="H5856" s="17"/>
    </row>
    <row r="5857" spans="8:8" customFormat="1" x14ac:dyDescent="0.25">
      <c r="H5857" s="17"/>
    </row>
    <row r="5858" spans="8:8" customFormat="1" x14ac:dyDescent="0.25">
      <c r="H5858" s="17"/>
    </row>
    <row r="5859" spans="8:8" customFormat="1" x14ac:dyDescent="0.25">
      <c r="H5859" s="17"/>
    </row>
    <row r="5860" spans="8:8" customFormat="1" x14ac:dyDescent="0.25">
      <c r="H5860" s="17"/>
    </row>
    <row r="5861" spans="8:8" customFormat="1" x14ac:dyDescent="0.25">
      <c r="H5861" s="17"/>
    </row>
    <row r="5862" spans="8:8" customFormat="1" x14ac:dyDescent="0.25">
      <c r="H5862" s="17"/>
    </row>
    <row r="5863" spans="8:8" customFormat="1" x14ac:dyDescent="0.25">
      <c r="H5863" s="17"/>
    </row>
    <row r="5864" spans="8:8" customFormat="1" x14ac:dyDescent="0.25">
      <c r="H5864" s="17"/>
    </row>
    <row r="5865" spans="8:8" customFormat="1" x14ac:dyDescent="0.25">
      <c r="H5865" s="17"/>
    </row>
    <row r="5866" spans="8:8" customFormat="1" x14ac:dyDescent="0.25">
      <c r="H5866" s="17"/>
    </row>
    <row r="5867" spans="8:8" customFormat="1" x14ac:dyDescent="0.25">
      <c r="H5867" s="17"/>
    </row>
    <row r="5868" spans="8:8" customFormat="1" x14ac:dyDescent="0.25">
      <c r="H5868" s="17"/>
    </row>
    <row r="5869" spans="8:8" customFormat="1" x14ac:dyDescent="0.25">
      <c r="H5869" s="17"/>
    </row>
    <row r="5870" spans="8:8" customFormat="1" x14ac:dyDescent="0.25">
      <c r="H5870" s="17"/>
    </row>
    <row r="5871" spans="8:8" customFormat="1" x14ac:dyDescent="0.25">
      <c r="H5871" s="17"/>
    </row>
    <row r="5872" spans="8:8" customFormat="1" x14ac:dyDescent="0.25">
      <c r="H5872" s="17"/>
    </row>
    <row r="5873" spans="8:8" customFormat="1" x14ac:dyDescent="0.25">
      <c r="H5873" s="17"/>
    </row>
    <row r="5874" spans="8:8" customFormat="1" x14ac:dyDescent="0.25">
      <c r="H5874" s="17"/>
    </row>
    <row r="5875" spans="8:8" customFormat="1" x14ac:dyDescent="0.25">
      <c r="H5875" s="17"/>
    </row>
    <row r="5876" spans="8:8" customFormat="1" x14ac:dyDescent="0.25">
      <c r="H5876" s="17"/>
    </row>
    <row r="5877" spans="8:8" customFormat="1" x14ac:dyDescent="0.25">
      <c r="H5877" s="17"/>
    </row>
    <row r="5878" spans="8:8" customFormat="1" x14ac:dyDescent="0.25">
      <c r="H5878" s="17"/>
    </row>
    <row r="5879" spans="8:8" customFormat="1" x14ac:dyDescent="0.25">
      <c r="H5879" s="17"/>
    </row>
    <row r="5880" spans="8:8" customFormat="1" x14ac:dyDescent="0.25">
      <c r="H5880" s="17"/>
    </row>
    <row r="5881" spans="8:8" customFormat="1" x14ac:dyDescent="0.25">
      <c r="H5881" s="17"/>
    </row>
    <row r="5882" spans="8:8" customFormat="1" x14ac:dyDescent="0.25">
      <c r="H5882" s="17"/>
    </row>
    <row r="5883" spans="8:8" customFormat="1" x14ac:dyDescent="0.25">
      <c r="H5883" s="17"/>
    </row>
    <row r="5884" spans="8:8" customFormat="1" x14ac:dyDescent="0.25">
      <c r="H5884" s="17"/>
    </row>
    <row r="5885" spans="8:8" customFormat="1" x14ac:dyDescent="0.25">
      <c r="H5885" s="17"/>
    </row>
    <row r="5886" spans="8:8" customFormat="1" x14ac:dyDescent="0.25">
      <c r="H5886" s="17"/>
    </row>
    <row r="5887" spans="8:8" customFormat="1" x14ac:dyDescent="0.25">
      <c r="H5887" s="17"/>
    </row>
    <row r="5888" spans="8:8" customFormat="1" x14ac:dyDescent="0.25">
      <c r="H5888" s="17"/>
    </row>
    <row r="5889" spans="8:8" customFormat="1" x14ac:dyDescent="0.25">
      <c r="H5889" s="17"/>
    </row>
    <row r="5890" spans="8:8" customFormat="1" x14ac:dyDescent="0.25">
      <c r="H5890" s="17"/>
    </row>
    <row r="5891" spans="8:8" customFormat="1" x14ac:dyDescent="0.25">
      <c r="H5891" s="17"/>
    </row>
    <row r="5892" spans="8:8" customFormat="1" x14ac:dyDescent="0.25">
      <c r="H5892" s="17"/>
    </row>
    <row r="5893" spans="8:8" customFormat="1" x14ac:dyDescent="0.25">
      <c r="H5893" s="17"/>
    </row>
    <row r="5894" spans="8:8" customFormat="1" x14ac:dyDescent="0.25">
      <c r="H5894" s="17"/>
    </row>
    <row r="5895" spans="8:8" customFormat="1" x14ac:dyDescent="0.25">
      <c r="H5895" s="17"/>
    </row>
    <row r="5896" spans="8:8" customFormat="1" x14ac:dyDescent="0.25">
      <c r="H5896" s="17"/>
    </row>
    <row r="5897" spans="8:8" customFormat="1" x14ac:dyDescent="0.25">
      <c r="H5897" s="17"/>
    </row>
    <row r="5898" spans="8:8" customFormat="1" x14ac:dyDescent="0.25">
      <c r="H5898" s="17"/>
    </row>
    <row r="5899" spans="8:8" customFormat="1" x14ac:dyDescent="0.25">
      <c r="H5899" s="17"/>
    </row>
    <row r="5900" spans="8:8" customFormat="1" x14ac:dyDescent="0.25">
      <c r="H5900" s="17"/>
    </row>
    <row r="5901" spans="8:8" customFormat="1" x14ac:dyDescent="0.25">
      <c r="H5901" s="17"/>
    </row>
    <row r="5902" spans="8:8" customFormat="1" x14ac:dyDescent="0.25">
      <c r="H5902" s="17"/>
    </row>
    <row r="5903" spans="8:8" customFormat="1" x14ac:dyDescent="0.25">
      <c r="H5903" s="17"/>
    </row>
    <row r="5904" spans="8:8" customFormat="1" x14ac:dyDescent="0.25">
      <c r="H5904" s="17"/>
    </row>
    <row r="5905" spans="8:8" customFormat="1" x14ac:dyDescent="0.25">
      <c r="H5905" s="17"/>
    </row>
    <row r="5906" spans="8:8" customFormat="1" x14ac:dyDescent="0.25">
      <c r="H5906" s="17"/>
    </row>
    <row r="5907" spans="8:8" customFormat="1" x14ac:dyDescent="0.25">
      <c r="H5907" s="17"/>
    </row>
    <row r="5908" spans="8:8" customFormat="1" x14ac:dyDescent="0.25">
      <c r="H5908" s="17"/>
    </row>
    <row r="5909" spans="8:8" customFormat="1" x14ac:dyDescent="0.25">
      <c r="H5909" s="17"/>
    </row>
    <row r="5910" spans="8:8" customFormat="1" x14ac:dyDescent="0.25">
      <c r="H5910" s="17"/>
    </row>
    <row r="5911" spans="8:8" customFormat="1" x14ac:dyDescent="0.25">
      <c r="H5911" s="17"/>
    </row>
    <row r="5912" spans="8:8" customFormat="1" x14ac:dyDescent="0.25">
      <c r="H5912" s="17"/>
    </row>
    <row r="5913" spans="8:8" customFormat="1" x14ac:dyDescent="0.25">
      <c r="H5913" s="17"/>
    </row>
    <row r="5914" spans="8:8" customFormat="1" x14ac:dyDescent="0.25">
      <c r="H5914" s="17"/>
    </row>
    <row r="5915" spans="8:8" customFormat="1" x14ac:dyDescent="0.25">
      <c r="H5915" s="17"/>
    </row>
    <row r="5916" spans="8:8" customFormat="1" x14ac:dyDescent="0.25">
      <c r="H5916" s="17"/>
    </row>
    <row r="5917" spans="8:8" customFormat="1" x14ac:dyDescent="0.25">
      <c r="H5917" s="17"/>
    </row>
    <row r="5918" spans="8:8" customFormat="1" x14ac:dyDescent="0.25">
      <c r="H5918" s="17"/>
    </row>
    <row r="5919" spans="8:8" customFormat="1" x14ac:dyDescent="0.25">
      <c r="H5919" s="17"/>
    </row>
    <row r="5920" spans="8:8" customFormat="1" x14ac:dyDescent="0.25">
      <c r="H5920" s="17"/>
    </row>
    <row r="5921" spans="8:8" customFormat="1" x14ac:dyDescent="0.25">
      <c r="H5921" s="17"/>
    </row>
    <row r="5922" spans="8:8" customFormat="1" x14ac:dyDescent="0.25">
      <c r="H5922" s="17"/>
    </row>
    <row r="5923" spans="8:8" customFormat="1" x14ac:dyDescent="0.25">
      <c r="H5923" s="17"/>
    </row>
    <row r="5924" spans="8:8" customFormat="1" x14ac:dyDescent="0.25">
      <c r="H5924" s="17"/>
    </row>
    <row r="5925" spans="8:8" customFormat="1" x14ac:dyDescent="0.25">
      <c r="H5925" s="17"/>
    </row>
    <row r="5926" spans="8:8" customFormat="1" x14ac:dyDescent="0.25">
      <c r="H5926" s="17"/>
    </row>
    <row r="5927" spans="8:8" customFormat="1" x14ac:dyDescent="0.25">
      <c r="H5927" s="17"/>
    </row>
    <row r="5928" spans="8:8" customFormat="1" x14ac:dyDescent="0.25">
      <c r="H5928" s="17"/>
    </row>
    <row r="5929" spans="8:8" customFormat="1" x14ac:dyDescent="0.25">
      <c r="H5929" s="17"/>
    </row>
    <row r="5930" spans="8:8" customFormat="1" x14ac:dyDescent="0.25">
      <c r="H5930" s="17"/>
    </row>
    <row r="5931" spans="8:8" customFormat="1" x14ac:dyDescent="0.25">
      <c r="H5931" s="17"/>
    </row>
    <row r="5932" spans="8:8" customFormat="1" x14ac:dyDescent="0.25">
      <c r="H5932" s="17"/>
    </row>
    <row r="5933" spans="8:8" customFormat="1" x14ac:dyDescent="0.25">
      <c r="H5933" s="17"/>
    </row>
    <row r="5934" spans="8:8" customFormat="1" x14ac:dyDescent="0.25">
      <c r="H5934" s="17"/>
    </row>
    <row r="5935" spans="8:8" customFormat="1" x14ac:dyDescent="0.25">
      <c r="H5935" s="17"/>
    </row>
    <row r="5936" spans="8:8" customFormat="1" x14ac:dyDescent="0.25">
      <c r="H5936" s="17"/>
    </row>
    <row r="5937" spans="8:8" customFormat="1" x14ac:dyDescent="0.25">
      <c r="H5937" s="17"/>
    </row>
    <row r="5938" spans="8:8" customFormat="1" x14ac:dyDescent="0.25">
      <c r="H5938" s="17"/>
    </row>
    <row r="5939" spans="8:8" customFormat="1" x14ac:dyDescent="0.25">
      <c r="H5939" s="17"/>
    </row>
    <row r="5940" spans="8:8" customFormat="1" x14ac:dyDescent="0.25">
      <c r="H5940" s="17"/>
    </row>
    <row r="5941" spans="8:8" customFormat="1" x14ac:dyDescent="0.25">
      <c r="H5941" s="17"/>
    </row>
    <row r="5942" spans="8:8" customFormat="1" x14ac:dyDescent="0.25">
      <c r="H5942" s="17"/>
    </row>
    <row r="5943" spans="8:8" customFormat="1" x14ac:dyDescent="0.25">
      <c r="H5943" s="17"/>
    </row>
    <row r="5944" spans="8:8" customFormat="1" x14ac:dyDescent="0.25">
      <c r="H5944" s="17"/>
    </row>
    <row r="5945" spans="8:8" customFormat="1" x14ac:dyDescent="0.25">
      <c r="H5945" s="17"/>
    </row>
    <row r="5946" spans="8:8" customFormat="1" x14ac:dyDescent="0.25">
      <c r="H5946" s="17"/>
    </row>
    <row r="5947" spans="8:8" customFormat="1" x14ac:dyDescent="0.25">
      <c r="H5947" s="17"/>
    </row>
    <row r="5948" spans="8:8" customFormat="1" x14ac:dyDescent="0.25">
      <c r="H5948" s="17"/>
    </row>
    <row r="5949" spans="8:8" customFormat="1" x14ac:dyDescent="0.25">
      <c r="H5949" s="17"/>
    </row>
    <row r="5950" spans="8:8" customFormat="1" x14ac:dyDescent="0.25">
      <c r="H5950" s="17"/>
    </row>
    <row r="5951" spans="8:8" customFormat="1" x14ac:dyDescent="0.25">
      <c r="H5951" s="17"/>
    </row>
    <row r="5952" spans="8:8" customFormat="1" x14ac:dyDescent="0.25">
      <c r="H5952" s="17"/>
    </row>
    <row r="5953" spans="8:8" customFormat="1" x14ac:dyDescent="0.25">
      <c r="H5953" s="17"/>
    </row>
    <row r="5954" spans="8:8" customFormat="1" x14ac:dyDescent="0.25">
      <c r="H5954" s="17"/>
    </row>
    <row r="5955" spans="8:8" customFormat="1" x14ac:dyDescent="0.25">
      <c r="H5955" s="17"/>
    </row>
    <row r="5956" spans="8:8" customFormat="1" x14ac:dyDescent="0.25">
      <c r="H5956" s="17"/>
    </row>
    <row r="5957" spans="8:8" customFormat="1" x14ac:dyDescent="0.25">
      <c r="H5957" s="17"/>
    </row>
    <row r="5958" spans="8:8" customFormat="1" x14ac:dyDescent="0.25">
      <c r="H5958" s="17"/>
    </row>
    <row r="5959" spans="8:8" customFormat="1" x14ac:dyDescent="0.25">
      <c r="H5959" s="17"/>
    </row>
    <row r="5960" spans="8:8" customFormat="1" x14ac:dyDescent="0.25">
      <c r="H5960" s="17"/>
    </row>
    <row r="5961" spans="8:8" customFormat="1" x14ac:dyDescent="0.25">
      <c r="H5961" s="17"/>
    </row>
    <row r="5962" spans="8:8" customFormat="1" x14ac:dyDescent="0.25">
      <c r="H5962" s="17"/>
    </row>
    <row r="5963" spans="8:8" customFormat="1" x14ac:dyDescent="0.25">
      <c r="H5963" s="17"/>
    </row>
    <row r="5964" spans="8:8" customFormat="1" x14ac:dyDescent="0.25">
      <c r="H5964" s="17"/>
    </row>
    <row r="5965" spans="8:8" customFormat="1" x14ac:dyDescent="0.25">
      <c r="H5965" s="17"/>
    </row>
    <row r="5966" spans="8:8" customFormat="1" x14ac:dyDescent="0.25">
      <c r="H5966" s="17"/>
    </row>
    <row r="5967" spans="8:8" customFormat="1" x14ac:dyDescent="0.25">
      <c r="H5967" s="17"/>
    </row>
    <row r="5968" spans="8:8" customFormat="1" x14ac:dyDescent="0.25">
      <c r="H5968" s="17"/>
    </row>
    <row r="5969" spans="8:8" customFormat="1" x14ac:dyDescent="0.25">
      <c r="H5969" s="17"/>
    </row>
    <row r="5970" spans="8:8" customFormat="1" x14ac:dyDescent="0.25">
      <c r="H5970" s="17"/>
    </row>
    <row r="5971" spans="8:8" customFormat="1" x14ac:dyDescent="0.25">
      <c r="H5971" s="17"/>
    </row>
    <row r="5972" spans="8:8" customFormat="1" x14ac:dyDescent="0.25">
      <c r="H5972" s="17"/>
    </row>
    <row r="5973" spans="8:8" customFormat="1" x14ac:dyDescent="0.25">
      <c r="H5973" s="17"/>
    </row>
    <row r="5974" spans="8:8" customFormat="1" x14ac:dyDescent="0.25">
      <c r="H5974" s="17"/>
    </row>
    <row r="5975" spans="8:8" customFormat="1" x14ac:dyDescent="0.25">
      <c r="H5975" s="17"/>
    </row>
    <row r="5976" spans="8:8" customFormat="1" x14ac:dyDescent="0.25">
      <c r="H5976" s="17"/>
    </row>
    <row r="5977" spans="8:8" customFormat="1" x14ac:dyDescent="0.25">
      <c r="H5977" s="17"/>
    </row>
    <row r="5978" spans="8:8" customFormat="1" x14ac:dyDescent="0.25">
      <c r="H5978" s="17"/>
    </row>
    <row r="5979" spans="8:8" customFormat="1" x14ac:dyDescent="0.25">
      <c r="H5979" s="17"/>
    </row>
    <row r="5980" spans="8:8" customFormat="1" x14ac:dyDescent="0.25">
      <c r="H5980" s="17"/>
    </row>
    <row r="5981" spans="8:8" customFormat="1" x14ac:dyDescent="0.25">
      <c r="H5981" s="17"/>
    </row>
    <row r="5982" spans="8:8" customFormat="1" x14ac:dyDescent="0.25">
      <c r="H5982" s="17"/>
    </row>
    <row r="5983" spans="8:8" customFormat="1" x14ac:dyDescent="0.25">
      <c r="H5983" s="17"/>
    </row>
    <row r="5984" spans="8:8" customFormat="1" x14ac:dyDescent="0.25">
      <c r="H5984" s="17"/>
    </row>
    <row r="5985" spans="8:8" customFormat="1" x14ac:dyDescent="0.25">
      <c r="H5985" s="17"/>
    </row>
    <row r="5986" spans="8:8" customFormat="1" x14ac:dyDescent="0.25">
      <c r="H5986" s="17"/>
    </row>
    <row r="5987" spans="8:8" customFormat="1" x14ac:dyDescent="0.25">
      <c r="H5987" s="17"/>
    </row>
    <row r="5988" spans="8:8" customFormat="1" x14ac:dyDescent="0.25">
      <c r="H5988" s="17"/>
    </row>
    <row r="5989" spans="8:8" customFormat="1" x14ac:dyDescent="0.25">
      <c r="H5989" s="17"/>
    </row>
    <row r="5990" spans="8:8" customFormat="1" x14ac:dyDescent="0.25">
      <c r="H5990" s="17"/>
    </row>
    <row r="5991" spans="8:8" customFormat="1" x14ac:dyDescent="0.25">
      <c r="H5991" s="17"/>
    </row>
    <row r="5992" spans="8:8" customFormat="1" x14ac:dyDescent="0.25">
      <c r="H5992" s="17"/>
    </row>
    <row r="5993" spans="8:8" customFormat="1" x14ac:dyDescent="0.25">
      <c r="H5993" s="17"/>
    </row>
    <row r="5994" spans="8:8" customFormat="1" x14ac:dyDescent="0.25">
      <c r="H5994" s="17"/>
    </row>
    <row r="5995" spans="8:8" customFormat="1" x14ac:dyDescent="0.25">
      <c r="H5995" s="17"/>
    </row>
    <row r="5996" spans="8:8" customFormat="1" x14ac:dyDescent="0.25">
      <c r="H5996" s="17"/>
    </row>
    <row r="5997" spans="8:8" customFormat="1" x14ac:dyDescent="0.25">
      <c r="H5997" s="17"/>
    </row>
    <row r="5998" spans="8:8" customFormat="1" x14ac:dyDescent="0.25">
      <c r="H5998" s="17"/>
    </row>
    <row r="5999" spans="8:8" customFormat="1" x14ac:dyDescent="0.25">
      <c r="H5999" s="17"/>
    </row>
    <row r="6000" spans="8:8" customFormat="1" x14ac:dyDescent="0.25">
      <c r="H6000" s="17"/>
    </row>
    <row r="6001" spans="8:8" customFormat="1" x14ac:dyDescent="0.25">
      <c r="H6001" s="17"/>
    </row>
    <row r="6002" spans="8:8" customFormat="1" x14ac:dyDescent="0.25">
      <c r="H6002" s="17"/>
    </row>
    <row r="6003" spans="8:8" customFormat="1" x14ac:dyDescent="0.25">
      <c r="H6003" s="17"/>
    </row>
    <row r="6004" spans="8:8" customFormat="1" x14ac:dyDescent="0.25">
      <c r="H6004" s="17"/>
    </row>
    <row r="6005" spans="8:8" customFormat="1" x14ac:dyDescent="0.25">
      <c r="H6005" s="17"/>
    </row>
    <row r="6006" spans="8:8" customFormat="1" x14ac:dyDescent="0.25">
      <c r="H6006" s="17"/>
    </row>
    <row r="6007" spans="8:8" customFormat="1" x14ac:dyDescent="0.25">
      <c r="H6007" s="17"/>
    </row>
    <row r="6008" spans="8:8" customFormat="1" x14ac:dyDescent="0.25">
      <c r="H6008" s="17"/>
    </row>
    <row r="6009" spans="8:8" customFormat="1" x14ac:dyDescent="0.25">
      <c r="H6009" s="17"/>
    </row>
    <row r="6010" spans="8:8" customFormat="1" x14ac:dyDescent="0.25">
      <c r="H6010" s="17"/>
    </row>
    <row r="6011" spans="8:8" customFormat="1" x14ac:dyDescent="0.25">
      <c r="H6011" s="17"/>
    </row>
    <row r="6012" spans="8:8" customFormat="1" x14ac:dyDescent="0.25">
      <c r="H6012" s="17"/>
    </row>
    <row r="6013" spans="8:8" customFormat="1" x14ac:dyDescent="0.25">
      <c r="H6013" s="17"/>
    </row>
    <row r="6014" spans="8:8" customFormat="1" x14ac:dyDescent="0.25">
      <c r="H6014" s="17"/>
    </row>
    <row r="6015" spans="8:8" customFormat="1" x14ac:dyDescent="0.25">
      <c r="H6015" s="17"/>
    </row>
    <row r="6016" spans="8:8" customFormat="1" x14ac:dyDescent="0.25">
      <c r="H6016" s="17"/>
    </row>
    <row r="6017" spans="8:8" customFormat="1" x14ac:dyDescent="0.25">
      <c r="H6017" s="17"/>
    </row>
    <row r="6018" spans="8:8" customFormat="1" x14ac:dyDescent="0.25">
      <c r="H6018" s="17"/>
    </row>
    <row r="6019" spans="8:8" customFormat="1" x14ac:dyDescent="0.25">
      <c r="H6019" s="17"/>
    </row>
    <row r="6020" spans="8:8" customFormat="1" x14ac:dyDescent="0.25">
      <c r="H6020" s="17"/>
    </row>
    <row r="6021" spans="8:8" customFormat="1" x14ac:dyDescent="0.25">
      <c r="H6021" s="17"/>
    </row>
    <row r="6022" spans="8:8" customFormat="1" x14ac:dyDescent="0.25">
      <c r="H6022" s="17"/>
    </row>
    <row r="6023" spans="8:8" customFormat="1" x14ac:dyDescent="0.25">
      <c r="H6023" s="17"/>
    </row>
    <row r="6024" spans="8:8" customFormat="1" x14ac:dyDescent="0.25">
      <c r="H6024" s="17"/>
    </row>
    <row r="6025" spans="8:8" customFormat="1" x14ac:dyDescent="0.25">
      <c r="H6025" s="17"/>
    </row>
    <row r="6026" spans="8:8" customFormat="1" x14ac:dyDescent="0.25">
      <c r="H6026" s="17"/>
    </row>
    <row r="6027" spans="8:8" customFormat="1" x14ac:dyDescent="0.25">
      <c r="H6027" s="17"/>
    </row>
    <row r="6028" spans="8:8" customFormat="1" x14ac:dyDescent="0.25">
      <c r="H6028" s="17"/>
    </row>
    <row r="6029" spans="8:8" customFormat="1" x14ac:dyDescent="0.25">
      <c r="H6029" s="17"/>
    </row>
    <row r="6030" spans="8:8" customFormat="1" x14ac:dyDescent="0.25">
      <c r="H6030" s="17"/>
    </row>
    <row r="6031" spans="8:8" customFormat="1" x14ac:dyDescent="0.25">
      <c r="H6031" s="17"/>
    </row>
    <row r="6032" spans="8:8" customFormat="1" x14ac:dyDescent="0.25">
      <c r="H6032" s="17"/>
    </row>
    <row r="6033" spans="8:8" customFormat="1" x14ac:dyDescent="0.25">
      <c r="H6033" s="17"/>
    </row>
    <row r="6034" spans="8:8" customFormat="1" x14ac:dyDescent="0.25">
      <c r="H6034" s="17"/>
    </row>
    <row r="6035" spans="8:8" customFormat="1" x14ac:dyDescent="0.25">
      <c r="H6035" s="17"/>
    </row>
    <row r="6036" spans="8:8" customFormat="1" x14ac:dyDescent="0.25">
      <c r="H6036" s="17"/>
    </row>
    <row r="6037" spans="8:8" customFormat="1" x14ac:dyDescent="0.25">
      <c r="H6037" s="17"/>
    </row>
    <row r="6038" spans="8:8" customFormat="1" x14ac:dyDescent="0.25">
      <c r="H6038" s="17"/>
    </row>
    <row r="6039" spans="8:8" customFormat="1" x14ac:dyDescent="0.25">
      <c r="H6039" s="17"/>
    </row>
    <row r="6040" spans="8:8" customFormat="1" x14ac:dyDescent="0.25">
      <c r="H6040" s="17"/>
    </row>
    <row r="6041" spans="8:8" customFormat="1" x14ac:dyDescent="0.25">
      <c r="H6041" s="17"/>
    </row>
    <row r="6042" spans="8:8" customFormat="1" x14ac:dyDescent="0.25">
      <c r="H6042" s="17"/>
    </row>
    <row r="6043" spans="8:8" customFormat="1" x14ac:dyDescent="0.25">
      <c r="H6043" s="17"/>
    </row>
    <row r="6044" spans="8:8" customFormat="1" x14ac:dyDescent="0.25">
      <c r="H6044" s="17"/>
    </row>
    <row r="6045" spans="8:8" customFormat="1" x14ac:dyDescent="0.25">
      <c r="H6045" s="17"/>
    </row>
    <row r="6046" spans="8:8" customFormat="1" x14ac:dyDescent="0.25">
      <c r="H6046" s="17"/>
    </row>
    <row r="6047" spans="8:8" customFormat="1" x14ac:dyDescent="0.25">
      <c r="H6047" s="17"/>
    </row>
    <row r="6048" spans="8:8" customFormat="1" x14ac:dyDescent="0.25">
      <c r="H6048" s="17"/>
    </row>
    <row r="6049" spans="8:8" customFormat="1" x14ac:dyDescent="0.25">
      <c r="H6049" s="17"/>
    </row>
    <row r="6050" spans="8:8" customFormat="1" x14ac:dyDescent="0.25">
      <c r="H6050" s="17"/>
    </row>
    <row r="6051" spans="8:8" customFormat="1" x14ac:dyDescent="0.25">
      <c r="H6051" s="17"/>
    </row>
    <row r="6052" spans="8:8" customFormat="1" x14ac:dyDescent="0.25">
      <c r="H6052" s="17"/>
    </row>
    <row r="6053" spans="8:8" customFormat="1" x14ac:dyDescent="0.25">
      <c r="H6053" s="17"/>
    </row>
    <row r="6054" spans="8:8" customFormat="1" x14ac:dyDescent="0.25">
      <c r="H6054" s="17"/>
    </row>
    <row r="6055" spans="8:8" customFormat="1" x14ac:dyDescent="0.25">
      <c r="H6055" s="17"/>
    </row>
    <row r="6056" spans="8:8" customFormat="1" x14ac:dyDescent="0.25">
      <c r="H6056" s="17"/>
    </row>
    <row r="6057" spans="8:8" customFormat="1" x14ac:dyDescent="0.25">
      <c r="H6057" s="17"/>
    </row>
    <row r="6058" spans="8:8" customFormat="1" x14ac:dyDescent="0.25">
      <c r="H6058" s="17"/>
    </row>
    <row r="6059" spans="8:8" customFormat="1" x14ac:dyDescent="0.25">
      <c r="H6059" s="17"/>
    </row>
    <row r="6060" spans="8:8" customFormat="1" x14ac:dyDescent="0.25">
      <c r="H6060" s="17"/>
    </row>
    <row r="6061" spans="8:8" customFormat="1" x14ac:dyDescent="0.25">
      <c r="H6061" s="17"/>
    </row>
    <row r="6062" spans="8:8" customFormat="1" x14ac:dyDescent="0.25">
      <c r="H6062" s="17"/>
    </row>
    <row r="6063" spans="8:8" customFormat="1" x14ac:dyDescent="0.25">
      <c r="H6063" s="17"/>
    </row>
    <row r="6064" spans="8:8" customFormat="1" x14ac:dyDescent="0.25">
      <c r="H6064" s="17"/>
    </row>
    <row r="6065" spans="8:8" customFormat="1" x14ac:dyDescent="0.25">
      <c r="H6065" s="17"/>
    </row>
    <row r="6066" spans="8:8" customFormat="1" x14ac:dyDescent="0.25">
      <c r="H6066" s="17"/>
    </row>
    <row r="6067" spans="8:8" customFormat="1" x14ac:dyDescent="0.25">
      <c r="H6067" s="17"/>
    </row>
    <row r="6068" spans="8:8" customFormat="1" x14ac:dyDescent="0.25">
      <c r="H6068" s="17"/>
    </row>
    <row r="6069" spans="8:8" customFormat="1" x14ac:dyDescent="0.25">
      <c r="H6069" s="17"/>
    </row>
    <row r="6070" spans="8:8" customFormat="1" x14ac:dyDescent="0.25">
      <c r="H6070" s="17"/>
    </row>
    <row r="6071" spans="8:8" customFormat="1" x14ac:dyDescent="0.25">
      <c r="H6071" s="17"/>
    </row>
    <row r="6072" spans="8:8" customFormat="1" x14ac:dyDescent="0.25">
      <c r="H6072" s="17"/>
    </row>
    <row r="6073" spans="8:8" customFormat="1" x14ac:dyDescent="0.25">
      <c r="H6073" s="17"/>
    </row>
    <row r="6074" spans="8:8" customFormat="1" x14ac:dyDescent="0.25">
      <c r="H6074" s="17"/>
    </row>
    <row r="6075" spans="8:8" customFormat="1" x14ac:dyDescent="0.25">
      <c r="H6075" s="17"/>
    </row>
    <row r="6076" spans="8:8" customFormat="1" x14ac:dyDescent="0.25">
      <c r="H6076" s="17"/>
    </row>
    <row r="6077" spans="8:8" customFormat="1" x14ac:dyDescent="0.25">
      <c r="H6077" s="17"/>
    </row>
    <row r="6078" spans="8:8" customFormat="1" x14ac:dyDescent="0.25">
      <c r="H6078" s="17"/>
    </row>
    <row r="6079" spans="8:8" customFormat="1" x14ac:dyDescent="0.25">
      <c r="H6079" s="17"/>
    </row>
    <row r="6080" spans="8:8" customFormat="1" x14ac:dyDescent="0.25">
      <c r="H6080" s="17"/>
    </row>
    <row r="6081" spans="8:8" customFormat="1" x14ac:dyDescent="0.25">
      <c r="H6081" s="17"/>
    </row>
    <row r="6082" spans="8:8" customFormat="1" x14ac:dyDescent="0.25">
      <c r="H6082" s="17"/>
    </row>
    <row r="6083" spans="8:8" customFormat="1" x14ac:dyDescent="0.25">
      <c r="H6083" s="17"/>
    </row>
    <row r="6084" spans="8:8" customFormat="1" x14ac:dyDescent="0.25">
      <c r="H6084" s="17"/>
    </row>
    <row r="6085" spans="8:8" customFormat="1" x14ac:dyDescent="0.25">
      <c r="H6085" s="17"/>
    </row>
    <row r="6086" spans="8:8" customFormat="1" x14ac:dyDescent="0.25">
      <c r="H6086" s="17"/>
    </row>
    <row r="6087" spans="8:8" customFormat="1" x14ac:dyDescent="0.25">
      <c r="H6087" s="17"/>
    </row>
    <row r="6088" spans="8:8" customFormat="1" x14ac:dyDescent="0.25">
      <c r="H6088" s="17"/>
    </row>
    <row r="6089" spans="8:8" customFormat="1" x14ac:dyDescent="0.25">
      <c r="H6089" s="17"/>
    </row>
    <row r="6090" spans="8:8" customFormat="1" x14ac:dyDescent="0.25">
      <c r="H6090" s="17"/>
    </row>
    <row r="6091" spans="8:8" customFormat="1" x14ac:dyDescent="0.25">
      <c r="H6091" s="17"/>
    </row>
    <row r="6092" spans="8:8" customFormat="1" x14ac:dyDescent="0.25">
      <c r="H6092" s="17"/>
    </row>
    <row r="6093" spans="8:8" customFormat="1" x14ac:dyDescent="0.25">
      <c r="H6093" s="17"/>
    </row>
    <row r="6094" spans="8:8" customFormat="1" x14ac:dyDescent="0.25">
      <c r="H6094" s="17"/>
    </row>
    <row r="6095" spans="8:8" customFormat="1" x14ac:dyDescent="0.25">
      <c r="H6095" s="17"/>
    </row>
    <row r="6096" spans="8:8" customFormat="1" x14ac:dyDescent="0.25">
      <c r="H6096" s="17"/>
    </row>
    <row r="6097" spans="8:8" customFormat="1" x14ac:dyDescent="0.25">
      <c r="H6097" s="17"/>
    </row>
    <row r="6098" spans="8:8" customFormat="1" x14ac:dyDescent="0.25">
      <c r="H6098" s="17"/>
    </row>
    <row r="6099" spans="8:8" customFormat="1" x14ac:dyDescent="0.25">
      <c r="H6099" s="17"/>
    </row>
    <row r="6100" spans="8:8" customFormat="1" x14ac:dyDescent="0.25">
      <c r="H6100" s="17"/>
    </row>
    <row r="6101" spans="8:8" customFormat="1" x14ac:dyDescent="0.25">
      <c r="H6101" s="17"/>
    </row>
    <row r="6102" spans="8:8" customFormat="1" x14ac:dyDescent="0.25">
      <c r="H6102" s="17"/>
    </row>
    <row r="6103" spans="8:8" customFormat="1" x14ac:dyDescent="0.25">
      <c r="H6103" s="17"/>
    </row>
    <row r="6104" spans="8:8" customFormat="1" x14ac:dyDescent="0.25">
      <c r="H6104" s="17"/>
    </row>
    <row r="6105" spans="8:8" customFormat="1" x14ac:dyDescent="0.25">
      <c r="H6105" s="17"/>
    </row>
    <row r="6106" spans="8:8" customFormat="1" x14ac:dyDescent="0.25">
      <c r="H6106" s="17"/>
    </row>
    <row r="6107" spans="8:8" customFormat="1" x14ac:dyDescent="0.25">
      <c r="H6107" s="17"/>
    </row>
    <row r="6108" spans="8:8" customFormat="1" x14ac:dyDescent="0.25">
      <c r="H6108" s="17"/>
    </row>
    <row r="6109" spans="8:8" customFormat="1" x14ac:dyDescent="0.25">
      <c r="H6109" s="17"/>
    </row>
    <row r="6110" spans="8:8" customFormat="1" x14ac:dyDescent="0.25">
      <c r="H6110" s="17"/>
    </row>
    <row r="6111" spans="8:8" customFormat="1" x14ac:dyDescent="0.25">
      <c r="H6111" s="17"/>
    </row>
    <row r="6112" spans="8:8" customFormat="1" x14ac:dyDescent="0.25">
      <c r="H6112" s="17"/>
    </row>
    <row r="6113" spans="8:8" customFormat="1" x14ac:dyDescent="0.25">
      <c r="H6113" s="17"/>
    </row>
    <row r="6114" spans="8:8" customFormat="1" x14ac:dyDescent="0.25">
      <c r="H6114" s="17"/>
    </row>
    <row r="6115" spans="8:8" customFormat="1" x14ac:dyDescent="0.25">
      <c r="H6115" s="17"/>
    </row>
    <row r="6116" spans="8:8" customFormat="1" x14ac:dyDescent="0.25">
      <c r="H6116" s="17"/>
    </row>
    <row r="6117" spans="8:8" customFormat="1" x14ac:dyDescent="0.25">
      <c r="H6117" s="17"/>
    </row>
    <row r="6118" spans="8:8" customFormat="1" x14ac:dyDescent="0.25">
      <c r="H6118" s="17"/>
    </row>
    <row r="6119" spans="8:8" customFormat="1" x14ac:dyDescent="0.25">
      <c r="H6119" s="17"/>
    </row>
    <row r="6120" spans="8:8" customFormat="1" x14ac:dyDescent="0.25">
      <c r="H6120" s="17"/>
    </row>
    <row r="6121" spans="8:8" customFormat="1" x14ac:dyDescent="0.25">
      <c r="H6121" s="17"/>
    </row>
    <row r="6122" spans="8:8" customFormat="1" x14ac:dyDescent="0.25">
      <c r="H6122" s="17"/>
    </row>
    <row r="6123" spans="8:8" customFormat="1" x14ac:dyDescent="0.25">
      <c r="H6123" s="17"/>
    </row>
    <row r="6124" spans="8:8" customFormat="1" x14ac:dyDescent="0.25">
      <c r="H6124" s="17"/>
    </row>
    <row r="6125" spans="8:8" customFormat="1" x14ac:dyDescent="0.25">
      <c r="H6125" s="17"/>
    </row>
    <row r="6126" spans="8:8" customFormat="1" x14ac:dyDescent="0.25">
      <c r="H6126" s="17"/>
    </row>
    <row r="6127" spans="8:8" customFormat="1" x14ac:dyDescent="0.25">
      <c r="H6127" s="17"/>
    </row>
    <row r="6128" spans="8:8" customFormat="1" x14ac:dyDescent="0.25">
      <c r="H6128" s="17"/>
    </row>
    <row r="6129" spans="8:8" customFormat="1" x14ac:dyDescent="0.25">
      <c r="H6129" s="17"/>
    </row>
    <row r="6130" spans="8:8" customFormat="1" x14ac:dyDescent="0.25">
      <c r="H6130" s="17"/>
    </row>
    <row r="6131" spans="8:8" customFormat="1" x14ac:dyDescent="0.25">
      <c r="H6131" s="17"/>
    </row>
    <row r="6132" spans="8:8" customFormat="1" x14ac:dyDescent="0.25">
      <c r="H6132" s="17"/>
    </row>
    <row r="6133" spans="8:8" customFormat="1" x14ac:dyDescent="0.25">
      <c r="H6133" s="17"/>
    </row>
    <row r="6134" spans="8:8" customFormat="1" x14ac:dyDescent="0.25">
      <c r="H6134" s="17"/>
    </row>
    <row r="6135" spans="8:8" customFormat="1" x14ac:dyDescent="0.25">
      <c r="H6135" s="17"/>
    </row>
    <row r="6136" spans="8:8" customFormat="1" x14ac:dyDescent="0.25">
      <c r="H6136" s="17"/>
    </row>
    <row r="6137" spans="8:8" customFormat="1" x14ac:dyDescent="0.25">
      <c r="H6137" s="17"/>
    </row>
    <row r="6138" spans="8:8" customFormat="1" x14ac:dyDescent="0.25">
      <c r="H6138" s="17"/>
    </row>
    <row r="6139" spans="8:8" customFormat="1" x14ac:dyDescent="0.25">
      <c r="H6139" s="17"/>
    </row>
    <row r="6140" spans="8:8" customFormat="1" x14ac:dyDescent="0.25">
      <c r="H6140" s="17"/>
    </row>
    <row r="6141" spans="8:8" customFormat="1" x14ac:dyDescent="0.25">
      <c r="H6141" s="17"/>
    </row>
    <row r="6142" spans="8:8" customFormat="1" x14ac:dyDescent="0.25">
      <c r="H6142" s="17"/>
    </row>
    <row r="6143" spans="8:8" customFormat="1" x14ac:dyDescent="0.25">
      <c r="H6143" s="17"/>
    </row>
    <row r="6144" spans="8:8" customFormat="1" x14ac:dyDescent="0.25">
      <c r="H6144" s="17"/>
    </row>
    <row r="6145" spans="8:8" customFormat="1" x14ac:dyDescent="0.25">
      <c r="H6145" s="17"/>
    </row>
    <row r="6146" spans="8:8" customFormat="1" x14ac:dyDescent="0.25">
      <c r="H6146" s="17"/>
    </row>
    <row r="6147" spans="8:8" customFormat="1" x14ac:dyDescent="0.25">
      <c r="H6147" s="17"/>
    </row>
    <row r="6148" spans="8:8" customFormat="1" x14ac:dyDescent="0.25">
      <c r="H6148" s="17"/>
    </row>
    <row r="6149" spans="8:8" customFormat="1" x14ac:dyDescent="0.25">
      <c r="H6149" s="17"/>
    </row>
    <row r="6150" spans="8:8" customFormat="1" x14ac:dyDescent="0.25">
      <c r="H6150" s="17"/>
    </row>
    <row r="6151" spans="8:8" customFormat="1" x14ac:dyDescent="0.25">
      <c r="H6151" s="17"/>
    </row>
    <row r="6152" spans="8:8" customFormat="1" x14ac:dyDescent="0.25">
      <c r="H6152" s="17"/>
    </row>
    <row r="6153" spans="8:8" customFormat="1" x14ac:dyDescent="0.25">
      <c r="H6153" s="17"/>
    </row>
    <row r="6154" spans="8:8" customFormat="1" x14ac:dyDescent="0.25">
      <c r="H6154" s="17"/>
    </row>
    <row r="6155" spans="8:8" customFormat="1" x14ac:dyDescent="0.25">
      <c r="H6155" s="17"/>
    </row>
    <row r="6156" spans="8:8" customFormat="1" x14ac:dyDescent="0.25">
      <c r="H6156" s="17"/>
    </row>
    <row r="6157" spans="8:8" customFormat="1" x14ac:dyDescent="0.25">
      <c r="H6157" s="17"/>
    </row>
    <row r="6158" spans="8:8" customFormat="1" x14ac:dyDescent="0.25">
      <c r="H6158" s="17"/>
    </row>
    <row r="6159" spans="8:8" customFormat="1" x14ac:dyDescent="0.25">
      <c r="H6159" s="17"/>
    </row>
    <row r="6160" spans="8:8" customFormat="1" x14ac:dyDescent="0.25">
      <c r="H6160" s="17"/>
    </row>
    <row r="6161" spans="8:8" customFormat="1" x14ac:dyDescent="0.25">
      <c r="H6161" s="17"/>
    </row>
    <row r="6162" spans="8:8" customFormat="1" x14ac:dyDescent="0.25">
      <c r="H6162" s="17"/>
    </row>
    <row r="6163" spans="8:8" customFormat="1" x14ac:dyDescent="0.25">
      <c r="H6163" s="17"/>
    </row>
    <row r="6164" spans="8:8" customFormat="1" x14ac:dyDescent="0.25">
      <c r="H6164" s="17"/>
    </row>
    <row r="6165" spans="8:8" customFormat="1" x14ac:dyDescent="0.25">
      <c r="H6165" s="17"/>
    </row>
    <row r="6166" spans="8:8" customFormat="1" x14ac:dyDescent="0.25">
      <c r="H6166" s="17"/>
    </row>
    <row r="6167" spans="8:8" customFormat="1" x14ac:dyDescent="0.25">
      <c r="H6167" s="17"/>
    </row>
    <row r="6168" spans="8:8" customFormat="1" x14ac:dyDescent="0.25">
      <c r="H6168" s="17"/>
    </row>
    <row r="6169" spans="8:8" customFormat="1" x14ac:dyDescent="0.25">
      <c r="H6169" s="17"/>
    </row>
    <row r="6170" spans="8:8" customFormat="1" x14ac:dyDescent="0.25">
      <c r="H6170" s="17"/>
    </row>
    <row r="6171" spans="8:8" customFormat="1" x14ac:dyDescent="0.25">
      <c r="H6171" s="17"/>
    </row>
    <row r="6172" spans="8:8" customFormat="1" x14ac:dyDescent="0.25">
      <c r="H6172" s="17"/>
    </row>
    <row r="6173" spans="8:8" customFormat="1" x14ac:dyDescent="0.25">
      <c r="H6173" s="17"/>
    </row>
    <row r="6174" spans="8:8" customFormat="1" x14ac:dyDescent="0.25">
      <c r="H6174" s="17"/>
    </row>
    <row r="6175" spans="8:8" customFormat="1" x14ac:dyDescent="0.25">
      <c r="H6175" s="17"/>
    </row>
    <row r="6176" spans="8:8" customFormat="1" x14ac:dyDescent="0.25">
      <c r="H6176" s="17"/>
    </row>
    <row r="6177" spans="8:8" customFormat="1" x14ac:dyDescent="0.25">
      <c r="H6177" s="17"/>
    </row>
    <row r="6178" spans="8:8" customFormat="1" x14ac:dyDescent="0.25">
      <c r="H6178" s="17"/>
    </row>
    <row r="6179" spans="8:8" customFormat="1" x14ac:dyDescent="0.25">
      <c r="H6179" s="17"/>
    </row>
    <row r="6180" spans="8:8" customFormat="1" x14ac:dyDescent="0.25">
      <c r="H6180" s="17"/>
    </row>
    <row r="6181" spans="8:8" customFormat="1" x14ac:dyDescent="0.25">
      <c r="H6181" s="17"/>
    </row>
    <row r="6182" spans="8:8" customFormat="1" x14ac:dyDescent="0.25">
      <c r="H6182" s="17"/>
    </row>
    <row r="6183" spans="8:8" customFormat="1" x14ac:dyDescent="0.25">
      <c r="H6183" s="17"/>
    </row>
    <row r="6184" spans="8:8" customFormat="1" x14ac:dyDescent="0.25">
      <c r="H6184" s="17"/>
    </row>
    <row r="6185" spans="8:8" customFormat="1" x14ac:dyDescent="0.25">
      <c r="H6185" s="17"/>
    </row>
    <row r="6186" spans="8:8" customFormat="1" x14ac:dyDescent="0.25">
      <c r="H6186" s="17"/>
    </row>
    <row r="6187" spans="8:8" customFormat="1" x14ac:dyDescent="0.25">
      <c r="H6187" s="17"/>
    </row>
    <row r="6188" spans="8:8" customFormat="1" x14ac:dyDescent="0.25">
      <c r="H6188" s="17"/>
    </row>
    <row r="6189" spans="8:8" customFormat="1" x14ac:dyDescent="0.25">
      <c r="H6189" s="17"/>
    </row>
    <row r="6190" spans="8:8" customFormat="1" x14ac:dyDescent="0.25">
      <c r="H6190" s="17"/>
    </row>
    <row r="6191" spans="8:8" customFormat="1" x14ac:dyDescent="0.25">
      <c r="H6191" s="17"/>
    </row>
    <row r="6192" spans="8:8" customFormat="1" x14ac:dyDescent="0.25">
      <c r="H6192" s="17"/>
    </row>
    <row r="6193" spans="8:8" customFormat="1" x14ac:dyDescent="0.25">
      <c r="H6193" s="17"/>
    </row>
    <row r="6194" spans="8:8" customFormat="1" x14ac:dyDescent="0.25">
      <c r="H6194" s="17"/>
    </row>
    <row r="6195" spans="8:8" customFormat="1" x14ac:dyDescent="0.25">
      <c r="H6195" s="17"/>
    </row>
    <row r="6196" spans="8:8" customFormat="1" x14ac:dyDescent="0.25">
      <c r="H6196" s="17"/>
    </row>
    <row r="6197" spans="8:8" customFormat="1" x14ac:dyDescent="0.25">
      <c r="H6197" s="17"/>
    </row>
    <row r="6198" spans="8:8" customFormat="1" x14ac:dyDescent="0.25">
      <c r="H6198" s="17"/>
    </row>
    <row r="6199" spans="8:8" customFormat="1" x14ac:dyDescent="0.25">
      <c r="H6199" s="17"/>
    </row>
    <row r="6200" spans="8:8" customFormat="1" x14ac:dyDescent="0.25">
      <c r="H6200" s="17"/>
    </row>
    <row r="6201" spans="8:8" customFormat="1" x14ac:dyDescent="0.25">
      <c r="H6201" s="17"/>
    </row>
    <row r="6202" spans="8:8" customFormat="1" x14ac:dyDescent="0.25">
      <c r="H6202" s="17"/>
    </row>
    <row r="6203" spans="8:8" customFormat="1" x14ac:dyDescent="0.25">
      <c r="H6203" s="17"/>
    </row>
    <row r="6204" spans="8:8" customFormat="1" x14ac:dyDescent="0.25">
      <c r="H6204" s="17"/>
    </row>
    <row r="6205" spans="8:8" customFormat="1" x14ac:dyDescent="0.25">
      <c r="H6205" s="17"/>
    </row>
    <row r="6206" spans="8:8" customFormat="1" x14ac:dyDescent="0.25">
      <c r="H6206" s="17"/>
    </row>
    <row r="6207" spans="8:8" customFormat="1" x14ac:dyDescent="0.25">
      <c r="H6207" s="17"/>
    </row>
    <row r="6208" spans="8:8" customFormat="1" x14ac:dyDescent="0.25">
      <c r="H6208" s="17"/>
    </row>
    <row r="6209" spans="8:8" customFormat="1" x14ac:dyDescent="0.25">
      <c r="H6209" s="17"/>
    </row>
    <row r="6210" spans="8:8" customFormat="1" x14ac:dyDescent="0.25">
      <c r="H6210" s="17"/>
    </row>
    <row r="6211" spans="8:8" customFormat="1" x14ac:dyDescent="0.25">
      <c r="H6211" s="17"/>
    </row>
    <row r="6212" spans="8:8" customFormat="1" x14ac:dyDescent="0.25">
      <c r="H6212" s="17"/>
    </row>
    <row r="6213" spans="8:8" customFormat="1" x14ac:dyDescent="0.25">
      <c r="H6213" s="17"/>
    </row>
    <row r="6214" spans="8:8" customFormat="1" x14ac:dyDescent="0.25">
      <c r="H6214" s="17"/>
    </row>
    <row r="6215" spans="8:8" customFormat="1" x14ac:dyDescent="0.25">
      <c r="H6215" s="17"/>
    </row>
    <row r="6216" spans="8:8" customFormat="1" x14ac:dyDescent="0.25">
      <c r="H6216" s="17"/>
    </row>
    <row r="6217" spans="8:8" customFormat="1" x14ac:dyDescent="0.25">
      <c r="H6217" s="17"/>
    </row>
    <row r="6218" spans="8:8" customFormat="1" x14ac:dyDescent="0.25">
      <c r="H6218" s="17"/>
    </row>
    <row r="6219" spans="8:8" customFormat="1" x14ac:dyDescent="0.25">
      <c r="H6219" s="17"/>
    </row>
    <row r="6220" spans="8:8" customFormat="1" x14ac:dyDescent="0.25">
      <c r="H6220" s="17"/>
    </row>
    <row r="6221" spans="8:8" customFormat="1" x14ac:dyDescent="0.25">
      <c r="H6221" s="17"/>
    </row>
    <row r="6222" spans="8:8" customFormat="1" x14ac:dyDescent="0.25">
      <c r="H6222" s="17"/>
    </row>
    <row r="6223" spans="8:8" customFormat="1" x14ac:dyDescent="0.25">
      <c r="H6223" s="17"/>
    </row>
    <row r="6224" spans="8:8" customFormat="1" x14ac:dyDescent="0.25">
      <c r="H6224" s="17"/>
    </row>
    <row r="6225" spans="8:8" customFormat="1" x14ac:dyDescent="0.25">
      <c r="H6225" s="17"/>
    </row>
    <row r="6226" spans="8:8" customFormat="1" x14ac:dyDescent="0.25">
      <c r="H6226" s="17"/>
    </row>
    <row r="6227" spans="8:8" customFormat="1" x14ac:dyDescent="0.25">
      <c r="H6227" s="17"/>
    </row>
    <row r="6228" spans="8:8" customFormat="1" x14ac:dyDescent="0.25">
      <c r="H6228" s="17"/>
    </row>
    <row r="6229" spans="8:8" customFormat="1" x14ac:dyDescent="0.25">
      <c r="H6229" s="17"/>
    </row>
    <row r="6230" spans="8:8" customFormat="1" x14ac:dyDescent="0.25">
      <c r="H6230" s="17"/>
    </row>
    <row r="6231" spans="8:8" customFormat="1" x14ac:dyDescent="0.25">
      <c r="H6231" s="17"/>
    </row>
    <row r="6232" spans="8:8" customFormat="1" x14ac:dyDescent="0.25">
      <c r="H6232" s="17"/>
    </row>
    <row r="6233" spans="8:8" customFormat="1" x14ac:dyDescent="0.25">
      <c r="H6233" s="17"/>
    </row>
    <row r="6234" spans="8:8" customFormat="1" x14ac:dyDescent="0.25">
      <c r="H6234" s="17"/>
    </row>
    <row r="6235" spans="8:8" customFormat="1" x14ac:dyDescent="0.25">
      <c r="H6235" s="17"/>
    </row>
    <row r="6236" spans="8:8" customFormat="1" x14ac:dyDescent="0.25">
      <c r="H6236" s="17"/>
    </row>
    <row r="6237" spans="8:8" customFormat="1" x14ac:dyDescent="0.25">
      <c r="H6237" s="17"/>
    </row>
    <row r="6238" spans="8:8" customFormat="1" x14ac:dyDescent="0.25">
      <c r="H6238" s="17"/>
    </row>
    <row r="6239" spans="8:8" customFormat="1" x14ac:dyDescent="0.25">
      <c r="H6239" s="17"/>
    </row>
    <row r="6240" spans="8:8" customFormat="1" x14ac:dyDescent="0.25">
      <c r="H6240" s="17"/>
    </row>
    <row r="6241" spans="8:8" customFormat="1" x14ac:dyDescent="0.25">
      <c r="H6241" s="17"/>
    </row>
    <row r="6242" spans="8:8" customFormat="1" x14ac:dyDescent="0.25">
      <c r="H6242" s="17"/>
    </row>
    <row r="6243" spans="8:8" customFormat="1" x14ac:dyDescent="0.25">
      <c r="H6243" s="17"/>
    </row>
    <row r="6244" spans="8:8" customFormat="1" x14ac:dyDescent="0.25">
      <c r="H6244" s="17"/>
    </row>
    <row r="6245" spans="8:8" customFormat="1" x14ac:dyDescent="0.25">
      <c r="H6245" s="17"/>
    </row>
    <row r="6246" spans="8:8" customFormat="1" x14ac:dyDescent="0.25">
      <c r="H6246" s="17"/>
    </row>
    <row r="6247" spans="8:8" customFormat="1" x14ac:dyDescent="0.25">
      <c r="H6247" s="17"/>
    </row>
    <row r="6248" spans="8:8" customFormat="1" x14ac:dyDescent="0.25">
      <c r="H6248" s="17"/>
    </row>
    <row r="6249" spans="8:8" customFormat="1" x14ac:dyDescent="0.25">
      <c r="H6249" s="17"/>
    </row>
    <row r="6250" spans="8:8" customFormat="1" x14ac:dyDescent="0.25">
      <c r="H6250" s="17"/>
    </row>
    <row r="6251" spans="8:8" customFormat="1" x14ac:dyDescent="0.25">
      <c r="H6251" s="17"/>
    </row>
    <row r="6252" spans="8:8" customFormat="1" x14ac:dyDescent="0.25">
      <c r="H6252" s="17"/>
    </row>
    <row r="6253" spans="8:8" customFormat="1" x14ac:dyDescent="0.25">
      <c r="H6253" s="17"/>
    </row>
    <row r="6254" spans="8:8" customFormat="1" x14ac:dyDescent="0.25">
      <c r="H6254" s="17"/>
    </row>
    <row r="6255" spans="8:8" customFormat="1" x14ac:dyDescent="0.25">
      <c r="H6255" s="17"/>
    </row>
    <row r="6256" spans="8:8" customFormat="1" x14ac:dyDescent="0.25">
      <c r="H6256" s="17"/>
    </row>
    <row r="6257" spans="8:8" customFormat="1" x14ac:dyDescent="0.25">
      <c r="H6257" s="17"/>
    </row>
    <row r="6258" spans="8:8" customFormat="1" x14ac:dyDescent="0.25">
      <c r="H6258" s="17"/>
    </row>
    <row r="6259" spans="8:8" customFormat="1" x14ac:dyDescent="0.25">
      <c r="H6259" s="17"/>
    </row>
    <row r="6260" spans="8:8" customFormat="1" x14ac:dyDescent="0.25">
      <c r="H6260" s="17"/>
    </row>
    <row r="6261" spans="8:8" customFormat="1" x14ac:dyDescent="0.25">
      <c r="H6261" s="17"/>
    </row>
    <row r="6262" spans="8:8" customFormat="1" x14ac:dyDescent="0.25">
      <c r="H6262" s="17"/>
    </row>
    <row r="6263" spans="8:8" customFormat="1" x14ac:dyDescent="0.25">
      <c r="H6263" s="17"/>
    </row>
    <row r="6264" spans="8:8" customFormat="1" x14ac:dyDescent="0.25">
      <c r="H6264" s="17"/>
    </row>
    <row r="6265" spans="8:8" customFormat="1" x14ac:dyDescent="0.25">
      <c r="H6265" s="17"/>
    </row>
    <row r="6266" spans="8:8" customFormat="1" x14ac:dyDescent="0.25">
      <c r="H6266" s="17"/>
    </row>
    <row r="6267" spans="8:8" customFormat="1" x14ac:dyDescent="0.25">
      <c r="H6267" s="17"/>
    </row>
    <row r="6268" spans="8:8" customFormat="1" x14ac:dyDescent="0.25">
      <c r="H6268" s="17"/>
    </row>
    <row r="6269" spans="8:8" customFormat="1" x14ac:dyDescent="0.25">
      <c r="H6269" s="17"/>
    </row>
    <row r="6270" spans="8:8" customFormat="1" x14ac:dyDescent="0.25">
      <c r="H6270" s="17"/>
    </row>
    <row r="6271" spans="8:8" customFormat="1" x14ac:dyDescent="0.25">
      <c r="H6271" s="17"/>
    </row>
    <row r="6272" spans="8:8" customFormat="1" x14ac:dyDescent="0.25">
      <c r="H6272" s="17"/>
    </row>
    <row r="6273" spans="8:8" customFormat="1" x14ac:dyDescent="0.25">
      <c r="H6273" s="17"/>
    </row>
    <row r="6274" spans="8:8" customFormat="1" x14ac:dyDescent="0.25">
      <c r="H6274" s="17"/>
    </row>
    <row r="6275" spans="8:8" customFormat="1" x14ac:dyDescent="0.25">
      <c r="H6275" s="17"/>
    </row>
    <row r="6276" spans="8:8" customFormat="1" x14ac:dyDescent="0.25">
      <c r="H6276" s="17"/>
    </row>
    <row r="6277" spans="8:8" customFormat="1" x14ac:dyDescent="0.25">
      <c r="H6277" s="17"/>
    </row>
    <row r="6278" spans="8:8" customFormat="1" x14ac:dyDescent="0.25">
      <c r="H6278" s="17"/>
    </row>
    <row r="6279" spans="8:8" customFormat="1" x14ac:dyDescent="0.25">
      <c r="H6279" s="17"/>
    </row>
    <row r="6280" spans="8:8" customFormat="1" x14ac:dyDescent="0.25">
      <c r="H6280" s="17"/>
    </row>
    <row r="6281" spans="8:8" customFormat="1" x14ac:dyDescent="0.25">
      <c r="H6281" s="17"/>
    </row>
    <row r="6282" spans="8:8" customFormat="1" x14ac:dyDescent="0.25">
      <c r="H6282" s="17"/>
    </row>
    <row r="6283" spans="8:8" customFormat="1" x14ac:dyDescent="0.25">
      <c r="H6283" s="17"/>
    </row>
    <row r="6284" spans="8:8" customFormat="1" x14ac:dyDescent="0.25">
      <c r="H6284" s="17"/>
    </row>
    <row r="6285" spans="8:8" customFormat="1" x14ac:dyDescent="0.25">
      <c r="H6285" s="17"/>
    </row>
    <row r="6286" spans="8:8" customFormat="1" x14ac:dyDescent="0.25">
      <c r="H6286" s="17"/>
    </row>
    <row r="6287" spans="8:8" customFormat="1" x14ac:dyDescent="0.25">
      <c r="H6287" s="17"/>
    </row>
    <row r="6288" spans="8:8" customFormat="1" x14ac:dyDescent="0.25">
      <c r="H6288" s="17"/>
    </row>
    <row r="6289" spans="8:8" customFormat="1" x14ac:dyDescent="0.25">
      <c r="H6289" s="17"/>
    </row>
    <row r="6290" spans="8:8" customFormat="1" x14ac:dyDescent="0.25">
      <c r="H6290" s="17"/>
    </row>
    <row r="6291" spans="8:8" customFormat="1" x14ac:dyDescent="0.25">
      <c r="H6291" s="17"/>
    </row>
    <row r="6292" spans="8:8" customFormat="1" x14ac:dyDescent="0.25">
      <c r="H6292" s="17"/>
    </row>
    <row r="6293" spans="8:8" customFormat="1" x14ac:dyDescent="0.25">
      <c r="H6293" s="17"/>
    </row>
    <row r="6294" spans="8:8" customFormat="1" x14ac:dyDescent="0.25">
      <c r="H6294" s="17"/>
    </row>
    <row r="6295" spans="8:8" customFormat="1" x14ac:dyDescent="0.25">
      <c r="H6295" s="17"/>
    </row>
    <row r="6296" spans="8:8" customFormat="1" x14ac:dyDescent="0.25">
      <c r="H6296" s="17"/>
    </row>
    <row r="6297" spans="8:8" customFormat="1" x14ac:dyDescent="0.25">
      <c r="H6297" s="17"/>
    </row>
    <row r="6298" spans="8:8" customFormat="1" x14ac:dyDescent="0.25">
      <c r="H6298" s="17"/>
    </row>
    <row r="6299" spans="8:8" customFormat="1" x14ac:dyDescent="0.25">
      <c r="H6299" s="17"/>
    </row>
    <row r="6300" spans="8:8" customFormat="1" x14ac:dyDescent="0.25">
      <c r="H6300" s="17"/>
    </row>
    <row r="6301" spans="8:8" customFormat="1" x14ac:dyDescent="0.25">
      <c r="H6301" s="17"/>
    </row>
    <row r="6302" spans="8:8" customFormat="1" x14ac:dyDescent="0.25">
      <c r="H6302" s="17"/>
    </row>
    <row r="6303" spans="8:8" customFormat="1" x14ac:dyDescent="0.25">
      <c r="H6303" s="17"/>
    </row>
    <row r="6304" spans="8:8" customFormat="1" x14ac:dyDescent="0.25">
      <c r="H6304" s="17"/>
    </row>
    <row r="6305" spans="8:8" customFormat="1" x14ac:dyDescent="0.25">
      <c r="H6305" s="17"/>
    </row>
    <row r="6306" spans="8:8" customFormat="1" x14ac:dyDescent="0.25">
      <c r="H6306" s="17"/>
    </row>
    <row r="6307" spans="8:8" customFormat="1" x14ac:dyDescent="0.25">
      <c r="H6307" s="17"/>
    </row>
    <row r="6308" spans="8:8" customFormat="1" x14ac:dyDescent="0.25">
      <c r="H6308" s="17"/>
    </row>
    <row r="6309" spans="8:8" customFormat="1" x14ac:dyDescent="0.25">
      <c r="H6309" s="17"/>
    </row>
    <row r="6310" spans="8:8" customFormat="1" x14ac:dyDescent="0.25">
      <c r="H6310" s="17"/>
    </row>
    <row r="6311" spans="8:8" customFormat="1" x14ac:dyDescent="0.25">
      <c r="H6311" s="17"/>
    </row>
    <row r="6312" spans="8:8" customFormat="1" x14ac:dyDescent="0.25">
      <c r="H6312" s="17"/>
    </row>
    <row r="6313" spans="8:8" customFormat="1" x14ac:dyDescent="0.25">
      <c r="H6313" s="17"/>
    </row>
    <row r="6314" spans="8:8" customFormat="1" x14ac:dyDescent="0.25">
      <c r="H6314" s="17"/>
    </row>
    <row r="6315" spans="8:8" customFormat="1" x14ac:dyDescent="0.25">
      <c r="H6315" s="17"/>
    </row>
    <row r="6316" spans="8:8" customFormat="1" x14ac:dyDescent="0.25">
      <c r="H6316" s="17"/>
    </row>
    <row r="6317" spans="8:8" customFormat="1" x14ac:dyDescent="0.25">
      <c r="H6317" s="17"/>
    </row>
    <row r="6318" spans="8:8" customFormat="1" x14ac:dyDescent="0.25">
      <c r="H6318" s="17"/>
    </row>
    <row r="6319" spans="8:8" customFormat="1" x14ac:dyDescent="0.25">
      <c r="H6319" s="17"/>
    </row>
    <row r="6320" spans="8:8" customFormat="1" x14ac:dyDescent="0.25">
      <c r="H6320" s="17"/>
    </row>
    <row r="6321" spans="8:8" customFormat="1" x14ac:dyDescent="0.25">
      <c r="H6321" s="17"/>
    </row>
    <row r="6322" spans="8:8" customFormat="1" x14ac:dyDescent="0.25">
      <c r="H6322" s="17"/>
    </row>
    <row r="6323" spans="8:8" customFormat="1" x14ac:dyDescent="0.25">
      <c r="H6323" s="17"/>
    </row>
    <row r="6324" spans="8:8" customFormat="1" x14ac:dyDescent="0.25">
      <c r="H6324" s="17"/>
    </row>
    <row r="6325" spans="8:8" customFormat="1" x14ac:dyDescent="0.25">
      <c r="H6325" s="17"/>
    </row>
    <row r="6326" spans="8:8" customFormat="1" x14ac:dyDescent="0.25">
      <c r="H6326" s="17"/>
    </row>
    <row r="6327" spans="8:8" customFormat="1" x14ac:dyDescent="0.25">
      <c r="H6327" s="17"/>
    </row>
    <row r="6328" spans="8:8" customFormat="1" x14ac:dyDescent="0.25">
      <c r="H6328" s="17"/>
    </row>
    <row r="6329" spans="8:8" customFormat="1" x14ac:dyDescent="0.25">
      <c r="H6329" s="17"/>
    </row>
    <row r="6330" spans="8:8" customFormat="1" x14ac:dyDescent="0.25">
      <c r="H6330" s="17"/>
    </row>
    <row r="6331" spans="8:8" customFormat="1" x14ac:dyDescent="0.25">
      <c r="H6331" s="17"/>
    </row>
    <row r="6332" spans="8:8" customFormat="1" x14ac:dyDescent="0.25">
      <c r="H6332" s="17"/>
    </row>
    <row r="6333" spans="8:8" customFormat="1" x14ac:dyDescent="0.25">
      <c r="H6333" s="17"/>
    </row>
    <row r="6334" spans="8:8" customFormat="1" x14ac:dyDescent="0.25">
      <c r="H6334" s="17"/>
    </row>
    <row r="6335" spans="8:8" customFormat="1" x14ac:dyDescent="0.25">
      <c r="H6335" s="17"/>
    </row>
    <row r="6336" spans="8:8" customFormat="1" x14ac:dyDescent="0.25">
      <c r="H6336" s="17"/>
    </row>
    <row r="6337" spans="8:8" customFormat="1" x14ac:dyDescent="0.25">
      <c r="H6337" s="17"/>
    </row>
    <row r="6338" spans="8:8" customFormat="1" x14ac:dyDescent="0.25">
      <c r="H6338" s="17"/>
    </row>
    <row r="6339" spans="8:8" customFormat="1" x14ac:dyDescent="0.25">
      <c r="H6339" s="17"/>
    </row>
    <row r="6340" spans="8:8" customFormat="1" x14ac:dyDescent="0.25">
      <c r="H6340" s="17"/>
    </row>
    <row r="6341" spans="8:8" customFormat="1" x14ac:dyDescent="0.25">
      <c r="H6341" s="17"/>
    </row>
    <row r="6342" spans="8:8" customFormat="1" x14ac:dyDescent="0.25">
      <c r="H6342" s="17"/>
    </row>
    <row r="6343" spans="8:8" customFormat="1" x14ac:dyDescent="0.25">
      <c r="H6343" s="17"/>
    </row>
    <row r="6344" spans="8:8" customFormat="1" x14ac:dyDescent="0.25">
      <c r="H6344" s="17"/>
    </row>
    <row r="6345" spans="8:8" customFormat="1" x14ac:dyDescent="0.25">
      <c r="H6345" s="17"/>
    </row>
    <row r="6346" spans="8:8" customFormat="1" x14ac:dyDescent="0.25">
      <c r="H6346" s="17"/>
    </row>
    <row r="6347" spans="8:8" customFormat="1" x14ac:dyDescent="0.25">
      <c r="H6347" s="17"/>
    </row>
    <row r="6348" spans="8:8" customFormat="1" x14ac:dyDescent="0.25">
      <c r="H6348" s="17"/>
    </row>
    <row r="6349" spans="8:8" customFormat="1" x14ac:dyDescent="0.25">
      <c r="H6349" s="17"/>
    </row>
    <row r="6350" spans="8:8" customFormat="1" x14ac:dyDescent="0.25">
      <c r="H6350" s="17"/>
    </row>
    <row r="6351" spans="8:8" customFormat="1" x14ac:dyDescent="0.25">
      <c r="H6351" s="17"/>
    </row>
    <row r="6352" spans="8:8" customFormat="1" x14ac:dyDescent="0.25">
      <c r="H6352" s="17"/>
    </row>
    <row r="6353" spans="8:8" customFormat="1" x14ac:dyDescent="0.25">
      <c r="H6353" s="17"/>
    </row>
    <row r="6354" spans="8:8" customFormat="1" x14ac:dyDescent="0.25">
      <c r="H6354" s="17"/>
    </row>
    <row r="6355" spans="8:8" customFormat="1" x14ac:dyDescent="0.25">
      <c r="H6355" s="17"/>
    </row>
    <row r="6356" spans="8:8" customFormat="1" x14ac:dyDescent="0.25">
      <c r="H6356" s="17"/>
    </row>
    <row r="6357" spans="8:8" customFormat="1" x14ac:dyDescent="0.25">
      <c r="H6357" s="17"/>
    </row>
    <row r="6358" spans="8:8" customFormat="1" x14ac:dyDescent="0.25">
      <c r="H6358" s="17"/>
    </row>
    <row r="6359" spans="8:8" customFormat="1" x14ac:dyDescent="0.25">
      <c r="H6359" s="17"/>
    </row>
    <row r="6360" spans="8:8" customFormat="1" x14ac:dyDescent="0.25">
      <c r="H6360" s="17"/>
    </row>
    <row r="6361" spans="8:8" customFormat="1" x14ac:dyDescent="0.25">
      <c r="H6361" s="17"/>
    </row>
    <row r="6362" spans="8:8" customFormat="1" x14ac:dyDescent="0.25">
      <c r="H6362" s="17"/>
    </row>
    <row r="6363" spans="8:8" customFormat="1" x14ac:dyDescent="0.25">
      <c r="H6363" s="17"/>
    </row>
    <row r="6364" spans="8:8" customFormat="1" x14ac:dyDescent="0.25">
      <c r="H6364" s="17"/>
    </row>
    <row r="6365" spans="8:8" customFormat="1" x14ac:dyDescent="0.25">
      <c r="H6365" s="17"/>
    </row>
    <row r="6366" spans="8:8" customFormat="1" x14ac:dyDescent="0.25">
      <c r="H6366" s="17"/>
    </row>
    <row r="6367" spans="8:8" customFormat="1" x14ac:dyDescent="0.25">
      <c r="H6367" s="17"/>
    </row>
    <row r="6368" spans="8:8" customFormat="1" x14ac:dyDescent="0.25">
      <c r="H6368" s="17"/>
    </row>
    <row r="6369" spans="8:8" customFormat="1" x14ac:dyDescent="0.25">
      <c r="H6369" s="17"/>
    </row>
    <row r="6370" spans="8:8" customFormat="1" x14ac:dyDescent="0.25">
      <c r="H6370" s="17"/>
    </row>
    <row r="6371" spans="8:8" customFormat="1" x14ac:dyDescent="0.25">
      <c r="H6371" s="17"/>
    </row>
    <row r="6372" spans="8:8" customFormat="1" x14ac:dyDescent="0.25">
      <c r="H6372" s="17"/>
    </row>
    <row r="6373" spans="8:8" customFormat="1" x14ac:dyDescent="0.25">
      <c r="H6373" s="17"/>
    </row>
    <row r="6374" spans="8:8" customFormat="1" x14ac:dyDescent="0.25">
      <c r="H6374" s="17"/>
    </row>
    <row r="6375" spans="8:8" customFormat="1" x14ac:dyDescent="0.25">
      <c r="H6375" s="17"/>
    </row>
    <row r="6376" spans="8:8" customFormat="1" x14ac:dyDescent="0.25">
      <c r="H6376" s="17"/>
    </row>
    <row r="6377" spans="8:8" customFormat="1" x14ac:dyDescent="0.25">
      <c r="H6377" s="17"/>
    </row>
    <row r="6378" spans="8:8" customFormat="1" x14ac:dyDescent="0.25">
      <c r="H6378" s="17"/>
    </row>
    <row r="6379" spans="8:8" customFormat="1" x14ac:dyDescent="0.25">
      <c r="H6379" s="17"/>
    </row>
    <row r="6380" spans="8:8" customFormat="1" x14ac:dyDescent="0.25">
      <c r="H6380" s="17"/>
    </row>
    <row r="6381" spans="8:8" customFormat="1" x14ac:dyDescent="0.25">
      <c r="H6381" s="17"/>
    </row>
    <row r="6382" spans="8:8" customFormat="1" x14ac:dyDescent="0.25">
      <c r="H6382" s="17"/>
    </row>
    <row r="6383" spans="8:8" customFormat="1" x14ac:dyDescent="0.25">
      <c r="H6383" s="17"/>
    </row>
    <row r="6384" spans="8:8" customFormat="1" x14ac:dyDescent="0.25">
      <c r="H6384" s="17"/>
    </row>
    <row r="6385" spans="8:8" customFormat="1" x14ac:dyDescent="0.25">
      <c r="H6385" s="17"/>
    </row>
    <row r="6386" spans="8:8" customFormat="1" x14ac:dyDescent="0.25">
      <c r="H6386" s="17"/>
    </row>
    <row r="6387" spans="8:8" customFormat="1" x14ac:dyDescent="0.25">
      <c r="H6387" s="17"/>
    </row>
    <row r="6388" spans="8:8" customFormat="1" x14ac:dyDescent="0.25">
      <c r="H6388" s="17"/>
    </row>
    <row r="6389" spans="8:8" customFormat="1" x14ac:dyDescent="0.25">
      <c r="H6389" s="17"/>
    </row>
    <row r="6390" spans="8:8" customFormat="1" x14ac:dyDescent="0.25">
      <c r="H6390" s="17"/>
    </row>
    <row r="6391" spans="8:8" customFormat="1" x14ac:dyDescent="0.25">
      <c r="H6391" s="17"/>
    </row>
    <row r="6392" spans="8:8" customFormat="1" x14ac:dyDescent="0.25">
      <c r="H6392" s="17"/>
    </row>
    <row r="6393" spans="8:8" customFormat="1" x14ac:dyDescent="0.25">
      <c r="H6393" s="17"/>
    </row>
    <row r="6394" spans="8:8" customFormat="1" x14ac:dyDescent="0.25">
      <c r="H6394" s="17"/>
    </row>
    <row r="6395" spans="8:8" customFormat="1" x14ac:dyDescent="0.25">
      <c r="H6395" s="17"/>
    </row>
    <row r="6396" spans="8:8" customFormat="1" x14ac:dyDescent="0.25">
      <c r="H6396" s="17"/>
    </row>
    <row r="6397" spans="8:8" customFormat="1" x14ac:dyDescent="0.25">
      <c r="H6397" s="17"/>
    </row>
    <row r="6398" spans="8:8" customFormat="1" x14ac:dyDescent="0.25">
      <c r="H6398" s="17"/>
    </row>
    <row r="6399" spans="8:8" customFormat="1" x14ac:dyDescent="0.25">
      <c r="H6399" s="17"/>
    </row>
    <row r="6400" spans="8:8" customFormat="1" x14ac:dyDescent="0.25">
      <c r="H6400" s="17"/>
    </row>
    <row r="6401" spans="8:8" customFormat="1" x14ac:dyDescent="0.25">
      <c r="H6401" s="17"/>
    </row>
    <row r="6402" spans="8:8" customFormat="1" x14ac:dyDescent="0.25">
      <c r="H6402" s="17"/>
    </row>
    <row r="6403" spans="8:8" customFormat="1" x14ac:dyDescent="0.25">
      <c r="H6403" s="17"/>
    </row>
    <row r="6404" spans="8:8" customFormat="1" x14ac:dyDescent="0.25">
      <c r="H6404" s="17"/>
    </row>
    <row r="6405" spans="8:8" customFormat="1" x14ac:dyDescent="0.25">
      <c r="H6405" s="17"/>
    </row>
    <row r="6406" spans="8:8" customFormat="1" x14ac:dyDescent="0.25">
      <c r="H6406" s="17"/>
    </row>
    <row r="6407" spans="8:8" customFormat="1" x14ac:dyDescent="0.25">
      <c r="H6407" s="17"/>
    </row>
    <row r="6408" spans="8:8" customFormat="1" x14ac:dyDescent="0.25">
      <c r="H6408" s="17"/>
    </row>
    <row r="6409" spans="8:8" customFormat="1" x14ac:dyDescent="0.25">
      <c r="H6409" s="17"/>
    </row>
    <row r="6410" spans="8:8" customFormat="1" x14ac:dyDescent="0.25">
      <c r="H6410" s="17"/>
    </row>
    <row r="6411" spans="8:8" customFormat="1" x14ac:dyDescent="0.25">
      <c r="H6411" s="17"/>
    </row>
    <row r="6412" spans="8:8" customFormat="1" x14ac:dyDescent="0.25">
      <c r="H6412" s="17"/>
    </row>
    <row r="6413" spans="8:8" customFormat="1" x14ac:dyDescent="0.25">
      <c r="H6413" s="17"/>
    </row>
    <row r="6414" spans="8:8" customFormat="1" x14ac:dyDescent="0.25">
      <c r="H6414" s="17"/>
    </row>
    <row r="6415" spans="8:8" customFormat="1" x14ac:dyDescent="0.25">
      <c r="H6415" s="17"/>
    </row>
    <row r="6416" spans="8:8" customFormat="1" x14ac:dyDescent="0.25">
      <c r="H6416" s="17"/>
    </row>
    <row r="6417" spans="8:8" customFormat="1" x14ac:dyDescent="0.25">
      <c r="H6417" s="17"/>
    </row>
    <row r="6418" spans="8:8" customFormat="1" x14ac:dyDescent="0.25">
      <c r="H6418" s="17"/>
    </row>
    <row r="6419" spans="8:8" customFormat="1" x14ac:dyDescent="0.25">
      <c r="H6419" s="17"/>
    </row>
    <row r="6420" spans="8:8" customFormat="1" x14ac:dyDescent="0.25">
      <c r="H6420" s="17"/>
    </row>
    <row r="6421" spans="8:8" customFormat="1" x14ac:dyDescent="0.25">
      <c r="H6421" s="17"/>
    </row>
    <row r="6422" spans="8:8" customFormat="1" x14ac:dyDescent="0.25">
      <c r="H6422" s="17"/>
    </row>
    <row r="6423" spans="8:8" customFormat="1" x14ac:dyDescent="0.25">
      <c r="H6423" s="17"/>
    </row>
    <row r="6424" spans="8:8" customFormat="1" x14ac:dyDescent="0.25">
      <c r="H6424" s="17"/>
    </row>
    <row r="6425" spans="8:8" customFormat="1" x14ac:dyDescent="0.25">
      <c r="H6425" s="17"/>
    </row>
    <row r="6426" spans="8:8" customFormat="1" x14ac:dyDescent="0.25">
      <c r="H6426" s="17"/>
    </row>
    <row r="6427" spans="8:8" customFormat="1" x14ac:dyDescent="0.25">
      <c r="H6427" s="17"/>
    </row>
    <row r="6428" spans="8:8" customFormat="1" x14ac:dyDescent="0.25">
      <c r="H6428" s="17"/>
    </row>
    <row r="6429" spans="8:8" customFormat="1" x14ac:dyDescent="0.25">
      <c r="H6429" s="17"/>
    </row>
    <row r="6430" spans="8:8" customFormat="1" x14ac:dyDescent="0.25">
      <c r="H6430" s="17"/>
    </row>
    <row r="6431" spans="8:8" customFormat="1" x14ac:dyDescent="0.25">
      <c r="H6431" s="17"/>
    </row>
    <row r="6432" spans="8:8" customFormat="1" x14ac:dyDescent="0.25">
      <c r="H6432" s="17"/>
    </row>
    <row r="6433" spans="8:8" customFormat="1" x14ac:dyDescent="0.25">
      <c r="H6433" s="17"/>
    </row>
    <row r="6434" spans="8:8" customFormat="1" x14ac:dyDescent="0.25">
      <c r="H6434" s="17"/>
    </row>
    <row r="6435" spans="8:8" customFormat="1" x14ac:dyDescent="0.25">
      <c r="H6435" s="17"/>
    </row>
    <row r="6436" spans="8:8" customFormat="1" x14ac:dyDescent="0.25">
      <c r="H6436" s="17"/>
    </row>
    <row r="6437" spans="8:8" customFormat="1" x14ac:dyDescent="0.25">
      <c r="H6437" s="17"/>
    </row>
    <row r="6438" spans="8:8" customFormat="1" x14ac:dyDescent="0.25">
      <c r="H6438" s="17"/>
    </row>
    <row r="6439" spans="8:8" customFormat="1" x14ac:dyDescent="0.25">
      <c r="H6439" s="17"/>
    </row>
    <row r="6440" spans="8:8" customFormat="1" x14ac:dyDescent="0.25">
      <c r="H6440" s="17"/>
    </row>
    <row r="6441" spans="8:8" customFormat="1" x14ac:dyDescent="0.25">
      <c r="H6441" s="17"/>
    </row>
    <row r="6442" spans="8:8" customFormat="1" x14ac:dyDescent="0.25">
      <c r="H6442" s="17"/>
    </row>
    <row r="6443" spans="8:8" customFormat="1" x14ac:dyDescent="0.25">
      <c r="H6443" s="17"/>
    </row>
    <row r="6444" spans="8:8" customFormat="1" x14ac:dyDescent="0.25">
      <c r="H6444" s="17"/>
    </row>
    <row r="6445" spans="8:8" customFormat="1" x14ac:dyDescent="0.25">
      <c r="H6445" s="17"/>
    </row>
    <row r="6446" spans="8:8" customFormat="1" x14ac:dyDescent="0.25">
      <c r="H6446" s="17"/>
    </row>
    <row r="6447" spans="8:8" customFormat="1" x14ac:dyDescent="0.25">
      <c r="H6447" s="17"/>
    </row>
    <row r="6448" spans="8:8" customFormat="1" x14ac:dyDescent="0.25">
      <c r="H6448" s="17"/>
    </row>
    <row r="6449" spans="8:8" customFormat="1" x14ac:dyDescent="0.25">
      <c r="H6449" s="17"/>
    </row>
    <row r="6450" spans="8:8" customFormat="1" x14ac:dyDescent="0.25">
      <c r="H6450" s="17"/>
    </row>
    <row r="6451" spans="8:8" customFormat="1" x14ac:dyDescent="0.25">
      <c r="H6451" s="17"/>
    </row>
    <row r="6452" spans="8:8" customFormat="1" x14ac:dyDescent="0.25">
      <c r="H6452" s="17"/>
    </row>
    <row r="6453" spans="8:8" customFormat="1" x14ac:dyDescent="0.25">
      <c r="H6453" s="17"/>
    </row>
    <row r="6454" spans="8:8" customFormat="1" x14ac:dyDescent="0.25">
      <c r="H6454" s="17"/>
    </row>
    <row r="6455" spans="8:8" customFormat="1" x14ac:dyDescent="0.25">
      <c r="H6455" s="17"/>
    </row>
    <row r="6456" spans="8:8" customFormat="1" x14ac:dyDescent="0.25">
      <c r="H6456" s="17"/>
    </row>
    <row r="6457" spans="8:8" customFormat="1" x14ac:dyDescent="0.25">
      <c r="H6457" s="17"/>
    </row>
    <row r="6458" spans="8:8" customFormat="1" x14ac:dyDescent="0.25">
      <c r="H6458" s="17"/>
    </row>
    <row r="6459" spans="8:8" customFormat="1" x14ac:dyDescent="0.25">
      <c r="H6459" s="17"/>
    </row>
    <row r="6460" spans="8:8" customFormat="1" x14ac:dyDescent="0.25">
      <c r="H6460" s="17"/>
    </row>
    <row r="6461" spans="8:8" customFormat="1" x14ac:dyDescent="0.25">
      <c r="H6461" s="17"/>
    </row>
    <row r="6462" spans="8:8" customFormat="1" x14ac:dyDescent="0.25">
      <c r="H6462" s="17"/>
    </row>
    <row r="6463" spans="8:8" customFormat="1" x14ac:dyDescent="0.25">
      <c r="H6463" s="17"/>
    </row>
    <row r="6464" spans="8:8" customFormat="1" x14ac:dyDescent="0.25">
      <c r="H6464" s="17"/>
    </row>
    <row r="6465" spans="8:8" customFormat="1" x14ac:dyDescent="0.25">
      <c r="H6465" s="17"/>
    </row>
    <row r="6466" spans="8:8" customFormat="1" x14ac:dyDescent="0.25">
      <c r="H6466" s="17"/>
    </row>
    <row r="6467" spans="8:8" customFormat="1" x14ac:dyDescent="0.25">
      <c r="H6467" s="17"/>
    </row>
    <row r="6468" spans="8:8" customFormat="1" x14ac:dyDescent="0.25">
      <c r="H6468" s="17"/>
    </row>
    <row r="6469" spans="8:8" customFormat="1" x14ac:dyDescent="0.25">
      <c r="H6469" s="17"/>
    </row>
    <row r="6470" spans="8:8" customFormat="1" x14ac:dyDescent="0.25">
      <c r="H6470" s="17"/>
    </row>
    <row r="6471" spans="8:8" customFormat="1" x14ac:dyDescent="0.25">
      <c r="H6471" s="17"/>
    </row>
    <row r="6472" spans="8:8" customFormat="1" x14ac:dyDescent="0.25">
      <c r="H6472" s="17"/>
    </row>
    <row r="6473" spans="8:8" customFormat="1" x14ac:dyDescent="0.25">
      <c r="H6473" s="17"/>
    </row>
    <row r="6474" spans="8:8" customFormat="1" x14ac:dyDescent="0.25">
      <c r="H6474" s="17"/>
    </row>
    <row r="6475" spans="8:8" customFormat="1" x14ac:dyDescent="0.25">
      <c r="H6475" s="17"/>
    </row>
    <row r="6476" spans="8:8" customFormat="1" x14ac:dyDescent="0.25">
      <c r="H6476" s="17"/>
    </row>
    <row r="6477" spans="8:8" customFormat="1" x14ac:dyDescent="0.25">
      <c r="H6477" s="17"/>
    </row>
    <row r="6478" spans="8:8" customFormat="1" x14ac:dyDescent="0.25">
      <c r="H6478" s="17"/>
    </row>
    <row r="6479" spans="8:8" customFormat="1" x14ac:dyDescent="0.25">
      <c r="H6479" s="17"/>
    </row>
    <row r="6480" spans="8:8" customFormat="1" x14ac:dyDescent="0.25">
      <c r="H6480" s="17"/>
    </row>
    <row r="6481" spans="8:8" customFormat="1" x14ac:dyDescent="0.25">
      <c r="H6481" s="17"/>
    </row>
    <row r="6482" spans="8:8" customFormat="1" x14ac:dyDescent="0.25">
      <c r="H6482" s="17"/>
    </row>
    <row r="6483" spans="8:8" customFormat="1" x14ac:dyDescent="0.25">
      <c r="H6483" s="17"/>
    </row>
    <row r="6484" spans="8:8" customFormat="1" x14ac:dyDescent="0.25">
      <c r="H6484" s="17"/>
    </row>
    <row r="6485" spans="8:8" customFormat="1" x14ac:dyDescent="0.25">
      <c r="H6485" s="17"/>
    </row>
    <row r="6486" spans="8:8" customFormat="1" x14ac:dyDescent="0.25">
      <c r="H6486" s="17"/>
    </row>
    <row r="6487" spans="8:8" customFormat="1" x14ac:dyDescent="0.25">
      <c r="H6487" s="17"/>
    </row>
    <row r="6488" spans="8:8" customFormat="1" x14ac:dyDescent="0.25">
      <c r="H6488" s="17"/>
    </row>
    <row r="6489" spans="8:8" customFormat="1" x14ac:dyDescent="0.25">
      <c r="H6489" s="17"/>
    </row>
    <row r="6490" spans="8:8" customFormat="1" x14ac:dyDescent="0.25">
      <c r="H6490" s="17"/>
    </row>
    <row r="6491" spans="8:8" customFormat="1" x14ac:dyDescent="0.25">
      <c r="H6491" s="17"/>
    </row>
    <row r="6492" spans="8:8" customFormat="1" x14ac:dyDescent="0.25">
      <c r="H6492" s="17"/>
    </row>
    <row r="6493" spans="8:8" customFormat="1" x14ac:dyDescent="0.25">
      <c r="H6493" s="17"/>
    </row>
    <row r="6494" spans="8:8" customFormat="1" x14ac:dyDescent="0.25">
      <c r="H6494" s="17"/>
    </row>
    <row r="6495" spans="8:8" customFormat="1" x14ac:dyDescent="0.25">
      <c r="H6495" s="17"/>
    </row>
    <row r="6496" spans="8:8" customFormat="1" x14ac:dyDescent="0.25">
      <c r="H6496" s="17"/>
    </row>
    <row r="6497" spans="8:8" customFormat="1" x14ac:dyDescent="0.25">
      <c r="H6497" s="17"/>
    </row>
    <row r="6498" spans="8:8" customFormat="1" x14ac:dyDescent="0.25">
      <c r="H6498" s="17"/>
    </row>
    <row r="6499" spans="8:8" customFormat="1" x14ac:dyDescent="0.25">
      <c r="H6499" s="17"/>
    </row>
    <row r="6500" spans="8:8" customFormat="1" x14ac:dyDescent="0.25">
      <c r="H6500" s="17"/>
    </row>
    <row r="6501" spans="8:8" customFormat="1" x14ac:dyDescent="0.25">
      <c r="H6501" s="17"/>
    </row>
    <row r="6502" spans="8:8" customFormat="1" x14ac:dyDescent="0.25">
      <c r="H6502" s="17"/>
    </row>
    <row r="6503" spans="8:8" customFormat="1" x14ac:dyDescent="0.25">
      <c r="H6503" s="17"/>
    </row>
    <row r="6504" spans="8:8" customFormat="1" x14ac:dyDescent="0.25">
      <c r="H6504" s="17"/>
    </row>
    <row r="6505" spans="8:8" customFormat="1" x14ac:dyDescent="0.25">
      <c r="H6505" s="17"/>
    </row>
    <row r="6506" spans="8:8" customFormat="1" x14ac:dyDescent="0.25">
      <c r="H6506" s="17"/>
    </row>
    <row r="6507" spans="8:8" customFormat="1" x14ac:dyDescent="0.25">
      <c r="H6507" s="17"/>
    </row>
    <row r="6508" spans="8:8" customFormat="1" x14ac:dyDescent="0.25">
      <c r="H6508" s="17"/>
    </row>
    <row r="6509" spans="8:8" customFormat="1" x14ac:dyDescent="0.25">
      <c r="H6509" s="17"/>
    </row>
    <row r="6510" spans="8:8" customFormat="1" x14ac:dyDescent="0.25">
      <c r="H6510" s="17"/>
    </row>
    <row r="6511" spans="8:8" customFormat="1" x14ac:dyDescent="0.25">
      <c r="H6511" s="17"/>
    </row>
    <row r="6512" spans="8:8" customFormat="1" x14ac:dyDescent="0.25">
      <c r="H6512" s="17"/>
    </row>
    <row r="6513" spans="8:8" customFormat="1" x14ac:dyDescent="0.25">
      <c r="H6513" s="17"/>
    </row>
    <row r="6514" spans="8:8" customFormat="1" x14ac:dyDescent="0.25">
      <c r="H6514" s="17"/>
    </row>
    <row r="6515" spans="8:8" customFormat="1" x14ac:dyDescent="0.25">
      <c r="H6515" s="17"/>
    </row>
    <row r="6516" spans="8:8" customFormat="1" x14ac:dyDescent="0.25">
      <c r="H6516" s="17"/>
    </row>
    <row r="6517" spans="8:8" customFormat="1" x14ac:dyDescent="0.25">
      <c r="H6517" s="17"/>
    </row>
    <row r="6518" spans="8:8" customFormat="1" x14ac:dyDescent="0.25">
      <c r="H6518" s="17"/>
    </row>
    <row r="6519" spans="8:8" customFormat="1" x14ac:dyDescent="0.25">
      <c r="H6519" s="17"/>
    </row>
    <row r="6520" spans="8:8" customFormat="1" x14ac:dyDescent="0.25">
      <c r="H6520" s="17"/>
    </row>
    <row r="6521" spans="8:8" customFormat="1" x14ac:dyDescent="0.25">
      <c r="H6521" s="17"/>
    </row>
    <row r="6522" spans="8:8" customFormat="1" x14ac:dyDescent="0.25">
      <c r="H6522" s="17"/>
    </row>
    <row r="6523" spans="8:8" customFormat="1" x14ac:dyDescent="0.25">
      <c r="H6523" s="17"/>
    </row>
    <row r="6524" spans="8:8" customFormat="1" x14ac:dyDescent="0.25">
      <c r="H6524" s="17"/>
    </row>
    <row r="6525" spans="8:8" customFormat="1" x14ac:dyDescent="0.25">
      <c r="H6525" s="17"/>
    </row>
    <row r="6526" spans="8:8" customFormat="1" x14ac:dyDescent="0.25">
      <c r="H6526" s="17"/>
    </row>
    <row r="6527" spans="8:8" customFormat="1" x14ac:dyDescent="0.25">
      <c r="H6527" s="17"/>
    </row>
    <row r="6528" spans="8:8" customFormat="1" x14ac:dyDescent="0.25">
      <c r="H6528" s="17"/>
    </row>
    <row r="6529" spans="8:8" customFormat="1" x14ac:dyDescent="0.25">
      <c r="H6529" s="17"/>
    </row>
    <row r="6530" spans="8:8" customFormat="1" x14ac:dyDescent="0.25">
      <c r="H6530" s="17"/>
    </row>
    <row r="6531" spans="8:8" customFormat="1" x14ac:dyDescent="0.25">
      <c r="H6531" s="17"/>
    </row>
    <row r="6532" spans="8:8" customFormat="1" x14ac:dyDescent="0.25">
      <c r="H6532" s="17"/>
    </row>
    <row r="6533" spans="8:8" customFormat="1" x14ac:dyDescent="0.25">
      <c r="H6533" s="17"/>
    </row>
    <row r="6534" spans="8:8" customFormat="1" x14ac:dyDescent="0.25">
      <c r="H6534" s="17"/>
    </row>
    <row r="6535" spans="8:8" customFormat="1" x14ac:dyDescent="0.25">
      <c r="H6535" s="17"/>
    </row>
    <row r="6536" spans="8:8" customFormat="1" x14ac:dyDescent="0.25">
      <c r="H6536" s="17"/>
    </row>
    <row r="6537" spans="8:8" customFormat="1" x14ac:dyDescent="0.25">
      <c r="H6537" s="17"/>
    </row>
    <row r="6538" spans="8:8" customFormat="1" x14ac:dyDescent="0.25">
      <c r="H6538" s="17"/>
    </row>
    <row r="6539" spans="8:8" customFormat="1" x14ac:dyDescent="0.25">
      <c r="H6539" s="17"/>
    </row>
    <row r="6540" spans="8:8" customFormat="1" x14ac:dyDescent="0.25">
      <c r="H6540" s="17"/>
    </row>
    <row r="6541" spans="8:8" customFormat="1" x14ac:dyDescent="0.25">
      <c r="H6541" s="17"/>
    </row>
    <row r="6542" spans="8:8" customFormat="1" x14ac:dyDescent="0.25">
      <c r="H6542" s="17"/>
    </row>
    <row r="6543" spans="8:8" customFormat="1" x14ac:dyDescent="0.25">
      <c r="H6543" s="17"/>
    </row>
    <row r="6544" spans="8:8" customFormat="1" x14ac:dyDescent="0.25">
      <c r="H6544" s="17"/>
    </row>
    <row r="6545" spans="8:8" customFormat="1" x14ac:dyDescent="0.25">
      <c r="H6545" s="17"/>
    </row>
    <row r="6546" spans="8:8" customFormat="1" x14ac:dyDescent="0.25">
      <c r="H6546" s="17"/>
    </row>
    <row r="6547" spans="8:8" customFormat="1" x14ac:dyDescent="0.25">
      <c r="H6547" s="17"/>
    </row>
    <row r="6548" spans="8:8" customFormat="1" x14ac:dyDescent="0.25">
      <c r="H6548" s="17"/>
    </row>
    <row r="6549" spans="8:8" customFormat="1" x14ac:dyDescent="0.25">
      <c r="H6549" s="17"/>
    </row>
    <row r="6550" spans="8:8" customFormat="1" x14ac:dyDescent="0.25">
      <c r="H6550" s="17"/>
    </row>
    <row r="6551" spans="8:8" customFormat="1" x14ac:dyDescent="0.25">
      <c r="H6551" s="17"/>
    </row>
    <row r="6552" spans="8:8" customFormat="1" x14ac:dyDescent="0.25">
      <c r="H6552" s="17"/>
    </row>
    <row r="6553" spans="8:8" customFormat="1" x14ac:dyDescent="0.25">
      <c r="H6553" s="17"/>
    </row>
    <row r="6554" spans="8:8" customFormat="1" x14ac:dyDescent="0.25">
      <c r="H6554" s="17"/>
    </row>
    <row r="6555" spans="8:8" customFormat="1" x14ac:dyDescent="0.25">
      <c r="H6555" s="17"/>
    </row>
    <row r="6556" spans="8:8" customFormat="1" x14ac:dyDescent="0.25">
      <c r="H6556" s="17"/>
    </row>
    <row r="6557" spans="8:8" customFormat="1" x14ac:dyDescent="0.25">
      <c r="H6557" s="17"/>
    </row>
    <row r="6558" spans="8:8" customFormat="1" x14ac:dyDescent="0.25">
      <c r="H6558" s="17"/>
    </row>
    <row r="6559" spans="8:8" customFormat="1" x14ac:dyDescent="0.25">
      <c r="H6559" s="17"/>
    </row>
    <row r="6560" spans="8:8" customFormat="1" x14ac:dyDescent="0.25">
      <c r="H6560" s="17"/>
    </row>
    <row r="6561" spans="8:8" customFormat="1" x14ac:dyDescent="0.25">
      <c r="H6561" s="17"/>
    </row>
    <row r="6562" spans="8:8" customFormat="1" x14ac:dyDescent="0.25">
      <c r="H6562" s="17"/>
    </row>
    <row r="6563" spans="8:8" customFormat="1" x14ac:dyDescent="0.25">
      <c r="H6563" s="17"/>
    </row>
    <row r="6564" spans="8:8" customFormat="1" x14ac:dyDescent="0.25">
      <c r="H6564" s="17"/>
    </row>
    <row r="6565" spans="8:8" customFormat="1" x14ac:dyDescent="0.25">
      <c r="H6565" s="17"/>
    </row>
    <row r="6566" spans="8:8" customFormat="1" x14ac:dyDescent="0.25">
      <c r="H6566" s="17"/>
    </row>
    <row r="6567" spans="8:8" customFormat="1" x14ac:dyDescent="0.25">
      <c r="H6567" s="17"/>
    </row>
    <row r="6568" spans="8:8" customFormat="1" x14ac:dyDescent="0.25">
      <c r="H6568" s="17"/>
    </row>
    <row r="6569" spans="8:8" customFormat="1" x14ac:dyDescent="0.25">
      <c r="H6569" s="17"/>
    </row>
    <row r="6570" spans="8:8" customFormat="1" x14ac:dyDescent="0.25">
      <c r="H6570" s="17"/>
    </row>
    <row r="6571" spans="8:8" customFormat="1" x14ac:dyDescent="0.25">
      <c r="H6571" s="17"/>
    </row>
    <row r="6572" spans="8:8" customFormat="1" x14ac:dyDescent="0.25">
      <c r="H6572" s="17"/>
    </row>
    <row r="6573" spans="8:8" customFormat="1" x14ac:dyDescent="0.25">
      <c r="H6573" s="17"/>
    </row>
    <row r="6574" spans="8:8" customFormat="1" x14ac:dyDescent="0.25">
      <c r="H6574" s="17"/>
    </row>
    <row r="6575" spans="8:8" customFormat="1" x14ac:dyDescent="0.25">
      <c r="H6575" s="17"/>
    </row>
    <row r="6576" spans="8:8" customFormat="1" x14ac:dyDescent="0.25">
      <c r="H6576" s="17"/>
    </row>
    <row r="6577" spans="8:8" customFormat="1" x14ac:dyDescent="0.25">
      <c r="H6577" s="17"/>
    </row>
    <row r="6578" spans="8:8" customFormat="1" x14ac:dyDescent="0.25">
      <c r="H6578" s="17"/>
    </row>
    <row r="6579" spans="8:8" customFormat="1" x14ac:dyDescent="0.25">
      <c r="H6579" s="17"/>
    </row>
    <row r="6580" spans="8:8" customFormat="1" x14ac:dyDescent="0.25">
      <c r="H6580" s="17"/>
    </row>
    <row r="6581" spans="8:8" customFormat="1" x14ac:dyDescent="0.25">
      <c r="H6581" s="17"/>
    </row>
    <row r="6582" spans="8:8" customFormat="1" x14ac:dyDescent="0.25">
      <c r="H6582" s="17"/>
    </row>
    <row r="6583" spans="8:8" customFormat="1" x14ac:dyDescent="0.25">
      <c r="H6583" s="17"/>
    </row>
    <row r="6584" spans="8:8" customFormat="1" x14ac:dyDescent="0.25">
      <c r="H6584" s="17"/>
    </row>
    <row r="6585" spans="8:8" customFormat="1" x14ac:dyDescent="0.25">
      <c r="H6585" s="17"/>
    </row>
    <row r="6586" spans="8:8" customFormat="1" x14ac:dyDescent="0.25">
      <c r="H6586" s="17"/>
    </row>
    <row r="6587" spans="8:8" customFormat="1" x14ac:dyDescent="0.25">
      <c r="H6587" s="17"/>
    </row>
    <row r="6588" spans="8:8" customFormat="1" x14ac:dyDescent="0.25">
      <c r="H6588" s="17"/>
    </row>
    <row r="6589" spans="8:8" customFormat="1" x14ac:dyDescent="0.25">
      <c r="H6589" s="17"/>
    </row>
    <row r="6590" spans="8:8" customFormat="1" x14ac:dyDescent="0.25">
      <c r="H6590" s="17"/>
    </row>
    <row r="6591" spans="8:8" customFormat="1" x14ac:dyDescent="0.25">
      <c r="H6591" s="17"/>
    </row>
    <row r="6592" spans="8:8" customFormat="1" x14ac:dyDescent="0.25">
      <c r="H6592" s="17"/>
    </row>
    <row r="6593" spans="8:8" customFormat="1" x14ac:dyDescent="0.25">
      <c r="H6593" s="17"/>
    </row>
    <row r="6594" spans="8:8" customFormat="1" x14ac:dyDescent="0.25">
      <c r="H6594" s="17"/>
    </row>
    <row r="6595" spans="8:8" customFormat="1" x14ac:dyDescent="0.25">
      <c r="H6595" s="17"/>
    </row>
    <row r="6596" spans="8:8" customFormat="1" x14ac:dyDescent="0.25">
      <c r="H6596" s="17"/>
    </row>
    <row r="6597" spans="8:8" customFormat="1" x14ac:dyDescent="0.25">
      <c r="H6597" s="17"/>
    </row>
    <row r="6598" spans="8:8" customFormat="1" x14ac:dyDescent="0.25">
      <c r="H6598" s="17"/>
    </row>
    <row r="6599" spans="8:8" customFormat="1" x14ac:dyDescent="0.25">
      <c r="H6599" s="17"/>
    </row>
    <row r="6600" spans="8:8" customFormat="1" x14ac:dyDescent="0.25">
      <c r="H6600" s="17"/>
    </row>
    <row r="6601" spans="8:8" customFormat="1" x14ac:dyDescent="0.25">
      <c r="H6601" s="17"/>
    </row>
    <row r="6602" spans="8:8" customFormat="1" x14ac:dyDescent="0.25">
      <c r="H6602" s="17"/>
    </row>
    <row r="6603" spans="8:8" customFormat="1" x14ac:dyDescent="0.25">
      <c r="H6603" s="17"/>
    </row>
    <row r="6604" spans="8:8" customFormat="1" x14ac:dyDescent="0.25">
      <c r="H6604" s="17"/>
    </row>
    <row r="6605" spans="8:8" customFormat="1" x14ac:dyDescent="0.25">
      <c r="H6605" s="17"/>
    </row>
    <row r="6606" spans="8:8" customFormat="1" x14ac:dyDescent="0.25">
      <c r="H6606" s="17"/>
    </row>
    <row r="6607" spans="8:8" customFormat="1" x14ac:dyDescent="0.25">
      <c r="H6607" s="17"/>
    </row>
    <row r="6608" spans="8:8" customFormat="1" x14ac:dyDescent="0.25">
      <c r="H6608" s="17"/>
    </row>
    <row r="6609" spans="8:8" customFormat="1" x14ac:dyDescent="0.25">
      <c r="H6609" s="17"/>
    </row>
    <row r="6610" spans="8:8" customFormat="1" x14ac:dyDescent="0.25">
      <c r="H6610" s="17"/>
    </row>
    <row r="6611" spans="8:8" customFormat="1" x14ac:dyDescent="0.25">
      <c r="H6611" s="17"/>
    </row>
    <row r="6612" spans="8:8" customFormat="1" x14ac:dyDescent="0.25">
      <c r="H6612" s="17"/>
    </row>
    <row r="6613" spans="8:8" customFormat="1" x14ac:dyDescent="0.25">
      <c r="H6613" s="17"/>
    </row>
    <row r="6614" spans="8:8" customFormat="1" x14ac:dyDescent="0.25">
      <c r="H6614" s="17"/>
    </row>
    <row r="6615" spans="8:8" customFormat="1" x14ac:dyDescent="0.25">
      <c r="H6615" s="17"/>
    </row>
    <row r="6616" spans="8:8" customFormat="1" x14ac:dyDescent="0.25">
      <c r="H6616" s="17"/>
    </row>
    <row r="6617" spans="8:8" customFormat="1" x14ac:dyDescent="0.25">
      <c r="H6617" s="17"/>
    </row>
    <row r="6618" spans="8:8" customFormat="1" x14ac:dyDescent="0.25">
      <c r="H6618" s="17"/>
    </row>
    <row r="6619" spans="8:8" customFormat="1" x14ac:dyDescent="0.25">
      <c r="H6619" s="17"/>
    </row>
    <row r="6620" spans="8:8" customFormat="1" x14ac:dyDescent="0.25">
      <c r="H6620" s="17"/>
    </row>
    <row r="6621" spans="8:8" customFormat="1" x14ac:dyDescent="0.25">
      <c r="H6621" s="17"/>
    </row>
    <row r="6622" spans="8:8" customFormat="1" x14ac:dyDescent="0.25">
      <c r="H6622" s="17"/>
    </row>
    <row r="6623" spans="8:8" customFormat="1" x14ac:dyDescent="0.25">
      <c r="H6623" s="17"/>
    </row>
    <row r="6624" spans="8:8" customFormat="1" x14ac:dyDescent="0.25">
      <c r="H6624" s="17"/>
    </row>
    <row r="6625" spans="8:8" customFormat="1" x14ac:dyDescent="0.25">
      <c r="H6625" s="17"/>
    </row>
    <row r="6626" spans="8:8" customFormat="1" x14ac:dyDescent="0.25">
      <c r="H6626" s="17"/>
    </row>
    <row r="6627" spans="8:8" customFormat="1" x14ac:dyDescent="0.25">
      <c r="H6627" s="17"/>
    </row>
    <row r="6628" spans="8:8" customFormat="1" x14ac:dyDescent="0.25">
      <c r="H6628" s="17"/>
    </row>
    <row r="6629" spans="8:8" customFormat="1" x14ac:dyDescent="0.25">
      <c r="H6629" s="17"/>
    </row>
    <row r="6630" spans="8:8" customFormat="1" x14ac:dyDescent="0.25">
      <c r="H6630" s="17"/>
    </row>
    <row r="6631" spans="8:8" customFormat="1" x14ac:dyDescent="0.25">
      <c r="H6631" s="17"/>
    </row>
    <row r="6632" spans="8:8" customFormat="1" x14ac:dyDescent="0.25">
      <c r="H6632" s="17"/>
    </row>
    <row r="6633" spans="8:8" customFormat="1" x14ac:dyDescent="0.25">
      <c r="H6633" s="17"/>
    </row>
    <row r="6634" spans="8:8" customFormat="1" x14ac:dyDescent="0.25">
      <c r="H6634" s="17"/>
    </row>
    <row r="6635" spans="8:8" customFormat="1" x14ac:dyDescent="0.25">
      <c r="H6635" s="17"/>
    </row>
    <row r="6636" spans="8:8" customFormat="1" x14ac:dyDescent="0.25">
      <c r="H6636" s="17"/>
    </row>
    <row r="6637" spans="8:8" customFormat="1" x14ac:dyDescent="0.25">
      <c r="H6637" s="17"/>
    </row>
    <row r="6638" spans="8:8" customFormat="1" x14ac:dyDescent="0.25">
      <c r="H6638" s="17"/>
    </row>
    <row r="6639" spans="8:8" customFormat="1" x14ac:dyDescent="0.25">
      <c r="H6639" s="17"/>
    </row>
    <row r="6640" spans="8:8" customFormat="1" x14ac:dyDescent="0.25">
      <c r="H6640" s="17"/>
    </row>
    <row r="6641" spans="8:8" customFormat="1" x14ac:dyDescent="0.25">
      <c r="H6641" s="17"/>
    </row>
    <row r="6642" spans="8:8" customFormat="1" x14ac:dyDescent="0.25">
      <c r="H6642" s="17"/>
    </row>
    <row r="6643" spans="8:8" customFormat="1" x14ac:dyDescent="0.25">
      <c r="H6643" s="17"/>
    </row>
    <row r="6644" spans="8:8" customFormat="1" x14ac:dyDescent="0.25">
      <c r="H6644" s="17"/>
    </row>
    <row r="6645" spans="8:8" customFormat="1" x14ac:dyDescent="0.25">
      <c r="H6645" s="17"/>
    </row>
    <row r="6646" spans="8:8" customFormat="1" x14ac:dyDescent="0.25">
      <c r="H6646" s="17"/>
    </row>
    <row r="6647" spans="8:8" customFormat="1" x14ac:dyDescent="0.25">
      <c r="H6647" s="17"/>
    </row>
    <row r="6648" spans="8:8" customFormat="1" x14ac:dyDescent="0.25">
      <c r="H6648" s="17"/>
    </row>
    <row r="6649" spans="8:8" customFormat="1" x14ac:dyDescent="0.25">
      <c r="H6649" s="17"/>
    </row>
    <row r="6650" spans="8:8" customFormat="1" x14ac:dyDescent="0.25">
      <c r="H6650" s="17"/>
    </row>
    <row r="6651" spans="8:8" customFormat="1" x14ac:dyDescent="0.25">
      <c r="H6651" s="17"/>
    </row>
    <row r="6652" spans="8:8" customFormat="1" x14ac:dyDescent="0.25">
      <c r="H6652" s="17"/>
    </row>
    <row r="6653" spans="8:8" customFormat="1" x14ac:dyDescent="0.25">
      <c r="H6653" s="17"/>
    </row>
    <row r="6654" spans="8:8" customFormat="1" x14ac:dyDescent="0.25">
      <c r="H6654" s="17"/>
    </row>
    <row r="6655" spans="8:8" customFormat="1" x14ac:dyDescent="0.25">
      <c r="H6655" s="17"/>
    </row>
    <row r="6656" spans="8:8" customFormat="1" x14ac:dyDescent="0.25">
      <c r="H6656" s="17"/>
    </row>
    <row r="6657" spans="8:8" customFormat="1" x14ac:dyDescent="0.25">
      <c r="H6657" s="17"/>
    </row>
    <row r="6658" spans="8:8" customFormat="1" x14ac:dyDescent="0.25">
      <c r="H6658" s="17"/>
    </row>
    <row r="6659" spans="8:8" customFormat="1" x14ac:dyDescent="0.25">
      <c r="H6659" s="17"/>
    </row>
    <row r="6660" spans="8:8" customFormat="1" x14ac:dyDescent="0.25">
      <c r="H6660" s="17"/>
    </row>
    <row r="6661" spans="8:8" customFormat="1" x14ac:dyDescent="0.25">
      <c r="H6661" s="17"/>
    </row>
    <row r="6662" spans="8:8" customFormat="1" x14ac:dyDescent="0.25">
      <c r="H6662" s="17"/>
    </row>
    <row r="6663" spans="8:8" customFormat="1" x14ac:dyDescent="0.25">
      <c r="H6663" s="17"/>
    </row>
    <row r="6664" spans="8:8" customFormat="1" x14ac:dyDescent="0.25">
      <c r="H6664" s="17"/>
    </row>
    <row r="6665" spans="8:8" customFormat="1" x14ac:dyDescent="0.25">
      <c r="H6665" s="17"/>
    </row>
    <row r="6666" spans="8:8" customFormat="1" x14ac:dyDescent="0.25">
      <c r="H6666" s="17"/>
    </row>
    <row r="6667" spans="8:8" customFormat="1" x14ac:dyDescent="0.25">
      <c r="H6667" s="17"/>
    </row>
    <row r="6668" spans="8:8" customFormat="1" x14ac:dyDescent="0.25">
      <c r="H6668" s="17"/>
    </row>
    <row r="6669" spans="8:8" customFormat="1" x14ac:dyDescent="0.25">
      <c r="H6669" s="17"/>
    </row>
    <row r="6670" spans="8:8" customFormat="1" x14ac:dyDescent="0.25">
      <c r="H6670" s="17"/>
    </row>
    <row r="6671" spans="8:8" customFormat="1" x14ac:dyDescent="0.25">
      <c r="H6671" s="17"/>
    </row>
    <row r="6672" spans="8:8" customFormat="1" x14ac:dyDescent="0.25">
      <c r="H6672" s="17"/>
    </row>
    <row r="6673" spans="8:8" customFormat="1" x14ac:dyDescent="0.25">
      <c r="H6673" s="17"/>
    </row>
    <row r="6674" spans="8:8" customFormat="1" x14ac:dyDescent="0.25">
      <c r="H6674" s="17"/>
    </row>
    <row r="6675" spans="8:8" customFormat="1" x14ac:dyDescent="0.25">
      <c r="H6675" s="17"/>
    </row>
    <row r="6676" spans="8:8" customFormat="1" x14ac:dyDescent="0.25">
      <c r="H6676" s="17"/>
    </row>
    <row r="6677" spans="8:8" customFormat="1" x14ac:dyDescent="0.25">
      <c r="H6677" s="17"/>
    </row>
    <row r="6678" spans="8:8" customFormat="1" x14ac:dyDescent="0.25">
      <c r="H6678" s="17"/>
    </row>
    <row r="6679" spans="8:8" customFormat="1" x14ac:dyDescent="0.25">
      <c r="H6679" s="17"/>
    </row>
    <row r="6680" spans="8:8" customFormat="1" x14ac:dyDescent="0.25">
      <c r="H6680" s="17"/>
    </row>
    <row r="6681" spans="8:8" customFormat="1" x14ac:dyDescent="0.25">
      <c r="H6681" s="17"/>
    </row>
    <row r="6682" spans="8:8" customFormat="1" x14ac:dyDescent="0.25">
      <c r="H6682" s="17"/>
    </row>
    <row r="6683" spans="8:8" customFormat="1" x14ac:dyDescent="0.25">
      <c r="H6683" s="17"/>
    </row>
    <row r="6684" spans="8:8" customFormat="1" x14ac:dyDescent="0.25">
      <c r="H6684" s="17"/>
    </row>
    <row r="6685" spans="8:8" customFormat="1" x14ac:dyDescent="0.25">
      <c r="H6685" s="17"/>
    </row>
    <row r="6686" spans="8:8" customFormat="1" x14ac:dyDescent="0.25">
      <c r="H6686" s="17"/>
    </row>
    <row r="6687" spans="8:8" customFormat="1" x14ac:dyDescent="0.25">
      <c r="H6687" s="17"/>
    </row>
    <row r="6688" spans="8:8" customFormat="1" x14ac:dyDescent="0.25">
      <c r="H6688" s="17"/>
    </row>
    <row r="6689" spans="8:8" customFormat="1" x14ac:dyDescent="0.25">
      <c r="H6689" s="17"/>
    </row>
    <row r="6690" spans="8:8" customFormat="1" x14ac:dyDescent="0.25">
      <c r="H6690" s="17"/>
    </row>
    <row r="6691" spans="8:8" customFormat="1" x14ac:dyDescent="0.25">
      <c r="H6691" s="17"/>
    </row>
    <row r="6692" spans="8:8" customFormat="1" x14ac:dyDescent="0.25">
      <c r="H6692" s="17"/>
    </row>
    <row r="6693" spans="8:8" customFormat="1" x14ac:dyDescent="0.25">
      <c r="H6693" s="17"/>
    </row>
    <row r="6694" spans="8:8" customFormat="1" x14ac:dyDescent="0.25">
      <c r="H6694" s="17"/>
    </row>
    <row r="6695" spans="8:8" customFormat="1" x14ac:dyDescent="0.25">
      <c r="H6695" s="17"/>
    </row>
    <row r="6696" spans="8:8" customFormat="1" x14ac:dyDescent="0.25">
      <c r="H6696" s="17"/>
    </row>
    <row r="6697" spans="8:8" customFormat="1" x14ac:dyDescent="0.25">
      <c r="H6697" s="17"/>
    </row>
    <row r="6698" spans="8:8" customFormat="1" x14ac:dyDescent="0.25">
      <c r="H6698" s="17"/>
    </row>
    <row r="6699" spans="8:8" customFormat="1" x14ac:dyDescent="0.25">
      <c r="H6699" s="17"/>
    </row>
    <row r="6700" spans="8:8" customFormat="1" x14ac:dyDescent="0.25">
      <c r="H6700" s="17"/>
    </row>
    <row r="6701" spans="8:8" customFormat="1" x14ac:dyDescent="0.25">
      <c r="H6701" s="17"/>
    </row>
    <row r="6702" spans="8:8" customFormat="1" x14ac:dyDescent="0.25">
      <c r="H6702" s="17"/>
    </row>
    <row r="6703" spans="8:8" customFormat="1" x14ac:dyDescent="0.25">
      <c r="H6703" s="17"/>
    </row>
    <row r="6704" spans="8:8" customFormat="1" x14ac:dyDescent="0.25">
      <c r="H6704" s="17"/>
    </row>
    <row r="6705" spans="8:8" customFormat="1" x14ac:dyDescent="0.25">
      <c r="H6705" s="17"/>
    </row>
    <row r="6706" spans="8:8" customFormat="1" x14ac:dyDescent="0.25">
      <c r="H6706" s="17"/>
    </row>
    <row r="6707" spans="8:8" customFormat="1" x14ac:dyDescent="0.25">
      <c r="H6707" s="17"/>
    </row>
    <row r="6708" spans="8:8" customFormat="1" x14ac:dyDescent="0.25">
      <c r="H6708" s="17"/>
    </row>
    <row r="6709" spans="8:8" customFormat="1" x14ac:dyDescent="0.25">
      <c r="H6709" s="17"/>
    </row>
    <row r="6710" spans="8:8" customFormat="1" x14ac:dyDescent="0.25">
      <c r="H6710" s="17"/>
    </row>
    <row r="6711" spans="8:8" customFormat="1" x14ac:dyDescent="0.25">
      <c r="H6711" s="17"/>
    </row>
    <row r="6712" spans="8:8" customFormat="1" x14ac:dyDescent="0.25">
      <c r="H6712" s="17"/>
    </row>
    <row r="6713" spans="8:8" customFormat="1" x14ac:dyDescent="0.25">
      <c r="H6713" s="17"/>
    </row>
    <row r="6714" spans="8:8" customFormat="1" x14ac:dyDescent="0.25">
      <c r="H6714" s="17"/>
    </row>
    <row r="6715" spans="8:8" customFormat="1" x14ac:dyDescent="0.25">
      <c r="H6715" s="17"/>
    </row>
    <row r="6716" spans="8:8" customFormat="1" x14ac:dyDescent="0.25">
      <c r="H6716" s="17"/>
    </row>
    <row r="6717" spans="8:8" customFormat="1" x14ac:dyDescent="0.25">
      <c r="H6717" s="17"/>
    </row>
    <row r="6718" spans="8:8" customFormat="1" x14ac:dyDescent="0.25">
      <c r="H6718" s="17"/>
    </row>
    <row r="6719" spans="8:8" customFormat="1" x14ac:dyDescent="0.25">
      <c r="H6719" s="17"/>
    </row>
    <row r="6720" spans="8:8" customFormat="1" x14ac:dyDescent="0.25">
      <c r="H6720" s="17"/>
    </row>
    <row r="6721" spans="8:8" customFormat="1" x14ac:dyDescent="0.25">
      <c r="H6721" s="17"/>
    </row>
    <row r="6722" spans="8:8" customFormat="1" x14ac:dyDescent="0.25">
      <c r="H6722" s="17"/>
    </row>
    <row r="6723" spans="8:8" customFormat="1" x14ac:dyDescent="0.25">
      <c r="H6723" s="17"/>
    </row>
    <row r="6724" spans="8:8" customFormat="1" x14ac:dyDescent="0.25">
      <c r="H6724" s="17"/>
    </row>
    <row r="6725" spans="8:8" customFormat="1" x14ac:dyDescent="0.25">
      <c r="H6725" s="17"/>
    </row>
    <row r="6726" spans="8:8" customFormat="1" x14ac:dyDescent="0.25">
      <c r="H6726" s="17"/>
    </row>
    <row r="6727" spans="8:8" customFormat="1" x14ac:dyDescent="0.25">
      <c r="H6727" s="17"/>
    </row>
    <row r="6728" spans="8:8" customFormat="1" x14ac:dyDescent="0.25">
      <c r="H6728" s="17"/>
    </row>
    <row r="6729" spans="8:8" customFormat="1" x14ac:dyDescent="0.25">
      <c r="H6729" s="17"/>
    </row>
    <row r="6730" spans="8:8" customFormat="1" x14ac:dyDescent="0.25">
      <c r="H6730" s="17"/>
    </row>
    <row r="6731" spans="8:8" customFormat="1" x14ac:dyDescent="0.25">
      <c r="H6731" s="17"/>
    </row>
    <row r="6732" spans="8:8" customFormat="1" x14ac:dyDescent="0.25">
      <c r="H6732" s="17"/>
    </row>
    <row r="6733" spans="8:8" customFormat="1" x14ac:dyDescent="0.25">
      <c r="H6733" s="17"/>
    </row>
    <row r="6734" spans="8:8" customFormat="1" x14ac:dyDescent="0.25">
      <c r="H6734" s="17"/>
    </row>
    <row r="6735" spans="8:8" customFormat="1" x14ac:dyDescent="0.25">
      <c r="H6735" s="17"/>
    </row>
    <row r="6736" spans="8:8" customFormat="1" x14ac:dyDescent="0.25">
      <c r="H6736" s="17"/>
    </row>
    <row r="6737" spans="8:8" customFormat="1" x14ac:dyDescent="0.25">
      <c r="H6737" s="17"/>
    </row>
    <row r="6738" spans="8:8" customFormat="1" x14ac:dyDescent="0.25">
      <c r="H6738" s="17"/>
    </row>
    <row r="6739" spans="8:8" customFormat="1" x14ac:dyDescent="0.25">
      <c r="H6739" s="17"/>
    </row>
    <row r="6740" spans="8:8" customFormat="1" x14ac:dyDescent="0.25">
      <c r="H6740" s="17"/>
    </row>
    <row r="6741" spans="8:8" customFormat="1" x14ac:dyDescent="0.25">
      <c r="H6741" s="17"/>
    </row>
    <row r="6742" spans="8:8" customFormat="1" x14ac:dyDescent="0.25">
      <c r="H6742" s="17"/>
    </row>
    <row r="6743" spans="8:8" customFormat="1" x14ac:dyDescent="0.25">
      <c r="H6743" s="17"/>
    </row>
    <row r="6744" spans="8:8" customFormat="1" x14ac:dyDescent="0.25">
      <c r="H6744" s="17"/>
    </row>
    <row r="6745" spans="8:8" customFormat="1" x14ac:dyDescent="0.25">
      <c r="H6745" s="17"/>
    </row>
    <row r="6746" spans="8:8" customFormat="1" x14ac:dyDescent="0.25">
      <c r="H6746" s="17"/>
    </row>
    <row r="6747" spans="8:8" customFormat="1" x14ac:dyDescent="0.25">
      <c r="H6747" s="17"/>
    </row>
    <row r="6748" spans="8:8" customFormat="1" x14ac:dyDescent="0.25">
      <c r="H6748" s="17"/>
    </row>
    <row r="6749" spans="8:8" customFormat="1" x14ac:dyDescent="0.25">
      <c r="H6749" s="17"/>
    </row>
    <row r="6750" spans="8:8" customFormat="1" x14ac:dyDescent="0.25">
      <c r="H6750" s="17"/>
    </row>
    <row r="6751" spans="8:8" customFormat="1" x14ac:dyDescent="0.25">
      <c r="H6751" s="17"/>
    </row>
    <row r="6752" spans="8:8" customFormat="1" x14ac:dyDescent="0.25">
      <c r="H6752" s="17"/>
    </row>
    <row r="6753" spans="8:8" customFormat="1" x14ac:dyDescent="0.25">
      <c r="H6753" s="17"/>
    </row>
    <row r="6754" spans="8:8" customFormat="1" x14ac:dyDescent="0.25">
      <c r="H6754" s="17"/>
    </row>
    <row r="6755" spans="8:8" customFormat="1" x14ac:dyDescent="0.25">
      <c r="H6755" s="17"/>
    </row>
    <row r="6756" spans="8:8" customFormat="1" x14ac:dyDescent="0.25">
      <c r="H6756" s="17"/>
    </row>
    <row r="6757" spans="8:8" customFormat="1" x14ac:dyDescent="0.25">
      <c r="H6757" s="17"/>
    </row>
    <row r="6758" spans="8:8" customFormat="1" x14ac:dyDescent="0.25">
      <c r="H6758" s="17"/>
    </row>
    <row r="6759" spans="8:8" customFormat="1" x14ac:dyDescent="0.25">
      <c r="H6759" s="17"/>
    </row>
    <row r="6760" spans="8:8" customFormat="1" x14ac:dyDescent="0.25">
      <c r="H6760" s="17"/>
    </row>
    <row r="6761" spans="8:8" customFormat="1" x14ac:dyDescent="0.25">
      <c r="H6761" s="17"/>
    </row>
    <row r="6762" spans="8:8" customFormat="1" x14ac:dyDescent="0.25">
      <c r="H6762" s="17"/>
    </row>
    <row r="6763" spans="8:8" customFormat="1" x14ac:dyDescent="0.25">
      <c r="H6763" s="17"/>
    </row>
    <row r="6764" spans="8:8" customFormat="1" x14ac:dyDescent="0.25">
      <c r="H6764" s="17"/>
    </row>
    <row r="6765" spans="8:8" customFormat="1" x14ac:dyDescent="0.25">
      <c r="H6765" s="17"/>
    </row>
    <row r="6766" spans="8:8" customFormat="1" x14ac:dyDescent="0.25">
      <c r="H6766" s="17"/>
    </row>
    <row r="6767" spans="8:8" customFormat="1" x14ac:dyDescent="0.25">
      <c r="H6767" s="17"/>
    </row>
    <row r="6768" spans="8:8" customFormat="1" x14ac:dyDescent="0.25">
      <c r="H6768" s="17"/>
    </row>
    <row r="6769" spans="8:8" customFormat="1" x14ac:dyDescent="0.25">
      <c r="H6769" s="17"/>
    </row>
    <row r="6770" spans="8:8" customFormat="1" x14ac:dyDescent="0.25">
      <c r="H6770" s="17"/>
    </row>
    <row r="6771" spans="8:8" customFormat="1" x14ac:dyDescent="0.25">
      <c r="H6771" s="17"/>
    </row>
    <row r="6772" spans="8:8" customFormat="1" x14ac:dyDescent="0.25">
      <c r="H6772" s="17"/>
    </row>
    <row r="6773" spans="8:8" customFormat="1" x14ac:dyDescent="0.25">
      <c r="H6773" s="17"/>
    </row>
    <row r="6774" spans="8:8" customFormat="1" x14ac:dyDescent="0.25">
      <c r="H6774" s="17"/>
    </row>
    <row r="6775" spans="8:8" customFormat="1" x14ac:dyDescent="0.25">
      <c r="H6775" s="17"/>
    </row>
    <row r="6776" spans="8:8" customFormat="1" x14ac:dyDescent="0.25">
      <c r="H6776" s="17"/>
    </row>
    <row r="6777" spans="8:8" customFormat="1" x14ac:dyDescent="0.25">
      <c r="H6777" s="17"/>
    </row>
    <row r="6778" spans="8:8" customFormat="1" x14ac:dyDescent="0.25">
      <c r="H6778" s="17"/>
    </row>
    <row r="6779" spans="8:8" customFormat="1" x14ac:dyDescent="0.25">
      <c r="H6779" s="17"/>
    </row>
    <row r="6780" spans="8:8" customFormat="1" x14ac:dyDescent="0.25">
      <c r="H6780" s="17"/>
    </row>
    <row r="6781" spans="8:8" customFormat="1" x14ac:dyDescent="0.25">
      <c r="H6781" s="17"/>
    </row>
    <row r="6782" spans="8:8" customFormat="1" x14ac:dyDescent="0.25">
      <c r="H6782" s="17"/>
    </row>
    <row r="6783" spans="8:8" customFormat="1" x14ac:dyDescent="0.25">
      <c r="H6783" s="17"/>
    </row>
    <row r="6784" spans="8:8" customFormat="1" x14ac:dyDescent="0.25">
      <c r="H6784" s="17"/>
    </row>
    <row r="6785" spans="8:8" customFormat="1" x14ac:dyDescent="0.25">
      <c r="H6785" s="17"/>
    </row>
    <row r="6786" spans="8:8" customFormat="1" x14ac:dyDescent="0.25">
      <c r="H6786" s="17"/>
    </row>
    <row r="6787" spans="8:8" customFormat="1" x14ac:dyDescent="0.25">
      <c r="H6787" s="17"/>
    </row>
    <row r="6788" spans="8:8" customFormat="1" x14ac:dyDescent="0.25">
      <c r="H6788" s="17"/>
    </row>
    <row r="6789" spans="8:8" customFormat="1" x14ac:dyDescent="0.25">
      <c r="H6789" s="17"/>
    </row>
    <row r="6790" spans="8:8" customFormat="1" x14ac:dyDescent="0.25">
      <c r="H6790" s="17"/>
    </row>
    <row r="6791" spans="8:8" customFormat="1" x14ac:dyDescent="0.25">
      <c r="H6791" s="17"/>
    </row>
    <row r="6792" spans="8:8" customFormat="1" x14ac:dyDescent="0.25">
      <c r="H6792" s="17"/>
    </row>
    <row r="6793" spans="8:8" customFormat="1" x14ac:dyDescent="0.25">
      <c r="H6793" s="17"/>
    </row>
    <row r="6794" spans="8:8" customFormat="1" x14ac:dyDescent="0.25">
      <c r="H6794" s="17"/>
    </row>
    <row r="6795" spans="8:8" customFormat="1" x14ac:dyDescent="0.25">
      <c r="H6795" s="17"/>
    </row>
    <row r="6796" spans="8:8" customFormat="1" x14ac:dyDescent="0.25">
      <c r="H6796" s="17"/>
    </row>
    <row r="6797" spans="8:8" customFormat="1" x14ac:dyDescent="0.25">
      <c r="H6797" s="17"/>
    </row>
    <row r="6798" spans="8:8" customFormat="1" x14ac:dyDescent="0.25">
      <c r="H6798" s="17"/>
    </row>
    <row r="6799" spans="8:8" customFormat="1" x14ac:dyDescent="0.25">
      <c r="H6799" s="17"/>
    </row>
    <row r="6800" spans="8:8" customFormat="1" x14ac:dyDescent="0.25">
      <c r="H6800" s="17"/>
    </row>
    <row r="6801" spans="8:8" customFormat="1" x14ac:dyDescent="0.25">
      <c r="H6801" s="17"/>
    </row>
    <row r="6802" spans="8:8" customFormat="1" x14ac:dyDescent="0.25">
      <c r="H6802" s="17"/>
    </row>
    <row r="6803" spans="8:8" customFormat="1" x14ac:dyDescent="0.25">
      <c r="H6803" s="17"/>
    </row>
    <row r="6804" spans="8:8" customFormat="1" x14ac:dyDescent="0.25">
      <c r="H6804" s="17"/>
    </row>
    <row r="6805" spans="8:8" customFormat="1" x14ac:dyDescent="0.25">
      <c r="H6805" s="17"/>
    </row>
    <row r="6806" spans="8:8" customFormat="1" x14ac:dyDescent="0.25">
      <c r="H6806" s="17"/>
    </row>
    <row r="6807" spans="8:8" customFormat="1" x14ac:dyDescent="0.25">
      <c r="H6807" s="17"/>
    </row>
    <row r="6808" spans="8:8" customFormat="1" x14ac:dyDescent="0.25">
      <c r="H6808" s="17"/>
    </row>
    <row r="6809" spans="8:8" customFormat="1" x14ac:dyDescent="0.25">
      <c r="H6809" s="17"/>
    </row>
    <row r="6810" spans="8:8" customFormat="1" x14ac:dyDescent="0.25">
      <c r="H6810" s="17"/>
    </row>
    <row r="6811" spans="8:8" customFormat="1" x14ac:dyDescent="0.25">
      <c r="H6811" s="17"/>
    </row>
    <row r="6812" spans="8:8" customFormat="1" x14ac:dyDescent="0.25">
      <c r="H6812" s="17"/>
    </row>
    <row r="6813" spans="8:8" customFormat="1" x14ac:dyDescent="0.25">
      <c r="H6813" s="17"/>
    </row>
    <row r="6814" spans="8:8" customFormat="1" x14ac:dyDescent="0.25">
      <c r="H6814" s="17"/>
    </row>
    <row r="6815" spans="8:8" customFormat="1" x14ac:dyDescent="0.25">
      <c r="H6815" s="17"/>
    </row>
    <row r="6816" spans="8:8" customFormat="1" x14ac:dyDescent="0.25">
      <c r="H6816" s="17"/>
    </row>
    <row r="6817" spans="8:8" customFormat="1" x14ac:dyDescent="0.25">
      <c r="H6817" s="17"/>
    </row>
    <row r="6818" spans="8:8" customFormat="1" x14ac:dyDescent="0.25">
      <c r="H6818" s="17"/>
    </row>
    <row r="6819" spans="8:8" customFormat="1" x14ac:dyDescent="0.25">
      <c r="H6819" s="17"/>
    </row>
    <row r="6820" spans="8:8" customFormat="1" x14ac:dyDescent="0.25">
      <c r="H6820" s="17"/>
    </row>
    <row r="6821" spans="8:8" customFormat="1" x14ac:dyDescent="0.25">
      <c r="H6821" s="17"/>
    </row>
    <row r="6822" spans="8:8" customFormat="1" x14ac:dyDescent="0.25">
      <c r="H6822" s="17"/>
    </row>
    <row r="6823" spans="8:8" customFormat="1" x14ac:dyDescent="0.25">
      <c r="H6823" s="17"/>
    </row>
    <row r="6824" spans="8:8" customFormat="1" x14ac:dyDescent="0.25">
      <c r="H6824" s="17"/>
    </row>
    <row r="6825" spans="8:8" customFormat="1" x14ac:dyDescent="0.25">
      <c r="H6825" s="17"/>
    </row>
    <row r="6826" spans="8:8" customFormat="1" x14ac:dyDescent="0.25">
      <c r="H6826" s="17"/>
    </row>
    <row r="6827" spans="8:8" customFormat="1" x14ac:dyDescent="0.25">
      <c r="H6827" s="17"/>
    </row>
    <row r="6828" spans="8:8" customFormat="1" x14ac:dyDescent="0.25">
      <c r="H6828" s="17"/>
    </row>
    <row r="6829" spans="8:8" customFormat="1" x14ac:dyDescent="0.25">
      <c r="H6829" s="17"/>
    </row>
    <row r="6830" spans="8:8" customFormat="1" x14ac:dyDescent="0.25">
      <c r="H6830" s="17"/>
    </row>
    <row r="6831" spans="8:8" customFormat="1" x14ac:dyDescent="0.25">
      <c r="H6831" s="17"/>
    </row>
    <row r="6832" spans="8:8" customFormat="1" x14ac:dyDescent="0.25">
      <c r="H6832" s="17"/>
    </row>
    <row r="6833" spans="8:8" customFormat="1" x14ac:dyDescent="0.25">
      <c r="H6833" s="17"/>
    </row>
    <row r="6834" spans="8:8" customFormat="1" x14ac:dyDescent="0.25">
      <c r="H6834" s="17"/>
    </row>
    <row r="6835" spans="8:8" customFormat="1" x14ac:dyDescent="0.25">
      <c r="H6835" s="17"/>
    </row>
    <row r="6836" spans="8:8" customFormat="1" x14ac:dyDescent="0.25">
      <c r="H6836" s="17"/>
    </row>
    <row r="6837" spans="8:8" customFormat="1" x14ac:dyDescent="0.25">
      <c r="H6837" s="17"/>
    </row>
    <row r="6838" spans="8:8" customFormat="1" x14ac:dyDescent="0.25">
      <c r="H6838" s="17"/>
    </row>
    <row r="6839" spans="8:8" customFormat="1" x14ac:dyDescent="0.25">
      <c r="H6839" s="17"/>
    </row>
    <row r="6840" spans="8:8" customFormat="1" x14ac:dyDescent="0.25">
      <c r="H6840" s="17"/>
    </row>
    <row r="6841" spans="8:8" customFormat="1" x14ac:dyDescent="0.25">
      <c r="H6841" s="17"/>
    </row>
    <row r="6842" spans="8:8" customFormat="1" x14ac:dyDescent="0.25">
      <c r="H6842" s="17"/>
    </row>
    <row r="6843" spans="8:8" customFormat="1" x14ac:dyDescent="0.25">
      <c r="H6843" s="17"/>
    </row>
    <row r="6844" spans="8:8" customFormat="1" x14ac:dyDescent="0.25">
      <c r="H6844" s="17"/>
    </row>
    <row r="6845" spans="8:8" customFormat="1" x14ac:dyDescent="0.25">
      <c r="H6845" s="17"/>
    </row>
    <row r="6846" spans="8:8" customFormat="1" x14ac:dyDescent="0.25">
      <c r="H6846" s="17"/>
    </row>
    <row r="6847" spans="8:8" customFormat="1" x14ac:dyDescent="0.25">
      <c r="H6847" s="17"/>
    </row>
    <row r="6848" spans="8:8" customFormat="1" x14ac:dyDescent="0.25">
      <c r="H6848" s="17"/>
    </row>
    <row r="6849" spans="8:8" customFormat="1" x14ac:dyDescent="0.25">
      <c r="H6849" s="17"/>
    </row>
    <row r="6850" spans="8:8" customFormat="1" x14ac:dyDescent="0.25">
      <c r="H6850" s="17"/>
    </row>
    <row r="6851" spans="8:8" customFormat="1" x14ac:dyDescent="0.25">
      <c r="H6851" s="17"/>
    </row>
    <row r="6852" spans="8:8" customFormat="1" x14ac:dyDescent="0.25">
      <c r="H6852" s="17"/>
    </row>
    <row r="6853" spans="8:8" customFormat="1" x14ac:dyDescent="0.25">
      <c r="H6853" s="17"/>
    </row>
    <row r="6854" spans="8:8" customFormat="1" x14ac:dyDescent="0.25">
      <c r="H6854" s="17"/>
    </row>
    <row r="6855" spans="8:8" customFormat="1" x14ac:dyDescent="0.25">
      <c r="H6855" s="17"/>
    </row>
    <row r="6856" spans="8:8" customFormat="1" x14ac:dyDescent="0.25">
      <c r="H6856" s="17"/>
    </row>
    <row r="6857" spans="8:8" customFormat="1" x14ac:dyDescent="0.25">
      <c r="H6857" s="17"/>
    </row>
    <row r="6858" spans="8:8" customFormat="1" x14ac:dyDescent="0.25">
      <c r="H6858" s="17"/>
    </row>
    <row r="6859" spans="8:8" customFormat="1" x14ac:dyDescent="0.25">
      <c r="H6859" s="17"/>
    </row>
    <row r="6860" spans="8:8" customFormat="1" x14ac:dyDescent="0.25">
      <c r="H6860" s="17"/>
    </row>
    <row r="6861" spans="8:8" customFormat="1" x14ac:dyDescent="0.25">
      <c r="H6861" s="17"/>
    </row>
    <row r="6862" spans="8:8" customFormat="1" x14ac:dyDescent="0.25">
      <c r="H6862" s="17"/>
    </row>
    <row r="6863" spans="8:8" customFormat="1" x14ac:dyDescent="0.25">
      <c r="H6863" s="17"/>
    </row>
    <row r="6864" spans="8:8" customFormat="1" x14ac:dyDescent="0.25">
      <c r="H6864" s="17"/>
    </row>
    <row r="6865" spans="8:8" customFormat="1" x14ac:dyDescent="0.25">
      <c r="H6865" s="17"/>
    </row>
    <row r="6866" spans="8:8" customFormat="1" x14ac:dyDescent="0.25">
      <c r="H6866" s="17"/>
    </row>
    <row r="6867" spans="8:8" customFormat="1" x14ac:dyDescent="0.25">
      <c r="H6867" s="17"/>
    </row>
    <row r="6868" spans="8:8" customFormat="1" x14ac:dyDescent="0.25">
      <c r="H6868" s="17"/>
    </row>
    <row r="6869" spans="8:8" customFormat="1" x14ac:dyDescent="0.25">
      <c r="H6869" s="17"/>
    </row>
    <row r="6870" spans="8:8" customFormat="1" x14ac:dyDescent="0.25">
      <c r="H6870" s="17"/>
    </row>
    <row r="6871" spans="8:8" customFormat="1" x14ac:dyDescent="0.25">
      <c r="H6871" s="17"/>
    </row>
    <row r="6872" spans="8:8" customFormat="1" x14ac:dyDescent="0.25">
      <c r="H6872" s="17"/>
    </row>
    <row r="6873" spans="8:8" customFormat="1" x14ac:dyDescent="0.25">
      <c r="H6873" s="17"/>
    </row>
    <row r="6874" spans="8:8" customFormat="1" x14ac:dyDescent="0.25">
      <c r="H6874" s="17"/>
    </row>
    <row r="6875" spans="8:8" customFormat="1" x14ac:dyDescent="0.25">
      <c r="H6875" s="17"/>
    </row>
    <row r="6876" spans="8:8" customFormat="1" x14ac:dyDescent="0.25">
      <c r="H6876" s="17"/>
    </row>
    <row r="6877" spans="8:8" customFormat="1" x14ac:dyDescent="0.25">
      <c r="H6877" s="17"/>
    </row>
    <row r="6878" spans="8:8" customFormat="1" x14ac:dyDescent="0.25">
      <c r="H6878" s="17"/>
    </row>
    <row r="6879" spans="8:8" customFormat="1" x14ac:dyDescent="0.25">
      <c r="H6879" s="17"/>
    </row>
    <row r="6880" spans="8:8" customFormat="1" x14ac:dyDescent="0.25">
      <c r="H6880" s="17"/>
    </row>
    <row r="6881" spans="8:8" customFormat="1" x14ac:dyDescent="0.25">
      <c r="H6881" s="17"/>
    </row>
    <row r="6882" spans="8:8" customFormat="1" x14ac:dyDescent="0.25">
      <c r="H6882" s="17"/>
    </row>
    <row r="6883" spans="8:8" customFormat="1" x14ac:dyDescent="0.25">
      <c r="H6883" s="17"/>
    </row>
    <row r="6884" spans="8:8" customFormat="1" x14ac:dyDescent="0.25">
      <c r="H6884" s="17"/>
    </row>
    <row r="6885" spans="8:8" customFormat="1" x14ac:dyDescent="0.25">
      <c r="H6885" s="17"/>
    </row>
    <row r="6886" spans="8:8" customFormat="1" x14ac:dyDescent="0.25">
      <c r="H6886" s="17"/>
    </row>
    <row r="6887" spans="8:8" customFormat="1" x14ac:dyDescent="0.25">
      <c r="H6887" s="17"/>
    </row>
    <row r="6888" spans="8:8" customFormat="1" x14ac:dyDescent="0.25">
      <c r="H6888" s="17"/>
    </row>
    <row r="6889" spans="8:8" customFormat="1" x14ac:dyDescent="0.25">
      <c r="H6889" s="17"/>
    </row>
    <row r="6890" spans="8:8" customFormat="1" x14ac:dyDescent="0.25">
      <c r="H6890" s="17"/>
    </row>
    <row r="6891" spans="8:8" customFormat="1" x14ac:dyDescent="0.25">
      <c r="H6891" s="17"/>
    </row>
    <row r="6892" spans="8:8" customFormat="1" x14ac:dyDescent="0.25">
      <c r="H6892" s="17"/>
    </row>
    <row r="6893" spans="8:8" customFormat="1" x14ac:dyDescent="0.25">
      <c r="H6893" s="17"/>
    </row>
    <row r="6894" spans="8:8" customFormat="1" x14ac:dyDescent="0.25">
      <c r="H6894" s="17"/>
    </row>
    <row r="6895" spans="8:8" customFormat="1" x14ac:dyDescent="0.25">
      <c r="H6895" s="17"/>
    </row>
    <row r="6896" spans="8:8" customFormat="1" x14ac:dyDescent="0.25">
      <c r="H6896" s="17"/>
    </row>
    <row r="6897" spans="8:8" customFormat="1" x14ac:dyDescent="0.25">
      <c r="H6897" s="17"/>
    </row>
    <row r="6898" spans="8:8" customFormat="1" x14ac:dyDescent="0.25">
      <c r="H6898" s="17"/>
    </row>
    <row r="6899" spans="8:8" customFormat="1" x14ac:dyDescent="0.25">
      <c r="H6899" s="17"/>
    </row>
    <row r="6900" spans="8:8" customFormat="1" x14ac:dyDescent="0.25">
      <c r="H6900" s="17"/>
    </row>
    <row r="6901" spans="8:8" customFormat="1" x14ac:dyDescent="0.25">
      <c r="H6901" s="17"/>
    </row>
    <row r="6902" spans="8:8" customFormat="1" x14ac:dyDescent="0.25">
      <c r="H6902" s="17"/>
    </row>
    <row r="6903" spans="8:8" customFormat="1" x14ac:dyDescent="0.25">
      <c r="H6903" s="17"/>
    </row>
    <row r="6904" spans="8:8" customFormat="1" x14ac:dyDescent="0.25">
      <c r="H6904" s="17"/>
    </row>
    <row r="6905" spans="8:8" customFormat="1" x14ac:dyDescent="0.25">
      <c r="H6905" s="17"/>
    </row>
    <row r="6906" spans="8:8" customFormat="1" x14ac:dyDescent="0.25">
      <c r="H6906" s="17"/>
    </row>
    <row r="6907" spans="8:8" customFormat="1" x14ac:dyDescent="0.25">
      <c r="H6907" s="17"/>
    </row>
    <row r="6908" spans="8:8" customFormat="1" x14ac:dyDescent="0.25">
      <c r="H6908" s="17"/>
    </row>
    <row r="6909" spans="8:8" customFormat="1" x14ac:dyDescent="0.25">
      <c r="H6909" s="17"/>
    </row>
    <row r="6910" spans="8:8" customFormat="1" x14ac:dyDescent="0.25">
      <c r="H6910" s="17"/>
    </row>
    <row r="6911" spans="8:8" customFormat="1" x14ac:dyDescent="0.25">
      <c r="H6911" s="17"/>
    </row>
    <row r="6912" spans="8:8" customFormat="1" x14ac:dyDescent="0.25">
      <c r="H6912" s="17"/>
    </row>
    <row r="6913" spans="8:8" customFormat="1" x14ac:dyDescent="0.25">
      <c r="H6913" s="17"/>
    </row>
    <row r="6914" spans="8:8" customFormat="1" x14ac:dyDescent="0.25">
      <c r="H6914" s="17"/>
    </row>
    <row r="6915" spans="8:8" customFormat="1" x14ac:dyDescent="0.25">
      <c r="H6915" s="17"/>
    </row>
    <row r="6916" spans="8:8" customFormat="1" x14ac:dyDescent="0.25">
      <c r="H6916" s="17"/>
    </row>
    <row r="6917" spans="8:8" customFormat="1" x14ac:dyDescent="0.25">
      <c r="H6917" s="17"/>
    </row>
    <row r="6918" spans="8:8" customFormat="1" x14ac:dyDescent="0.25">
      <c r="H6918" s="17"/>
    </row>
    <row r="6919" spans="8:8" customFormat="1" x14ac:dyDescent="0.25">
      <c r="H6919" s="17"/>
    </row>
    <row r="6920" spans="8:8" customFormat="1" x14ac:dyDescent="0.25">
      <c r="H6920" s="17"/>
    </row>
    <row r="6921" spans="8:8" customFormat="1" x14ac:dyDescent="0.25">
      <c r="H6921" s="17"/>
    </row>
    <row r="6922" spans="8:8" customFormat="1" x14ac:dyDescent="0.25">
      <c r="H6922" s="17"/>
    </row>
    <row r="6923" spans="8:8" customFormat="1" x14ac:dyDescent="0.25">
      <c r="H6923" s="17"/>
    </row>
    <row r="6924" spans="8:8" customFormat="1" x14ac:dyDescent="0.25">
      <c r="H6924" s="17"/>
    </row>
    <row r="6925" spans="8:8" customFormat="1" x14ac:dyDescent="0.25">
      <c r="H6925" s="17"/>
    </row>
    <row r="6926" spans="8:8" customFormat="1" x14ac:dyDescent="0.25">
      <c r="H6926" s="17"/>
    </row>
    <row r="6927" spans="8:8" customFormat="1" x14ac:dyDescent="0.25">
      <c r="H6927" s="17"/>
    </row>
    <row r="6928" spans="8:8" customFormat="1" x14ac:dyDescent="0.25">
      <c r="H6928" s="17"/>
    </row>
    <row r="6929" spans="8:8" customFormat="1" x14ac:dyDescent="0.25">
      <c r="H6929" s="17"/>
    </row>
    <row r="6930" spans="8:8" customFormat="1" x14ac:dyDescent="0.25">
      <c r="H6930" s="17"/>
    </row>
    <row r="6931" spans="8:8" customFormat="1" x14ac:dyDescent="0.25">
      <c r="H6931" s="17"/>
    </row>
    <row r="6932" spans="8:8" customFormat="1" x14ac:dyDescent="0.25">
      <c r="H6932" s="17"/>
    </row>
    <row r="6933" spans="8:8" customFormat="1" x14ac:dyDescent="0.25">
      <c r="H6933" s="17"/>
    </row>
    <row r="6934" spans="8:8" customFormat="1" x14ac:dyDescent="0.25">
      <c r="H6934" s="17"/>
    </row>
    <row r="6935" spans="8:8" customFormat="1" x14ac:dyDescent="0.25">
      <c r="H6935" s="17"/>
    </row>
    <row r="6936" spans="8:8" customFormat="1" x14ac:dyDescent="0.25">
      <c r="H6936" s="17"/>
    </row>
    <row r="6937" spans="8:8" customFormat="1" x14ac:dyDescent="0.25">
      <c r="H6937" s="17"/>
    </row>
    <row r="6938" spans="8:8" customFormat="1" x14ac:dyDescent="0.25">
      <c r="H6938" s="17"/>
    </row>
    <row r="6939" spans="8:8" customFormat="1" x14ac:dyDescent="0.25">
      <c r="H6939" s="17"/>
    </row>
    <row r="6940" spans="8:8" customFormat="1" x14ac:dyDescent="0.25">
      <c r="H6940" s="17"/>
    </row>
    <row r="6941" spans="8:8" customFormat="1" x14ac:dyDescent="0.25">
      <c r="H6941" s="17"/>
    </row>
    <row r="6942" spans="8:8" customFormat="1" x14ac:dyDescent="0.25">
      <c r="H6942" s="17"/>
    </row>
    <row r="6943" spans="8:8" customFormat="1" x14ac:dyDescent="0.25">
      <c r="H6943" s="17"/>
    </row>
    <row r="6944" spans="8:8" customFormat="1" x14ac:dyDescent="0.25">
      <c r="H6944" s="17"/>
    </row>
    <row r="6945" spans="8:8" customFormat="1" x14ac:dyDescent="0.25">
      <c r="H6945" s="17"/>
    </row>
    <row r="6946" spans="8:8" customFormat="1" x14ac:dyDescent="0.25">
      <c r="H6946" s="17"/>
    </row>
    <row r="6947" spans="8:8" customFormat="1" x14ac:dyDescent="0.25">
      <c r="H6947" s="17"/>
    </row>
    <row r="6948" spans="8:8" customFormat="1" x14ac:dyDescent="0.25">
      <c r="H6948" s="17"/>
    </row>
    <row r="6949" spans="8:8" customFormat="1" x14ac:dyDescent="0.25">
      <c r="H6949" s="17"/>
    </row>
    <row r="6950" spans="8:8" customFormat="1" x14ac:dyDescent="0.25">
      <c r="H6950" s="17"/>
    </row>
    <row r="6951" spans="8:8" customFormat="1" x14ac:dyDescent="0.25">
      <c r="H6951" s="17"/>
    </row>
    <row r="6952" spans="8:8" customFormat="1" x14ac:dyDescent="0.25">
      <c r="H6952" s="17"/>
    </row>
    <row r="6953" spans="8:8" customFormat="1" x14ac:dyDescent="0.25">
      <c r="H6953" s="17"/>
    </row>
    <row r="6954" spans="8:8" customFormat="1" x14ac:dyDescent="0.25">
      <c r="H6954" s="17"/>
    </row>
    <row r="6955" spans="8:8" customFormat="1" x14ac:dyDescent="0.25">
      <c r="H6955" s="17"/>
    </row>
    <row r="6956" spans="8:8" customFormat="1" x14ac:dyDescent="0.25">
      <c r="H6956" s="17"/>
    </row>
    <row r="6957" spans="8:8" customFormat="1" x14ac:dyDescent="0.25">
      <c r="H6957" s="17"/>
    </row>
    <row r="6958" spans="8:8" customFormat="1" x14ac:dyDescent="0.25">
      <c r="H6958" s="17"/>
    </row>
    <row r="6959" spans="8:8" customFormat="1" x14ac:dyDescent="0.25">
      <c r="H6959" s="17"/>
    </row>
    <row r="6960" spans="8:8" customFormat="1" x14ac:dyDescent="0.25">
      <c r="H6960" s="17"/>
    </row>
    <row r="6961" spans="8:8" customFormat="1" x14ac:dyDescent="0.25">
      <c r="H6961" s="17"/>
    </row>
    <row r="6962" spans="8:8" customFormat="1" x14ac:dyDescent="0.25">
      <c r="H6962" s="17"/>
    </row>
    <row r="6963" spans="8:8" customFormat="1" x14ac:dyDescent="0.25">
      <c r="H6963" s="17"/>
    </row>
    <row r="6964" spans="8:8" customFormat="1" x14ac:dyDescent="0.25">
      <c r="H6964" s="17"/>
    </row>
    <row r="6965" spans="8:8" customFormat="1" x14ac:dyDescent="0.25">
      <c r="H6965" s="17"/>
    </row>
    <row r="6966" spans="8:8" customFormat="1" x14ac:dyDescent="0.25">
      <c r="H6966" s="17"/>
    </row>
    <row r="6967" spans="8:8" customFormat="1" x14ac:dyDescent="0.25">
      <c r="H6967" s="17"/>
    </row>
    <row r="6968" spans="8:8" customFormat="1" x14ac:dyDescent="0.25">
      <c r="H6968" s="17"/>
    </row>
    <row r="6969" spans="8:8" customFormat="1" x14ac:dyDescent="0.25">
      <c r="H6969" s="17"/>
    </row>
    <row r="6970" spans="8:8" customFormat="1" x14ac:dyDescent="0.25">
      <c r="H6970" s="17"/>
    </row>
    <row r="6971" spans="8:8" customFormat="1" x14ac:dyDescent="0.25">
      <c r="H6971" s="17"/>
    </row>
    <row r="6972" spans="8:8" customFormat="1" x14ac:dyDescent="0.25">
      <c r="H6972" s="17"/>
    </row>
    <row r="6973" spans="8:8" customFormat="1" x14ac:dyDescent="0.25">
      <c r="H6973" s="17"/>
    </row>
    <row r="6974" spans="8:8" customFormat="1" x14ac:dyDescent="0.25">
      <c r="H6974" s="17"/>
    </row>
    <row r="6975" spans="8:8" customFormat="1" x14ac:dyDescent="0.25">
      <c r="H6975" s="17"/>
    </row>
    <row r="6976" spans="8:8" customFormat="1" x14ac:dyDescent="0.25">
      <c r="H6976" s="17"/>
    </row>
    <row r="6977" spans="8:8" customFormat="1" x14ac:dyDescent="0.25">
      <c r="H6977" s="17"/>
    </row>
    <row r="6978" spans="8:8" customFormat="1" x14ac:dyDescent="0.25">
      <c r="H6978" s="17"/>
    </row>
    <row r="6979" spans="8:8" customFormat="1" x14ac:dyDescent="0.25">
      <c r="H6979" s="17"/>
    </row>
    <row r="6980" spans="8:8" customFormat="1" x14ac:dyDescent="0.25">
      <c r="H6980" s="17"/>
    </row>
    <row r="6981" spans="8:8" customFormat="1" x14ac:dyDescent="0.25">
      <c r="H6981" s="17"/>
    </row>
    <row r="6982" spans="8:8" customFormat="1" x14ac:dyDescent="0.25">
      <c r="H6982" s="17"/>
    </row>
    <row r="6983" spans="8:8" customFormat="1" x14ac:dyDescent="0.25">
      <c r="H6983" s="17"/>
    </row>
    <row r="6984" spans="8:8" customFormat="1" x14ac:dyDescent="0.25">
      <c r="H6984" s="17"/>
    </row>
    <row r="6985" spans="8:8" customFormat="1" x14ac:dyDescent="0.25">
      <c r="H6985" s="17"/>
    </row>
    <row r="6986" spans="8:8" customFormat="1" x14ac:dyDescent="0.25">
      <c r="H6986" s="17"/>
    </row>
    <row r="6987" spans="8:8" customFormat="1" x14ac:dyDescent="0.25">
      <c r="H6987" s="17"/>
    </row>
    <row r="6988" spans="8:8" customFormat="1" x14ac:dyDescent="0.25">
      <c r="H6988" s="17"/>
    </row>
    <row r="6989" spans="8:8" customFormat="1" x14ac:dyDescent="0.25">
      <c r="H6989" s="17"/>
    </row>
    <row r="6990" spans="8:8" customFormat="1" x14ac:dyDescent="0.25">
      <c r="H6990" s="17"/>
    </row>
    <row r="6991" spans="8:8" customFormat="1" x14ac:dyDescent="0.25">
      <c r="H6991" s="17"/>
    </row>
    <row r="6992" spans="8:8" customFormat="1" x14ac:dyDescent="0.25">
      <c r="H6992" s="17"/>
    </row>
    <row r="6993" spans="8:8" customFormat="1" x14ac:dyDescent="0.25">
      <c r="H6993" s="17"/>
    </row>
    <row r="6994" spans="8:8" customFormat="1" x14ac:dyDescent="0.25">
      <c r="H6994" s="17"/>
    </row>
    <row r="6995" spans="8:8" customFormat="1" x14ac:dyDescent="0.25">
      <c r="H6995" s="17"/>
    </row>
    <row r="6996" spans="8:8" customFormat="1" x14ac:dyDescent="0.25">
      <c r="H6996" s="17"/>
    </row>
    <row r="6997" spans="8:8" customFormat="1" x14ac:dyDescent="0.25">
      <c r="H6997" s="17"/>
    </row>
    <row r="6998" spans="8:8" customFormat="1" x14ac:dyDescent="0.25">
      <c r="H6998" s="17"/>
    </row>
    <row r="6999" spans="8:8" customFormat="1" x14ac:dyDescent="0.25">
      <c r="H6999" s="17"/>
    </row>
    <row r="7000" spans="8:8" customFormat="1" x14ac:dyDescent="0.25">
      <c r="H7000" s="17"/>
    </row>
    <row r="7001" spans="8:8" customFormat="1" x14ac:dyDescent="0.25">
      <c r="H7001" s="17"/>
    </row>
    <row r="7002" spans="8:8" customFormat="1" x14ac:dyDescent="0.25">
      <c r="H7002" s="17"/>
    </row>
    <row r="7003" spans="8:8" customFormat="1" x14ac:dyDescent="0.25">
      <c r="H7003" s="17"/>
    </row>
    <row r="7004" spans="8:8" customFormat="1" x14ac:dyDescent="0.25">
      <c r="H7004" s="17"/>
    </row>
    <row r="7005" spans="8:8" customFormat="1" x14ac:dyDescent="0.25">
      <c r="H7005" s="17"/>
    </row>
    <row r="7006" spans="8:8" customFormat="1" x14ac:dyDescent="0.25">
      <c r="H7006" s="17"/>
    </row>
    <row r="7007" spans="8:8" customFormat="1" x14ac:dyDescent="0.25">
      <c r="H7007" s="17"/>
    </row>
    <row r="7008" spans="8:8" customFormat="1" x14ac:dyDescent="0.25">
      <c r="H7008" s="17"/>
    </row>
    <row r="7009" spans="8:8" customFormat="1" x14ac:dyDescent="0.25">
      <c r="H7009" s="17"/>
    </row>
    <row r="7010" spans="8:8" customFormat="1" x14ac:dyDescent="0.25">
      <c r="H7010" s="17"/>
    </row>
    <row r="7011" spans="8:8" customFormat="1" x14ac:dyDescent="0.25">
      <c r="H7011" s="17"/>
    </row>
    <row r="7012" spans="8:8" customFormat="1" x14ac:dyDescent="0.25">
      <c r="H7012" s="17"/>
    </row>
    <row r="7013" spans="8:8" customFormat="1" x14ac:dyDescent="0.25">
      <c r="H7013" s="17"/>
    </row>
    <row r="7014" spans="8:8" customFormat="1" x14ac:dyDescent="0.25">
      <c r="H7014" s="17"/>
    </row>
    <row r="7015" spans="8:8" customFormat="1" x14ac:dyDescent="0.25">
      <c r="H7015" s="17"/>
    </row>
    <row r="7016" spans="8:8" customFormat="1" x14ac:dyDescent="0.25">
      <c r="H7016" s="17"/>
    </row>
    <row r="7017" spans="8:8" customFormat="1" x14ac:dyDescent="0.25">
      <c r="H7017" s="17"/>
    </row>
    <row r="7018" spans="8:8" customFormat="1" x14ac:dyDescent="0.25">
      <c r="H7018" s="17"/>
    </row>
    <row r="7019" spans="8:8" customFormat="1" x14ac:dyDescent="0.25">
      <c r="H7019" s="17"/>
    </row>
    <row r="7020" spans="8:8" customFormat="1" x14ac:dyDescent="0.25">
      <c r="H7020" s="17"/>
    </row>
    <row r="7021" spans="8:8" customFormat="1" x14ac:dyDescent="0.25">
      <c r="H7021" s="17"/>
    </row>
    <row r="7022" spans="8:8" customFormat="1" x14ac:dyDescent="0.25">
      <c r="H7022" s="17"/>
    </row>
    <row r="7023" spans="8:8" customFormat="1" x14ac:dyDescent="0.25">
      <c r="H7023" s="17"/>
    </row>
    <row r="7024" spans="8:8" customFormat="1" x14ac:dyDescent="0.25">
      <c r="H7024" s="17"/>
    </row>
    <row r="7025" spans="8:8" customFormat="1" x14ac:dyDescent="0.25">
      <c r="H7025" s="17"/>
    </row>
    <row r="7026" spans="8:8" customFormat="1" x14ac:dyDescent="0.25">
      <c r="H7026" s="17"/>
    </row>
    <row r="7027" spans="8:8" customFormat="1" x14ac:dyDescent="0.25">
      <c r="H7027" s="17"/>
    </row>
    <row r="7028" spans="8:8" customFormat="1" x14ac:dyDescent="0.25">
      <c r="H7028" s="17"/>
    </row>
    <row r="7029" spans="8:8" customFormat="1" x14ac:dyDescent="0.25">
      <c r="H7029" s="17"/>
    </row>
    <row r="7030" spans="8:8" customFormat="1" x14ac:dyDescent="0.25">
      <c r="H7030" s="17"/>
    </row>
    <row r="7031" spans="8:8" customFormat="1" x14ac:dyDescent="0.25">
      <c r="H7031" s="17"/>
    </row>
    <row r="7032" spans="8:8" customFormat="1" x14ac:dyDescent="0.25">
      <c r="H7032" s="17"/>
    </row>
    <row r="7033" spans="8:8" customFormat="1" x14ac:dyDescent="0.25">
      <c r="H7033" s="17"/>
    </row>
    <row r="7034" spans="8:8" customFormat="1" x14ac:dyDescent="0.25">
      <c r="H7034" s="17"/>
    </row>
    <row r="7035" spans="8:8" customFormat="1" x14ac:dyDescent="0.25">
      <c r="H7035" s="17"/>
    </row>
    <row r="7036" spans="8:8" customFormat="1" x14ac:dyDescent="0.25">
      <c r="H7036" s="17"/>
    </row>
    <row r="7037" spans="8:8" customFormat="1" x14ac:dyDescent="0.25">
      <c r="H7037" s="17"/>
    </row>
    <row r="7038" spans="8:8" customFormat="1" x14ac:dyDescent="0.25">
      <c r="H7038" s="17"/>
    </row>
    <row r="7039" spans="8:8" customFormat="1" x14ac:dyDescent="0.25">
      <c r="H7039" s="17"/>
    </row>
    <row r="7040" spans="8:8" customFormat="1" x14ac:dyDescent="0.25">
      <c r="H7040" s="17"/>
    </row>
    <row r="7041" spans="8:8" customFormat="1" x14ac:dyDescent="0.25">
      <c r="H7041" s="17"/>
    </row>
    <row r="7042" spans="8:8" customFormat="1" x14ac:dyDescent="0.25">
      <c r="H7042" s="17"/>
    </row>
    <row r="7043" spans="8:8" customFormat="1" x14ac:dyDescent="0.25">
      <c r="H7043" s="17"/>
    </row>
    <row r="7044" spans="8:8" customFormat="1" x14ac:dyDescent="0.25">
      <c r="H7044" s="17"/>
    </row>
    <row r="7045" spans="8:8" customFormat="1" x14ac:dyDescent="0.25">
      <c r="H7045" s="17"/>
    </row>
    <row r="7046" spans="8:8" customFormat="1" x14ac:dyDescent="0.25">
      <c r="H7046" s="17"/>
    </row>
    <row r="7047" spans="8:8" customFormat="1" x14ac:dyDescent="0.25">
      <c r="H7047" s="17"/>
    </row>
    <row r="7048" spans="8:8" customFormat="1" x14ac:dyDescent="0.25">
      <c r="H7048" s="17"/>
    </row>
    <row r="7049" spans="8:8" customFormat="1" x14ac:dyDescent="0.25">
      <c r="H7049" s="17"/>
    </row>
    <row r="7050" spans="8:8" customFormat="1" x14ac:dyDescent="0.25">
      <c r="H7050" s="17"/>
    </row>
    <row r="7051" spans="8:8" customFormat="1" x14ac:dyDescent="0.25">
      <c r="H7051" s="17"/>
    </row>
    <row r="7052" spans="8:8" customFormat="1" x14ac:dyDescent="0.25">
      <c r="H7052" s="17"/>
    </row>
    <row r="7053" spans="8:8" customFormat="1" x14ac:dyDescent="0.25">
      <c r="H7053" s="17"/>
    </row>
    <row r="7054" spans="8:8" customFormat="1" x14ac:dyDescent="0.25">
      <c r="H7054" s="17"/>
    </row>
    <row r="7055" spans="8:8" customFormat="1" x14ac:dyDescent="0.25">
      <c r="H7055" s="17"/>
    </row>
    <row r="7056" spans="8:8" customFormat="1" x14ac:dyDescent="0.25">
      <c r="H7056" s="17"/>
    </row>
    <row r="7057" spans="8:8" customFormat="1" x14ac:dyDescent="0.25">
      <c r="H7057" s="17"/>
    </row>
    <row r="7058" spans="8:8" customFormat="1" x14ac:dyDescent="0.25">
      <c r="H7058" s="17"/>
    </row>
    <row r="7059" spans="8:8" customFormat="1" x14ac:dyDescent="0.25">
      <c r="H7059" s="17"/>
    </row>
    <row r="7060" spans="8:8" customFormat="1" x14ac:dyDescent="0.25">
      <c r="H7060" s="17"/>
    </row>
    <row r="7061" spans="8:8" customFormat="1" x14ac:dyDescent="0.25">
      <c r="H7061" s="17"/>
    </row>
    <row r="7062" spans="8:8" customFormat="1" x14ac:dyDescent="0.25">
      <c r="H7062" s="17"/>
    </row>
    <row r="7063" spans="8:8" customFormat="1" x14ac:dyDescent="0.25">
      <c r="H7063" s="17"/>
    </row>
    <row r="7064" spans="8:8" customFormat="1" x14ac:dyDescent="0.25">
      <c r="H7064" s="17"/>
    </row>
    <row r="7065" spans="8:8" customFormat="1" x14ac:dyDescent="0.25">
      <c r="H7065" s="17"/>
    </row>
    <row r="7066" spans="8:8" customFormat="1" x14ac:dyDescent="0.25">
      <c r="H7066" s="17"/>
    </row>
    <row r="7067" spans="8:8" customFormat="1" x14ac:dyDescent="0.25">
      <c r="H7067" s="17"/>
    </row>
    <row r="7068" spans="8:8" customFormat="1" x14ac:dyDescent="0.25">
      <c r="H7068" s="17"/>
    </row>
    <row r="7069" spans="8:8" customFormat="1" x14ac:dyDescent="0.25">
      <c r="H7069" s="17"/>
    </row>
    <row r="7070" spans="8:8" customFormat="1" x14ac:dyDescent="0.25">
      <c r="H7070" s="17"/>
    </row>
    <row r="7071" spans="8:8" customFormat="1" x14ac:dyDescent="0.25">
      <c r="H7071" s="17"/>
    </row>
    <row r="7072" spans="8:8" customFormat="1" x14ac:dyDescent="0.25">
      <c r="H7072" s="17"/>
    </row>
    <row r="7073" spans="8:8" customFormat="1" x14ac:dyDescent="0.25">
      <c r="H7073" s="17"/>
    </row>
    <row r="7074" spans="8:8" customFormat="1" x14ac:dyDescent="0.25">
      <c r="H7074" s="17"/>
    </row>
    <row r="7075" spans="8:8" customFormat="1" x14ac:dyDescent="0.25">
      <c r="H7075" s="17"/>
    </row>
    <row r="7076" spans="8:8" customFormat="1" x14ac:dyDescent="0.25">
      <c r="H7076" s="17"/>
    </row>
    <row r="7077" spans="8:8" customFormat="1" x14ac:dyDescent="0.25">
      <c r="H7077" s="17"/>
    </row>
    <row r="7078" spans="8:8" customFormat="1" x14ac:dyDescent="0.25">
      <c r="H7078" s="17"/>
    </row>
    <row r="7079" spans="8:8" customFormat="1" x14ac:dyDescent="0.25">
      <c r="H7079" s="17"/>
    </row>
    <row r="7080" spans="8:8" customFormat="1" x14ac:dyDescent="0.25">
      <c r="H7080" s="17"/>
    </row>
    <row r="7081" spans="8:8" customFormat="1" x14ac:dyDescent="0.25">
      <c r="H7081" s="17"/>
    </row>
    <row r="7082" spans="8:8" customFormat="1" x14ac:dyDescent="0.25">
      <c r="H7082" s="17"/>
    </row>
    <row r="7083" spans="8:8" customFormat="1" x14ac:dyDescent="0.25">
      <c r="H7083" s="17"/>
    </row>
    <row r="7084" spans="8:8" customFormat="1" x14ac:dyDescent="0.25">
      <c r="H7084" s="17"/>
    </row>
    <row r="7085" spans="8:8" customFormat="1" x14ac:dyDescent="0.25">
      <c r="H7085" s="17"/>
    </row>
    <row r="7086" spans="8:8" customFormat="1" x14ac:dyDescent="0.25">
      <c r="H7086" s="17"/>
    </row>
    <row r="7087" spans="8:8" customFormat="1" x14ac:dyDescent="0.25">
      <c r="H7087" s="17"/>
    </row>
    <row r="7088" spans="8:8" customFormat="1" x14ac:dyDescent="0.25">
      <c r="H7088" s="17"/>
    </row>
    <row r="7089" spans="8:8" customFormat="1" x14ac:dyDescent="0.25">
      <c r="H7089" s="17"/>
    </row>
    <row r="7090" spans="8:8" customFormat="1" x14ac:dyDescent="0.25">
      <c r="H7090" s="17"/>
    </row>
    <row r="7091" spans="8:8" customFormat="1" x14ac:dyDescent="0.25">
      <c r="H7091" s="17"/>
    </row>
    <row r="7092" spans="8:8" customFormat="1" x14ac:dyDescent="0.25">
      <c r="H7092" s="17"/>
    </row>
    <row r="7093" spans="8:8" customFormat="1" x14ac:dyDescent="0.25">
      <c r="H7093" s="17"/>
    </row>
    <row r="7094" spans="8:8" customFormat="1" x14ac:dyDescent="0.25">
      <c r="H7094" s="17"/>
    </row>
    <row r="7095" spans="8:8" customFormat="1" x14ac:dyDescent="0.25">
      <c r="H7095" s="17"/>
    </row>
    <row r="7096" spans="8:8" customFormat="1" x14ac:dyDescent="0.25">
      <c r="H7096" s="17"/>
    </row>
    <row r="7097" spans="8:8" customFormat="1" x14ac:dyDescent="0.25">
      <c r="H7097" s="17"/>
    </row>
    <row r="7098" spans="8:8" customFormat="1" x14ac:dyDescent="0.25">
      <c r="H7098" s="17"/>
    </row>
    <row r="7099" spans="8:8" customFormat="1" x14ac:dyDescent="0.25">
      <c r="H7099" s="17"/>
    </row>
    <row r="7100" spans="8:8" customFormat="1" x14ac:dyDescent="0.25">
      <c r="H7100" s="17"/>
    </row>
    <row r="7101" spans="8:8" customFormat="1" x14ac:dyDescent="0.25">
      <c r="H7101" s="17"/>
    </row>
    <row r="7102" spans="8:8" customFormat="1" x14ac:dyDescent="0.25">
      <c r="H7102" s="17"/>
    </row>
    <row r="7103" spans="8:8" customFormat="1" x14ac:dyDescent="0.25">
      <c r="H7103" s="17"/>
    </row>
    <row r="7104" spans="8:8" customFormat="1" x14ac:dyDescent="0.25">
      <c r="H7104" s="17"/>
    </row>
    <row r="7105" spans="8:8" customFormat="1" x14ac:dyDescent="0.25">
      <c r="H7105" s="17"/>
    </row>
    <row r="7106" spans="8:8" customFormat="1" x14ac:dyDescent="0.25">
      <c r="H7106" s="17"/>
    </row>
    <row r="7107" spans="8:8" customFormat="1" x14ac:dyDescent="0.25">
      <c r="H7107" s="17"/>
    </row>
    <row r="7108" spans="8:8" customFormat="1" x14ac:dyDescent="0.25">
      <c r="H7108" s="17"/>
    </row>
    <row r="7109" spans="8:8" customFormat="1" x14ac:dyDescent="0.25">
      <c r="H7109" s="17"/>
    </row>
    <row r="7110" spans="8:8" customFormat="1" x14ac:dyDescent="0.25">
      <c r="H7110" s="17"/>
    </row>
    <row r="7111" spans="8:8" customFormat="1" x14ac:dyDescent="0.25">
      <c r="H7111" s="17"/>
    </row>
    <row r="7112" spans="8:8" customFormat="1" x14ac:dyDescent="0.25">
      <c r="H7112" s="17"/>
    </row>
    <row r="7113" spans="8:8" customFormat="1" x14ac:dyDescent="0.25">
      <c r="H7113" s="17"/>
    </row>
    <row r="7114" spans="8:8" customFormat="1" x14ac:dyDescent="0.25">
      <c r="H7114" s="17"/>
    </row>
    <row r="7115" spans="8:8" customFormat="1" x14ac:dyDescent="0.25">
      <c r="H7115" s="17"/>
    </row>
    <row r="7116" spans="8:8" customFormat="1" x14ac:dyDescent="0.25">
      <c r="H7116" s="17"/>
    </row>
    <row r="7117" spans="8:8" customFormat="1" x14ac:dyDescent="0.25">
      <c r="H7117" s="17"/>
    </row>
    <row r="7118" spans="8:8" customFormat="1" x14ac:dyDescent="0.25">
      <c r="H7118" s="17"/>
    </row>
    <row r="7119" spans="8:8" customFormat="1" x14ac:dyDescent="0.25">
      <c r="H7119" s="17"/>
    </row>
    <row r="7120" spans="8:8" customFormat="1" x14ac:dyDescent="0.25">
      <c r="H7120" s="17"/>
    </row>
    <row r="7121" spans="8:8" customFormat="1" x14ac:dyDescent="0.25">
      <c r="H7121" s="17"/>
    </row>
    <row r="7122" spans="8:8" customFormat="1" x14ac:dyDescent="0.25">
      <c r="H7122" s="17"/>
    </row>
    <row r="7123" spans="8:8" customFormat="1" x14ac:dyDescent="0.25">
      <c r="H7123" s="17"/>
    </row>
    <row r="7124" spans="8:8" customFormat="1" x14ac:dyDescent="0.25">
      <c r="H7124" s="17"/>
    </row>
    <row r="7125" spans="8:8" customFormat="1" x14ac:dyDescent="0.25">
      <c r="H7125" s="17"/>
    </row>
    <row r="7126" spans="8:8" customFormat="1" x14ac:dyDescent="0.25">
      <c r="H7126" s="17"/>
    </row>
    <row r="7127" spans="8:8" customFormat="1" x14ac:dyDescent="0.25">
      <c r="H7127" s="17"/>
    </row>
    <row r="7128" spans="8:8" customFormat="1" x14ac:dyDescent="0.25">
      <c r="H7128" s="17"/>
    </row>
    <row r="7129" spans="8:8" customFormat="1" x14ac:dyDescent="0.25">
      <c r="H7129" s="17"/>
    </row>
    <row r="7130" spans="8:8" customFormat="1" x14ac:dyDescent="0.25">
      <c r="H7130" s="17"/>
    </row>
    <row r="7131" spans="8:8" customFormat="1" x14ac:dyDescent="0.25">
      <c r="H7131" s="17"/>
    </row>
    <row r="7132" spans="8:8" customFormat="1" x14ac:dyDescent="0.25">
      <c r="H7132" s="17"/>
    </row>
    <row r="7133" spans="8:8" customFormat="1" x14ac:dyDescent="0.25">
      <c r="H7133" s="17"/>
    </row>
    <row r="7134" spans="8:8" customFormat="1" x14ac:dyDescent="0.25">
      <c r="H7134" s="17"/>
    </row>
    <row r="7135" spans="8:8" customFormat="1" x14ac:dyDescent="0.25">
      <c r="H7135" s="17"/>
    </row>
    <row r="7136" spans="8:8" customFormat="1" x14ac:dyDescent="0.25">
      <c r="H7136" s="17"/>
    </row>
    <row r="7137" spans="8:8" customFormat="1" x14ac:dyDescent="0.25">
      <c r="H7137" s="17"/>
    </row>
    <row r="7138" spans="8:8" customFormat="1" x14ac:dyDescent="0.25">
      <c r="H7138" s="17"/>
    </row>
    <row r="7139" spans="8:8" customFormat="1" x14ac:dyDescent="0.25">
      <c r="H7139" s="17"/>
    </row>
    <row r="7140" spans="8:8" customFormat="1" x14ac:dyDescent="0.25">
      <c r="H7140" s="17"/>
    </row>
    <row r="7141" spans="8:8" customFormat="1" x14ac:dyDescent="0.25">
      <c r="H7141" s="17"/>
    </row>
    <row r="7142" spans="8:8" customFormat="1" x14ac:dyDescent="0.25">
      <c r="H7142" s="17"/>
    </row>
    <row r="7143" spans="8:8" customFormat="1" x14ac:dyDescent="0.25">
      <c r="H7143" s="17"/>
    </row>
    <row r="7144" spans="8:8" customFormat="1" x14ac:dyDescent="0.25">
      <c r="H7144" s="17"/>
    </row>
    <row r="7145" spans="8:8" customFormat="1" x14ac:dyDescent="0.25">
      <c r="H7145" s="17"/>
    </row>
    <row r="7146" spans="8:8" customFormat="1" x14ac:dyDescent="0.25">
      <c r="H7146" s="17"/>
    </row>
    <row r="7147" spans="8:8" customFormat="1" x14ac:dyDescent="0.25">
      <c r="H7147" s="17"/>
    </row>
    <row r="7148" spans="8:8" customFormat="1" x14ac:dyDescent="0.25">
      <c r="H7148" s="17"/>
    </row>
    <row r="7149" spans="8:8" customFormat="1" x14ac:dyDescent="0.25">
      <c r="H7149" s="17"/>
    </row>
    <row r="7150" spans="8:8" customFormat="1" x14ac:dyDescent="0.25">
      <c r="H7150" s="17"/>
    </row>
    <row r="7151" spans="8:8" customFormat="1" x14ac:dyDescent="0.25">
      <c r="H7151" s="17"/>
    </row>
    <row r="7152" spans="8:8" customFormat="1" x14ac:dyDescent="0.25">
      <c r="H7152" s="17"/>
    </row>
    <row r="7153" spans="8:8" customFormat="1" x14ac:dyDescent="0.25">
      <c r="H7153" s="17"/>
    </row>
    <row r="7154" spans="8:8" customFormat="1" x14ac:dyDescent="0.25">
      <c r="H7154" s="17"/>
    </row>
    <row r="7155" spans="8:8" customFormat="1" x14ac:dyDescent="0.25">
      <c r="H7155" s="17"/>
    </row>
    <row r="7156" spans="8:8" customFormat="1" x14ac:dyDescent="0.25">
      <c r="H7156" s="17"/>
    </row>
    <row r="7157" spans="8:8" customFormat="1" x14ac:dyDescent="0.25">
      <c r="H7157" s="17"/>
    </row>
    <row r="7158" spans="8:8" customFormat="1" x14ac:dyDescent="0.25">
      <c r="H7158" s="17"/>
    </row>
    <row r="7159" spans="8:8" customFormat="1" x14ac:dyDescent="0.25">
      <c r="H7159" s="17"/>
    </row>
    <row r="7160" spans="8:8" customFormat="1" x14ac:dyDescent="0.25">
      <c r="H7160" s="17"/>
    </row>
    <row r="7161" spans="8:8" customFormat="1" x14ac:dyDescent="0.25">
      <c r="H7161" s="17"/>
    </row>
    <row r="7162" spans="8:8" customFormat="1" x14ac:dyDescent="0.25">
      <c r="H7162" s="17"/>
    </row>
    <row r="7163" spans="8:8" customFormat="1" x14ac:dyDescent="0.25">
      <c r="H7163" s="17"/>
    </row>
    <row r="7164" spans="8:8" customFormat="1" x14ac:dyDescent="0.25">
      <c r="H7164" s="17"/>
    </row>
    <row r="7165" spans="8:8" customFormat="1" x14ac:dyDescent="0.25">
      <c r="H7165" s="17"/>
    </row>
    <row r="7166" spans="8:8" customFormat="1" x14ac:dyDescent="0.25">
      <c r="H7166" s="17"/>
    </row>
    <row r="7167" spans="8:8" customFormat="1" x14ac:dyDescent="0.25">
      <c r="H7167" s="17"/>
    </row>
    <row r="7168" spans="8:8" customFormat="1" x14ac:dyDescent="0.25">
      <c r="H7168" s="17"/>
    </row>
    <row r="7169" spans="8:8" customFormat="1" x14ac:dyDescent="0.25">
      <c r="H7169" s="17"/>
    </row>
    <row r="7170" spans="8:8" customFormat="1" x14ac:dyDescent="0.25">
      <c r="H7170" s="17"/>
    </row>
    <row r="7171" spans="8:8" customFormat="1" x14ac:dyDescent="0.25">
      <c r="H7171" s="17"/>
    </row>
    <row r="7172" spans="8:8" customFormat="1" x14ac:dyDescent="0.25">
      <c r="H7172" s="17"/>
    </row>
    <row r="7173" spans="8:8" customFormat="1" x14ac:dyDescent="0.25">
      <c r="H7173" s="17"/>
    </row>
    <row r="7174" spans="8:8" customFormat="1" x14ac:dyDescent="0.25">
      <c r="H7174" s="17"/>
    </row>
    <row r="7175" spans="8:8" customFormat="1" x14ac:dyDescent="0.25">
      <c r="H7175" s="17"/>
    </row>
    <row r="7176" spans="8:8" customFormat="1" x14ac:dyDescent="0.25">
      <c r="H7176" s="17"/>
    </row>
    <row r="7177" spans="8:8" customFormat="1" x14ac:dyDescent="0.25">
      <c r="H7177" s="17"/>
    </row>
    <row r="7178" spans="8:8" customFormat="1" x14ac:dyDescent="0.25">
      <c r="H7178" s="17"/>
    </row>
    <row r="7179" spans="8:8" customFormat="1" x14ac:dyDescent="0.25">
      <c r="H7179" s="17"/>
    </row>
    <row r="7180" spans="8:8" customFormat="1" x14ac:dyDescent="0.25">
      <c r="H7180" s="17"/>
    </row>
    <row r="7181" spans="8:8" customFormat="1" x14ac:dyDescent="0.25">
      <c r="H7181" s="17"/>
    </row>
    <row r="7182" spans="8:8" customFormat="1" x14ac:dyDescent="0.25">
      <c r="H7182" s="17"/>
    </row>
    <row r="7183" spans="8:8" customFormat="1" x14ac:dyDescent="0.25">
      <c r="H7183" s="17"/>
    </row>
    <row r="7184" spans="8:8" customFormat="1" x14ac:dyDescent="0.25">
      <c r="H7184" s="17"/>
    </row>
    <row r="7185" spans="8:8" customFormat="1" x14ac:dyDescent="0.25">
      <c r="H7185" s="17"/>
    </row>
    <row r="7186" spans="8:8" customFormat="1" x14ac:dyDescent="0.25">
      <c r="H7186" s="17"/>
    </row>
    <row r="7187" spans="8:8" customFormat="1" x14ac:dyDescent="0.25">
      <c r="H7187" s="17"/>
    </row>
    <row r="7188" spans="8:8" customFormat="1" x14ac:dyDescent="0.25">
      <c r="H7188" s="17"/>
    </row>
    <row r="7189" spans="8:8" customFormat="1" x14ac:dyDescent="0.25">
      <c r="H7189" s="17"/>
    </row>
    <row r="7190" spans="8:8" customFormat="1" x14ac:dyDescent="0.25">
      <c r="H7190" s="17"/>
    </row>
    <row r="7191" spans="8:8" customFormat="1" x14ac:dyDescent="0.25">
      <c r="H7191" s="17"/>
    </row>
    <row r="7192" spans="8:8" customFormat="1" x14ac:dyDescent="0.25">
      <c r="H7192" s="17"/>
    </row>
    <row r="7193" spans="8:8" customFormat="1" x14ac:dyDescent="0.25">
      <c r="H7193" s="17"/>
    </row>
    <row r="7194" spans="8:8" customFormat="1" x14ac:dyDescent="0.25">
      <c r="H7194" s="17"/>
    </row>
    <row r="7195" spans="8:8" customFormat="1" x14ac:dyDescent="0.25">
      <c r="H7195" s="17"/>
    </row>
    <row r="7196" spans="8:8" customFormat="1" x14ac:dyDescent="0.25">
      <c r="H7196" s="17"/>
    </row>
    <row r="7197" spans="8:8" customFormat="1" x14ac:dyDescent="0.25">
      <c r="H7197" s="17"/>
    </row>
    <row r="7198" spans="8:8" customFormat="1" x14ac:dyDescent="0.25">
      <c r="H7198" s="17"/>
    </row>
    <row r="7199" spans="8:8" customFormat="1" x14ac:dyDescent="0.25">
      <c r="H7199" s="17"/>
    </row>
    <row r="7200" spans="8:8" customFormat="1" x14ac:dyDescent="0.25">
      <c r="H7200" s="17"/>
    </row>
    <row r="7201" spans="8:8" customFormat="1" x14ac:dyDescent="0.25">
      <c r="H7201" s="17"/>
    </row>
    <row r="7202" spans="8:8" customFormat="1" x14ac:dyDescent="0.25">
      <c r="H7202" s="17"/>
    </row>
    <row r="7203" spans="8:8" customFormat="1" x14ac:dyDescent="0.25">
      <c r="H7203" s="17"/>
    </row>
    <row r="7204" spans="8:8" customFormat="1" x14ac:dyDescent="0.25">
      <c r="H7204" s="17"/>
    </row>
    <row r="7205" spans="8:8" customFormat="1" x14ac:dyDescent="0.25">
      <c r="H7205" s="17"/>
    </row>
    <row r="7206" spans="8:8" customFormat="1" x14ac:dyDescent="0.25">
      <c r="H7206" s="17"/>
    </row>
    <row r="7207" spans="8:8" customFormat="1" x14ac:dyDescent="0.25">
      <c r="H7207" s="17"/>
    </row>
    <row r="7208" spans="8:8" customFormat="1" x14ac:dyDescent="0.25">
      <c r="H7208" s="17"/>
    </row>
    <row r="7209" spans="8:8" customFormat="1" x14ac:dyDescent="0.25">
      <c r="H7209" s="17"/>
    </row>
    <row r="7210" spans="8:8" customFormat="1" x14ac:dyDescent="0.25">
      <c r="H7210" s="17"/>
    </row>
    <row r="7211" spans="8:8" customFormat="1" x14ac:dyDescent="0.25">
      <c r="H7211" s="17"/>
    </row>
    <row r="7212" spans="8:8" customFormat="1" x14ac:dyDescent="0.25">
      <c r="H7212" s="17"/>
    </row>
    <row r="7213" spans="8:8" customFormat="1" x14ac:dyDescent="0.25">
      <c r="H7213" s="17"/>
    </row>
    <row r="7214" spans="8:8" customFormat="1" x14ac:dyDescent="0.25">
      <c r="H7214" s="17"/>
    </row>
    <row r="7215" spans="8:8" customFormat="1" x14ac:dyDescent="0.25">
      <c r="H7215" s="17"/>
    </row>
    <row r="7216" spans="8:8" customFormat="1" x14ac:dyDescent="0.25">
      <c r="H7216" s="17"/>
    </row>
    <row r="7217" spans="8:8" customFormat="1" x14ac:dyDescent="0.25">
      <c r="H7217" s="17"/>
    </row>
    <row r="7218" spans="8:8" customFormat="1" x14ac:dyDescent="0.25">
      <c r="H7218" s="17"/>
    </row>
    <row r="7219" spans="8:8" customFormat="1" x14ac:dyDescent="0.25">
      <c r="H7219" s="17"/>
    </row>
    <row r="7220" spans="8:8" customFormat="1" x14ac:dyDescent="0.25">
      <c r="H7220" s="17"/>
    </row>
    <row r="7221" spans="8:8" customFormat="1" x14ac:dyDescent="0.25">
      <c r="H7221" s="17"/>
    </row>
    <row r="7222" spans="8:8" customFormat="1" x14ac:dyDescent="0.25">
      <c r="H7222" s="17"/>
    </row>
    <row r="7223" spans="8:8" customFormat="1" x14ac:dyDescent="0.25">
      <c r="H7223" s="17"/>
    </row>
    <row r="7224" spans="8:8" customFormat="1" x14ac:dyDescent="0.25">
      <c r="H7224" s="17"/>
    </row>
    <row r="7225" spans="8:8" customFormat="1" x14ac:dyDescent="0.25">
      <c r="H7225" s="17"/>
    </row>
    <row r="7226" spans="8:8" customFormat="1" x14ac:dyDescent="0.25">
      <c r="H7226" s="17"/>
    </row>
    <row r="7227" spans="8:8" customFormat="1" x14ac:dyDescent="0.25">
      <c r="H7227" s="17"/>
    </row>
    <row r="7228" spans="8:8" customFormat="1" x14ac:dyDescent="0.25">
      <c r="H7228" s="17"/>
    </row>
    <row r="7229" spans="8:8" customFormat="1" x14ac:dyDescent="0.25">
      <c r="H7229" s="17"/>
    </row>
    <row r="7230" spans="8:8" customFormat="1" x14ac:dyDescent="0.25">
      <c r="H7230" s="17"/>
    </row>
    <row r="7231" spans="8:8" customFormat="1" x14ac:dyDescent="0.25">
      <c r="H7231" s="17"/>
    </row>
    <row r="7232" spans="8:8" customFormat="1" x14ac:dyDescent="0.25">
      <c r="H7232" s="17"/>
    </row>
    <row r="7233" spans="8:8" customFormat="1" x14ac:dyDescent="0.25">
      <c r="H7233" s="17"/>
    </row>
    <row r="7234" spans="8:8" customFormat="1" x14ac:dyDescent="0.25">
      <c r="H7234" s="17"/>
    </row>
    <row r="7235" spans="8:8" customFormat="1" x14ac:dyDescent="0.25">
      <c r="H7235" s="17"/>
    </row>
    <row r="7236" spans="8:8" customFormat="1" x14ac:dyDescent="0.25">
      <c r="H7236" s="17"/>
    </row>
    <row r="7237" spans="8:8" customFormat="1" x14ac:dyDescent="0.25">
      <c r="H7237" s="17"/>
    </row>
    <row r="7238" spans="8:8" customFormat="1" x14ac:dyDescent="0.25">
      <c r="H7238" s="17"/>
    </row>
    <row r="7239" spans="8:8" customFormat="1" x14ac:dyDescent="0.25">
      <c r="H7239" s="17"/>
    </row>
    <row r="7240" spans="8:8" customFormat="1" x14ac:dyDescent="0.25">
      <c r="H7240" s="17"/>
    </row>
    <row r="7241" spans="8:8" customFormat="1" x14ac:dyDescent="0.25">
      <c r="H7241" s="17"/>
    </row>
    <row r="7242" spans="8:8" customFormat="1" x14ac:dyDescent="0.25">
      <c r="H7242" s="17"/>
    </row>
    <row r="7243" spans="8:8" customFormat="1" x14ac:dyDescent="0.25">
      <c r="H7243" s="17"/>
    </row>
    <row r="7244" spans="8:8" customFormat="1" x14ac:dyDescent="0.25">
      <c r="H7244" s="17"/>
    </row>
    <row r="7245" spans="8:8" customFormat="1" x14ac:dyDescent="0.25">
      <c r="H7245" s="17"/>
    </row>
    <row r="7246" spans="8:8" customFormat="1" x14ac:dyDescent="0.25">
      <c r="H7246" s="17"/>
    </row>
    <row r="7247" spans="8:8" customFormat="1" x14ac:dyDescent="0.25">
      <c r="H7247" s="17"/>
    </row>
    <row r="7248" spans="8:8" customFormat="1" x14ac:dyDescent="0.25">
      <c r="H7248" s="17"/>
    </row>
    <row r="7249" spans="8:8" customFormat="1" x14ac:dyDescent="0.25">
      <c r="H7249" s="17"/>
    </row>
    <row r="7250" spans="8:8" customFormat="1" x14ac:dyDescent="0.25">
      <c r="H7250" s="17"/>
    </row>
    <row r="7251" spans="8:8" customFormat="1" x14ac:dyDescent="0.25">
      <c r="H7251" s="17"/>
    </row>
    <row r="7252" spans="8:8" customFormat="1" x14ac:dyDescent="0.25">
      <c r="H7252" s="17"/>
    </row>
    <row r="7253" spans="8:8" customFormat="1" x14ac:dyDescent="0.25">
      <c r="H7253" s="17"/>
    </row>
    <row r="7254" spans="8:8" customFormat="1" x14ac:dyDescent="0.25">
      <c r="H7254" s="17"/>
    </row>
    <row r="7255" spans="8:8" customFormat="1" x14ac:dyDescent="0.25">
      <c r="H7255" s="17"/>
    </row>
    <row r="7256" spans="8:8" customFormat="1" x14ac:dyDescent="0.25">
      <c r="H7256" s="17"/>
    </row>
    <row r="7257" spans="8:8" customFormat="1" x14ac:dyDescent="0.25">
      <c r="H7257" s="17"/>
    </row>
    <row r="7258" spans="8:8" customFormat="1" x14ac:dyDescent="0.25">
      <c r="H7258" s="17"/>
    </row>
    <row r="7259" spans="8:8" customFormat="1" x14ac:dyDescent="0.25">
      <c r="H7259" s="17"/>
    </row>
    <row r="7260" spans="8:8" customFormat="1" x14ac:dyDescent="0.25">
      <c r="H7260" s="17"/>
    </row>
    <row r="7261" spans="8:8" customFormat="1" x14ac:dyDescent="0.25">
      <c r="H7261" s="17"/>
    </row>
    <row r="7262" spans="8:8" customFormat="1" x14ac:dyDescent="0.25">
      <c r="H7262" s="17"/>
    </row>
    <row r="7263" spans="8:8" customFormat="1" x14ac:dyDescent="0.25">
      <c r="H7263" s="17"/>
    </row>
    <row r="7264" spans="8:8" customFormat="1" x14ac:dyDescent="0.25">
      <c r="H7264" s="17"/>
    </row>
    <row r="7265" spans="8:8" customFormat="1" x14ac:dyDescent="0.25">
      <c r="H7265" s="17"/>
    </row>
    <row r="7266" spans="8:8" customFormat="1" x14ac:dyDescent="0.25">
      <c r="H7266" s="17"/>
    </row>
    <row r="7267" spans="8:8" customFormat="1" x14ac:dyDescent="0.25">
      <c r="H7267" s="17"/>
    </row>
    <row r="7268" spans="8:8" customFormat="1" x14ac:dyDescent="0.25">
      <c r="H7268" s="17"/>
    </row>
    <row r="7269" spans="8:8" customFormat="1" x14ac:dyDescent="0.25">
      <c r="H7269" s="17"/>
    </row>
    <row r="7270" spans="8:8" customFormat="1" x14ac:dyDescent="0.25">
      <c r="H7270" s="17"/>
    </row>
    <row r="7271" spans="8:8" customFormat="1" x14ac:dyDescent="0.25">
      <c r="H7271" s="17"/>
    </row>
    <row r="7272" spans="8:8" customFormat="1" x14ac:dyDescent="0.25">
      <c r="H7272" s="17"/>
    </row>
    <row r="7273" spans="8:8" customFormat="1" x14ac:dyDescent="0.25">
      <c r="H7273" s="17"/>
    </row>
    <row r="7274" spans="8:8" customFormat="1" x14ac:dyDescent="0.25">
      <c r="H7274" s="17"/>
    </row>
    <row r="7275" spans="8:8" customFormat="1" x14ac:dyDescent="0.25">
      <c r="H7275" s="17"/>
    </row>
    <row r="7276" spans="8:8" customFormat="1" x14ac:dyDescent="0.25">
      <c r="H7276" s="17"/>
    </row>
    <row r="7277" spans="8:8" customFormat="1" x14ac:dyDescent="0.25">
      <c r="H7277" s="17"/>
    </row>
    <row r="7278" spans="8:8" customFormat="1" x14ac:dyDescent="0.25">
      <c r="H7278" s="17"/>
    </row>
    <row r="7279" spans="8:8" customFormat="1" x14ac:dyDescent="0.25">
      <c r="H7279" s="17"/>
    </row>
    <row r="7280" spans="8:8" customFormat="1" x14ac:dyDescent="0.25">
      <c r="H7280" s="17"/>
    </row>
    <row r="7281" spans="8:8" customFormat="1" x14ac:dyDescent="0.25">
      <c r="H7281" s="17"/>
    </row>
    <row r="7282" spans="8:8" customFormat="1" x14ac:dyDescent="0.25">
      <c r="H7282" s="17"/>
    </row>
    <row r="7283" spans="8:8" customFormat="1" x14ac:dyDescent="0.25">
      <c r="H7283" s="17"/>
    </row>
    <row r="7284" spans="8:8" customFormat="1" x14ac:dyDescent="0.25">
      <c r="H7284" s="17"/>
    </row>
    <row r="7285" spans="8:8" customFormat="1" x14ac:dyDescent="0.25">
      <c r="H7285" s="17"/>
    </row>
    <row r="7286" spans="8:8" customFormat="1" x14ac:dyDescent="0.25">
      <c r="H7286" s="17"/>
    </row>
    <row r="7287" spans="8:8" customFormat="1" x14ac:dyDescent="0.25">
      <c r="H7287" s="17"/>
    </row>
    <row r="7288" spans="8:8" customFormat="1" x14ac:dyDescent="0.25">
      <c r="H7288" s="17"/>
    </row>
    <row r="7289" spans="8:8" customFormat="1" x14ac:dyDescent="0.25">
      <c r="H7289" s="17"/>
    </row>
    <row r="7290" spans="8:8" customFormat="1" x14ac:dyDescent="0.25">
      <c r="H7290" s="17"/>
    </row>
    <row r="7291" spans="8:8" customFormat="1" x14ac:dyDescent="0.25">
      <c r="H7291" s="17"/>
    </row>
    <row r="7292" spans="8:8" customFormat="1" x14ac:dyDescent="0.25">
      <c r="H7292" s="17"/>
    </row>
    <row r="7293" spans="8:8" customFormat="1" x14ac:dyDescent="0.25">
      <c r="H7293" s="17"/>
    </row>
    <row r="7294" spans="8:8" customFormat="1" x14ac:dyDescent="0.25">
      <c r="H7294" s="17"/>
    </row>
    <row r="7295" spans="8:8" customFormat="1" x14ac:dyDescent="0.25">
      <c r="H7295" s="17"/>
    </row>
    <row r="7296" spans="8:8" customFormat="1" x14ac:dyDescent="0.25">
      <c r="H7296" s="17"/>
    </row>
    <row r="7297" spans="8:8" customFormat="1" x14ac:dyDescent="0.25">
      <c r="H7297" s="17"/>
    </row>
    <row r="7298" spans="8:8" customFormat="1" x14ac:dyDescent="0.25">
      <c r="H7298" s="17"/>
    </row>
    <row r="7299" spans="8:8" customFormat="1" x14ac:dyDescent="0.25">
      <c r="H7299" s="17"/>
    </row>
    <row r="7300" spans="8:8" customFormat="1" x14ac:dyDescent="0.25">
      <c r="H7300" s="17"/>
    </row>
    <row r="7301" spans="8:8" customFormat="1" x14ac:dyDescent="0.25">
      <c r="H7301" s="17"/>
    </row>
    <row r="7302" spans="8:8" customFormat="1" x14ac:dyDescent="0.25">
      <c r="H7302" s="17"/>
    </row>
    <row r="7303" spans="8:8" customFormat="1" x14ac:dyDescent="0.25">
      <c r="H7303" s="17"/>
    </row>
    <row r="7304" spans="8:8" customFormat="1" x14ac:dyDescent="0.25">
      <c r="H7304" s="17"/>
    </row>
    <row r="7305" spans="8:8" customFormat="1" x14ac:dyDescent="0.25">
      <c r="H7305" s="17"/>
    </row>
    <row r="7306" spans="8:8" customFormat="1" x14ac:dyDescent="0.25">
      <c r="H7306" s="17"/>
    </row>
    <row r="7307" spans="8:8" customFormat="1" x14ac:dyDescent="0.25">
      <c r="H7307" s="17"/>
    </row>
    <row r="7308" spans="8:8" customFormat="1" x14ac:dyDescent="0.25">
      <c r="H7308" s="17"/>
    </row>
    <row r="7309" spans="8:8" customFormat="1" x14ac:dyDescent="0.25">
      <c r="H7309" s="17"/>
    </row>
    <row r="7310" spans="8:8" customFormat="1" x14ac:dyDescent="0.25">
      <c r="H7310" s="17"/>
    </row>
    <row r="7311" spans="8:8" customFormat="1" x14ac:dyDescent="0.25">
      <c r="H7311" s="17"/>
    </row>
    <row r="7312" spans="8:8" customFormat="1" x14ac:dyDescent="0.25">
      <c r="H7312" s="17"/>
    </row>
    <row r="7313" spans="8:8" customFormat="1" x14ac:dyDescent="0.25">
      <c r="H7313" s="17"/>
    </row>
    <row r="7314" spans="8:8" customFormat="1" x14ac:dyDescent="0.25">
      <c r="H7314" s="17"/>
    </row>
    <row r="7315" spans="8:8" customFormat="1" x14ac:dyDescent="0.25">
      <c r="H7315" s="17"/>
    </row>
    <row r="7316" spans="8:8" customFormat="1" x14ac:dyDescent="0.25">
      <c r="H7316" s="17"/>
    </row>
    <row r="7317" spans="8:8" customFormat="1" x14ac:dyDescent="0.25">
      <c r="H7317" s="17"/>
    </row>
    <row r="7318" spans="8:8" customFormat="1" x14ac:dyDescent="0.25">
      <c r="H7318" s="17"/>
    </row>
    <row r="7319" spans="8:8" customFormat="1" x14ac:dyDescent="0.25">
      <c r="H7319" s="17"/>
    </row>
    <row r="7320" spans="8:8" customFormat="1" x14ac:dyDescent="0.25">
      <c r="H7320" s="17"/>
    </row>
    <row r="7321" spans="8:8" customFormat="1" x14ac:dyDescent="0.25">
      <c r="H7321" s="17"/>
    </row>
    <row r="7322" spans="8:8" customFormat="1" x14ac:dyDescent="0.25">
      <c r="H7322" s="17"/>
    </row>
    <row r="7323" spans="8:8" customFormat="1" x14ac:dyDescent="0.25">
      <c r="H7323" s="17"/>
    </row>
    <row r="7324" spans="8:8" customFormat="1" x14ac:dyDescent="0.25">
      <c r="H7324" s="17"/>
    </row>
    <row r="7325" spans="8:8" customFormat="1" x14ac:dyDescent="0.25">
      <c r="H7325" s="17"/>
    </row>
    <row r="7326" spans="8:8" customFormat="1" x14ac:dyDescent="0.25">
      <c r="H7326" s="17"/>
    </row>
    <row r="7327" spans="8:8" customFormat="1" x14ac:dyDescent="0.25">
      <c r="H7327" s="17"/>
    </row>
    <row r="7328" spans="8:8" customFormat="1" x14ac:dyDescent="0.25">
      <c r="H7328" s="17"/>
    </row>
    <row r="7329" spans="8:8" customFormat="1" x14ac:dyDescent="0.25">
      <c r="H7329" s="17"/>
    </row>
    <row r="7330" spans="8:8" customFormat="1" x14ac:dyDescent="0.25">
      <c r="H7330" s="17"/>
    </row>
    <row r="7331" spans="8:8" customFormat="1" x14ac:dyDescent="0.25">
      <c r="H7331" s="17"/>
    </row>
    <row r="7332" spans="8:8" customFormat="1" x14ac:dyDescent="0.25">
      <c r="H7332" s="17"/>
    </row>
    <row r="7333" spans="8:8" customFormat="1" x14ac:dyDescent="0.25">
      <c r="H7333" s="17"/>
    </row>
    <row r="7334" spans="8:8" customFormat="1" x14ac:dyDescent="0.25">
      <c r="H7334" s="17"/>
    </row>
    <row r="7335" spans="8:8" customFormat="1" x14ac:dyDescent="0.25">
      <c r="H7335" s="17"/>
    </row>
    <row r="7336" spans="8:8" customFormat="1" x14ac:dyDescent="0.25">
      <c r="H7336" s="17"/>
    </row>
    <row r="7337" spans="8:8" customFormat="1" x14ac:dyDescent="0.25">
      <c r="H7337" s="17"/>
    </row>
    <row r="7338" spans="8:8" customFormat="1" x14ac:dyDescent="0.25">
      <c r="H7338" s="17"/>
    </row>
    <row r="7339" spans="8:8" customFormat="1" x14ac:dyDescent="0.25">
      <c r="H7339" s="17"/>
    </row>
    <row r="7340" spans="8:8" customFormat="1" x14ac:dyDescent="0.25">
      <c r="H7340" s="17"/>
    </row>
    <row r="7341" spans="8:8" customFormat="1" x14ac:dyDescent="0.25">
      <c r="H7341" s="17"/>
    </row>
    <row r="7342" spans="8:8" customFormat="1" x14ac:dyDescent="0.25">
      <c r="H7342" s="17"/>
    </row>
    <row r="7343" spans="8:8" customFormat="1" x14ac:dyDescent="0.25">
      <c r="H7343" s="17"/>
    </row>
    <row r="7344" spans="8:8" customFormat="1" x14ac:dyDescent="0.25">
      <c r="H7344" s="17"/>
    </row>
    <row r="7345" spans="8:8" customFormat="1" x14ac:dyDescent="0.25">
      <c r="H7345" s="17"/>
    </row>
    <row r="7346" spans="8:8" customFormat="1" x14ac:dyDescent="0.25">
      <c r="H7346" s="17"/>
    </row>
    <row r="7347" spans="8:8" customFormat="1" x14ac:dyDescent="0.25">
      <c r="H7347" s="17"/>
    </row>
    <row r="7348" spans="8:8" customFormat="1" x14ac:dyDescent="0.25">
      <c r="H7348" s="17"/>
    </row>
    <row r="7349" spans="8:8" customFormat="1" x14ac:dyDescent="0.25">
      <c r="H7349" s="17"/>
    </row>
    <row r="7350" spans="8:8" customFormat="1" x14ac:dyDescent="0.25">
      <c r="H7350" s="17"/>
    </row>
    <row r="7351" spans="8:8" customFormat="1" x14ac:dyDescent="0.25">
      <c r="H7351" s="17"/>
    </row>
    <row r="7352" spans="8:8" customFormat="1" x14ac:dyDescent="0.25">
      <c r="H7352" s="17"/>
    </row>
    <row r="7353" spans="8:8" customFormat="1" x14ac:dyDescent="0.25">
      <c r="H7353" s="17"/>
    </row>
    <row r="7354" spans="8:8" customFormat="1" x14ac:dyDescent="0.25">
      <c r="H7354" s="17"/>
    </row>
    <row r="7355" spans="8:8" customFormat="1" x14ac:dyDescent="0.25">
      <c r="H7355" s="17"/>
    </row>
    <row r="7356" spans="8:8" customFormat="1" x14ac:dyDescent="0.25">
      <c r="H7356" s="17"/>
    </row>
    <row r="7357" spans="8:8" customFormat="1" x14ac:dyDescent="0.25">
      <c r="H7357" s="17"/>
    </row>
    <row r="7358" spans="8:8" customFormat="1" x14ac:dyDescent="0.25">
      <c r="H7358" s="17"/>
    </row>
    <row r="7359" spans="8:8" customFormat="1" x14ac:dyDescent="0.25">
      <c r="H7359" s="17"/>
    </row>
    <row r="7360" spans="8:8" customFormat="1" x14ac:dyDescent="0.25">
      <c r="H7360" s="17"/>
    </row>
    <row r="7361" spans="8:8" customFormat="1" x14ac:dyDescent="0.25">
      <c r="H7361" s="17"/>
    </row>
    <row r="7362" spans="8:8" customFormat="1" x14ac:dyDescent="0.25">
      <c r="H7362" s="17"/>
    </row>
    <row r="7363" spans="8:8" customFormat="1" x14ac:dyDescent="0.25">
      <c r="H7363" s="17"/>
    </row>
    <row r="7364" spans="8:8" customFormat="1" x14ac:dyDescent="0.25">
      <c r="H7364" s="17"/>
    </row>
    <row r="7365" spans="8:8" customFormat="1" x14ac:dyDescent="0.25">
      <c r="H7365" s="17"/>
    </row>
    <row r="7366" spans="8:8" customFormat="1" x14ac:dyDescent="0.25">
      <c r="H7366" s="17"/>
    </row>
    <row r="7367" spans="8:8" customFormat="1" x14ac:dyDescent="0.25">
      <c r="H7367" s="17"/>
    </row>
    <row r="7368" spans="8:8" customFormat="1" x14ac:dyDescent="0.25">
      <c r="H7368" s="17"/>
    </row>
    <row r="7369" spans="8:8" customFormat="1" x14ac:dyDescent="0.25">
      <c r="H7369" s="17"/>
    </row>
    <row r="7370" spans="8:8" customFormat="1" x14ac:dyDescent="0.25">
      <c r="H7370" s="17"/>
    </row>
    <row r="7371" spans="8:8" customFormat="1" x14ac:dyDescent="0.25">
      <c r="H7371" s="17"/>
    </row>
    <row r="7372" spans="8:8" customFormat="1" x14ac:dyDescent="0.25">
      <c r="H7372" s="17"/>
    </row>
    <row r="7373" spans="8:8" customFormat="1" x14ac:dyDescent="0.25">
      <c r="H7373" s="17"/>
    </row>
    <row r="7374" spans="8:8" customFormat="1" x14ac:dyDescent="0.25">
      <c r="H7374" s="17"/>
    </row>
    <row r="7375" spans="8:8" customFormat="1" x14ac:dyDescent="0.25">
      <c r="H7375" s="17"/>
    </row>
    <row r="7376" spans="8:8" customFormat="1" x14ac:dyDescent="0.25">
      <c r="H7376" s="17"/>
    </row>
    <row r="7377" spans="8:8" customFormat="1" x14ac:dyDescent="0.25">
      <c r="H7377" s="17"/>
    </row>
    <row r="7378" spans="8:8" customFormat="1" x14ac:dyDescent="0.25">
      <c r="H7378" s="17"/>
    </row>
    <row r="7379" spans="8:8" customFormat="1" x14ac:dyDescent="0.25">
      <c r="H7379" s="17"/>
    </row>
    <row r="7380" spans="8:8" customFormat="1" x14ac:dyDescent="0.25">
      <c r="H7380" s="17"/>
    </row>
    <row r="7381" spans="8:8" customFormat="1" x14ac:dyDescent="0.25">
      <c r="H7381" s="17"/>
    </row>
    <row r="7382" spans="8:8" customFormat="1" x14ac:dyDescent="0.25">
      <c r="H7382" s="17"/>
    </row>
    <row r="7383" spans="8:8" customFormat="1" x14ac:dyDescent="0.25">
      <c r="H7383" s="17"/>
    </row>
    <row r="7384" spans="8:8" customFormat="1" x14ac:dyDescent="0.25">
      <c r="H7384" s="17"/>
    </row>
    <row r="7385" spans="8:8" customFormat="1" x14ac:dyDescent="0.25">
      <c r="H7385" s="17"/>
    </row>
    <row r="7386" spans="8:8" customFormat="1" x14ac:dyDescent="0.25">
      <c r="H7386" s="17"/>
    </row>
    <row r="7387" spans="8:8" customFormat="1" x14ac:dyDescent="0.25">
      <c r="H7387" s="17"/>
    </row>
    <row r="7388" spans="8:8" customFormat="1" x14ac:dyDescent="0.25">
      <c r="H7388" s="17"/>
    </row>
    <row r="7389" spans="8:8" customFormat="1" x14ac:dyDescent="0.25">
      <c r="H7389" s="17"/>
    </row>
    <row r="7390" spans="8:8" customFormat="1" x14ac:dyDescent="0.25">
      <c r="H7390" s="17"/>
    </row>
    <row r="7391" spans="8:8" customFormat="1" x14ac:dyDescent="0.25">
      <c r="H7391" s="17"/>
    </row>
    <row r="7392" spans="8:8" customFormat="1" x14ac:dyDescent="0.25">
      <c r="H7392" s="17"/>
    </row>
    <row r="7393" spans="8:8" customFormat="1" x14ac:dyDescent="0.25">
      <c r="H7393" s="17"/>
    </row>
    <row r="7394" spans="8:8" customFormat="1" x14ac:dyDescent="0.25">
      <c r="H7394" s="17"/>
    </row>
    <row r="7395" spans="8:8" customFormat="1" x14ac:dyDescent="0.25">
      <c r="H7395" s="17"/>
    </row>
    <row r="7396" spans="8:8" customFormat="1" x14ac:dyDescent="0.25">
      <c r="H7396" s="17"/>
    </row>
    <row r="7397" spans="8:8" customFormat="1" x14ac:dyDescent="0.25">
      <c r="H7397" s="17"/>
    </row>
    <row r="7398" spans="8:8" customFormat="1" x14ac:dyDescent="0.25">
      <c r="H7398" s="17"/>
    </row>
    <row r="7399" spans="8:8" customFormat="1" x14ac:dyDescent="0.25">
      <c r="H7399" s="17"/>
    </row>
    <row r="7400" spans="8:8" customFormat="1" x14ac:dyDescent="0.25">
      <c r="H7400" s="17"/>
    </row>
    <row r="7401" spans="8:8" customFormat="1" x14ac:dyDescent="0.25">
      <c r="H7401" s="17"/>
    </row>
    <row r="7402" spans="8:8" customFormat="1" x14ac:dyDescent="0.25">
      <c r="H7402" s="17"/>
    </row>
    <row r="7403" spans="8:8" customFormat="1" x14ac:dyDescent="0.25">
      <c r="H7403" s="17"/>
    </row>
    <row r="7404" spans="8:8" customFormat="1" x14ac:dyDescent="0.25">
      <c r="H7404" s="17"/>
    </row>
    <row r="7405" spans="8:8" customFormat="1" x14ac:dyDescent="0.25">
      <c r="H7405" s="17"/>
    </row>
    <row r="7406" spans="8:8" customFormat="1" x14ac:dyDescent="0.25">
      <c r="H7406" s="17"/>
    </row>
    <row r="7407" spans="8:8" customFormat="1" x14ac:dyDescent="0.25">
      <c r="H7407" s="17"/>
    </row>
    <row r="7408" spans="8:8" customFormat="1" x14ac:dyDescent="0.25">
      <c r="H7408" s="17"/>
    </row>
    <row r="7409" spans="8:8" customFormat="1" x14ac:dyDescent="0.25">
      <c r="H7409" s="17"/>
    </row>
    <row r="7410" spans="8:8" customFormat="1" x14ac:dyDescent="0.25">
      <c r="H7410" s="17"/>
    </row>
    <row r="7411" spans="8:8" customFormat="1" x14ac:dyDescent="0.25">
      <c r="H7411" s="17"/>
    </row>
    <row r="7412" spans="8:8" customFormat="1" x14ac:dyDescent="0.25">
      <c r="H7412" s="17"/>
    </row>
    <row r="7413" spans="8:8" customFormat="1" x14ac:dyDescent="0.25">
      <c r="H7413" s="17"/>
    </row>
    <row r="7414" spans="8:8" customFormat="1" x14ac:dyDescent="0.25">
      <c r="H7414" s="17"/>
    </row>
    <row r="7415" spans="8:8" customFormat="1" x14ac:dyDescent="0.25">
      <c r="H7415" s="17"/>
    </row>
    <row r="7416" spans="8:8" customFormat="1" x14ac:dyDescent="0.25">
      <c r="H7416" s="17"/>
    </row>
    <row r="7417" spans="8:8" customFormat="1" x14ac:dyDescent="0.25">
      <c r="H7417" s="17"/>
    </row>
    <row r="7418" spans="8:8" customFormat="1" x14ac:dyDescent="0.25">
      <c r="H7418" s="17"/>
    </row>
    <row r="7419" spans="8:8" customFormat="1" x14ac:dyDescent="0.25">
      <c r="H7419" s="17"/>
    </row>
    <row r="7420" spans="8:8" customFormat="1" x14ac:dyDescent="0.25">
      <c r="H7420" s="17"/>
    </row>
    <row r="7421" spans="8:8" customFormat="1" x14ac:dyDescent="0.25">
      <c r="H7421" s="17"/>
    </row>
    <row r="7422" spans="8:8" customFormat="1" x14ac:dyDescent="0.25">
      <c r="H7422" s="17"/>
    </row>
    <row r="7423" spans="8:8" customFormat="1" x14ac:dyDescent="0.25">
      <c r="H7423" s="17"/>
    </row>
    <row r="7424" spans="8:8" customFormat="1" x14ac:dyDescent="0.25">
      <c r="H7424" s="17"/>
    </row>
    <row r="7425" spans="8:8" customFormat="1" x14ac:dyDescent="0.25">
      <c r="H7425" s="17"/>
    </row>
    <row r="7426" spans="8:8" customFormat="1" x14ac:dyDescent="0.25">
      <c r="H7426" s="17"/>
    </row>
    <row r="7427" spans="8:8" customFormat="1" x14ac:dyDescent="0.25">
      <c r="H7427" s="17"/>
    </row>
    <row r="7428" spans="8:8" customFormat="1" x14ac:dyDescent="0.25">
      <c r="H7428" s="17"/>
    </row>
    <row r="7429" spans="8:8" customFormat="1" x14ac:dyDescent="0.25">
      <c r="H7429" s="17"/>
    </row>
    <row r="7430" spans="8:8" customFormat="1" x14ac:dyDescent="0.25">
      <c r="H7430" s="17"/>
    </row>
    <row r="7431" spans="8:8" customFormat="1" x14ac:dyDescent="0.25">
      <c r="H7431" s="17"/>
    </row>
    <row r="7432" spans="8:8" customFormat="1" x14ac:dyDescent="0.25">
      <c r="H7432" s="17"/>
    </row>
    <row r="7433" spans="8:8" customFormat="1" x14ac:dyDescent="0.25">
      <c r="H7433" s="17"/>
    </row>
    <row r="7434" spans="8:8" customFormat="1" x14ac:dyDescent="0.25">
      <c r="H7434" s="17"/>
    </row>
    <row r="7435" spans="8:8" customFormat="1" x14ac:dyDescent="0.25">
      <c r="H7435" s="17"/>
    </row>
    <row r="7436" spans="8:8" customFormat="1" x14ac:dyDescent="0.25">
      <c r="H7436" s="17"/>
    </row>
    <row r="7437" spans="8:8" customFormat="1" x14ac:dyDescent="0.25">
      <c r="H7437" s="17"/>
    </row>
    <row r="7438" spans="8:8" customFormat="1" x14ac:dyDescent="0.25">
      <c r="H7438" s="17"/>
    </row>
    <row r="7439" spans="8:8" customFormat="1" x14ac:dyDescent="0.25">
      <c r="H7439" s="17"/>
    </row>
    <row r="7440" spans="8:8" customFormat="1" x14ac:dyDescent="0.25">
      <c r="H7440" s="17"/>
    </row>
    <row r="7441" spans="8:8" customFormat="1" x14ac:dyDescent="0.25">
      <c r="H7441" s="17"/>
    </row>
    <row r="7442" spans="8:8" customFormat="1" x14ac:dyDescent="0.25">
      <c r="H7442" s="17"/>
    </row>
    <row r="7443" spans="8:8" customFormat="1" x14ac:dyDescent="0.25">
      <c r="H7443" s="17"/>
    </row>
    <row r="7444" spans="8:8" customFormat="1" x14ac:dyDescent="0.25">
      <c r="H7444" s="17"/>
    </row>
    <row r="7445" spans="8:8" customFormat="1" x14ac:dyDescent="0.25">
      <c r="H7445" s="17"/>
    </row>
    <row r="7446" spans="8:8" customFormat="1" x14ac:dyDescent="0.25">
      <c r="H7446" s="17"/>
    </row>
    <row r="7447" spans="8:8" customFormat="1" x14ac:dyDescent="0.25">
      <c r="H7447" s="17"/>
    </row>
    <row r="7448" spans="8:8" customFormat="1" x14ac:dyDescent="0.25">
      <c r="H7448" s="17"/>
    </row>
    <row r="7449" spans="8:8" customFormat="1" x14ac:dyDescent="0.25">
      <c r="H7449" s="17"/>
    </row>
    <row r="7450" spans="8:8" customFormat="1" x14ac:dyDescent="0.25">
      <c r="H7450" s="17"/>
    </row>
    <row r="7451" spans="8:8" customFormat="1" x14ac:dyDescent="0.25">
      <c r="H7451" s="17"/>
    </row>
    <row r="7452" spans="8:8" customFormat="1" x14ac:dyDescent="0.25">
      <c r="H7452" s="17"/>
    </row>
    <row r="7453" spans="8:8" customFormat="1" x14ac:dyDescent="0.25">
      <c r="H7453" s="17"/>
    </row>
    <row r="7454" spans="8:8" customFormat="1" x14ac:dyDescent="0.25">
      <c r="H7454" s="17"/>
    </row>
    <row r="7455" spans="8:8" customFormat="1" x14ac:dyDescent="0.25">
      <c r="H7455" s="17"/>
    </row>
    <row r="7456" spans="8:8" customFormat="1" x14ac:dyDescent="0.25">
      <c r="H7456" s="17"/>
    </row>
    <row r="7457" spans="8:8" customFormat="1" x14ac:dyDescent="0.25">
      <c r="H7457" s="17"/>
    </row>
    <row r="7458" spans="8:8" customFormat="1" x14ac:dyDescent="0.25">
      <c r="H7458" s="17"/>
    </row>
    <row r="7459" spans="8:8" customFormat="1" x14ac:dyDescent="0.25">
      <c r="H7459" s="17"/>
    </row>
    <row r="7460" spans="8:8" customFormat="1" x14ac:dyDescent="0.25">
      <c r="H7460" s="17"/>
    </row>
    <row r="7461" spans="8:8" customFormat="1" x14ac:dyDescent="0.25">
      <c r="H7461" s="17"/>
    </row>
    <row r="7462" spans="8:8" customFormat="1" x14ac:dyDescent="0.25">
      <c r="H7462" s="17"/>
    </row>
    <row r="7463" spans="8:8" customFormat="1" x14ac:dyDescent="0.25">
      <c r="H7463" s="17"/>
    </row>
    <row r="7464" spans="8:8" customFormat="1" x14ac:dyDescent="0.25">
      <c r="H7464" s="17"/>
    </row>
    <row r="7465" spans="8:8" customFormat="1" x14ac:dyDescent="0.25">
      <c r="H7465" s="17"/>
    </row>
    <row r="7466" spans="8:8" customFormat="1" x14ac:dyDescent="0.25">
      <c r="H7466" s="17"/>
    </row>
    <row r="7467" spans="8:8" customFormat="1" x14ac:dyDescent="0.25">
      <c r="H7467" s="17"/>
    </row>
    <row r="7468" spans="8:8" customFormat="1" x14ac:dyDescent="0.25">
      <c r="H7468" s="17"/>
    </row>
    <row r="7469" spans="8:8" customFormat="1" x14ac:dyDescent="0.25">
      <c r="H7469" s="17"/>
    </row>
    <row r="7470" spans="8:8" customFormat="1" x14ac:dyDescent="0.25">
      <c r="H7470" s="17"/>
    </row>
    <row r="7471" spans="8:8" customFormat="1" x14ac:dyDescent="0.25">
      <c r="H7471" s="17"/>
    </row>
    <row r="7472" spans="8:8" customFormat="1" x14ac:dyDescent="0.25">
      <c r="H7472" s="17"/>
    </row>
    <row r="7473" spans="8:8" customFormat="1" x14ac:dyDescent="0.25">
      <c r="H7473" s="17"/>
    </row>
    <row r="7474" spans="8:8" customFormat="1" x14ac:dyDescent="0.25">
      <c r="H7474" s="17"/>
    </row>
    <row r="7475" spans="8:8" customFormat="1" x14ac:dyDescent="0.25">
      <c r="H7475" s="17"/>
    </row>
    <row r="7476" spans="8:8" customFormat="1" x14ac:dyDescent="0.25">
      <c r="H7476" s="17"/>
    </row>
    <row r="7477" spans="8:8" customFormat="1" x14ac:dyDescent="0.25">
      <c r="H7477" s="17"/>
    </row>
    <row r="7478" spans="8:8" customFormat="1" x14ac:dyDescent="0.25">
      <c r="H7478" s="17"/>
    </row>
    <row r="7479" spans="8:8" customFormat="1" x14ac:dyDescent="0.25">
      <c r="H7479" s="17"/>
    </row>
    <row r="7480" spans="8:8" customFormat="1" x14ac:dyDescent="0.25">
      <c r="H7480" s="17"/>
    </row>
    <row r="7481" spans="8:8" customFormat="1" x14ac:dyDescent="0.25">
      <c r="H7481" s="17"/>
    </row>
    <row r="7482" spans="8:8" customFormat="1" x14ac:dyDescent="0.25">
      <c r="H7482" s="17"/>
    </row>
    <row r="7483" spans="8:8" customFormat="1" x14ac:dyDescent="0.25">
      <c r="H7483" s="17"/>
    </row>
    <row r="7484" spans="8:8" customFormat="1" x14ac:dyDescent="0.25">
      <c r="H7484" s="17"/>
    </row>
    <row r="7485" spans="8:8" customFormat="1" x14ac:dyDescent="0.25">
      <c r="H7485" s="17"/>
    </row>
    <row r="7486" spans="8:8" customFormat="1" x14ac:dyDescent="0.25">
      <c r="H7486" s="17"/>
    </row>
    <row r="7487" spans="8:8" customFormat="1" x14ac:dyDescent="0.25">
      <c r="H7487" s="17"/>
    </row>
    <row r="7488" spans="8:8" customFormat="1" x14ac:dyDescent="0.25">
      <c r="H7488" s="17"/>
    </row>
    <row r="7489" spans="8:8" customFormat="1" x14ac:dyDescent="0.25">
      <c r="H7489" s="17"/>
    </row>
    <row r="7490" spans="8:8" customFormat="1" x14ac:dyDescent="0.25">
      <c r="H7490" s="17"/>
    </row>
    <row r="7491" spans="8:8" customFormat="1" x14ac:dyDescent="0.25">
      <c r="H7491" s="17"/>
    </row>
    <row r="7492" spans="8:8" customFormat="1" x14ac:dyDescent="0.25">
      <c r="H7492" s="17"/>
    </row>
    <row r="7493" spans="8:8" customFormat="1" x14ac:dyDescent="0.25">
      <c r="H7493" s="17"/>
    </row>
    <row r="7494" spans="8:8" customFormat="1" x14ac:dyDescent="0.25">
      <c r="H7494" s="17"/>
    </row>
    <row r="7495" spans="8:8" customFormat="1" x14ac:dyDescent="0.25">
      <c r="H7495" s="17"/>
    </row>
    <row r="7496" spans="8:8" customFormat="1" x14ac:dyDescent="0.25">
      <c r="H7496" s="17"/>
    </row>
    <row r="7497" spans="8:8" customFormat="1" x14ac:dyDescent="0.25">
      <c r="H7497" s="17"/>
    </row>
    <row r="7498" spans="8:8" customFormat="1" x14ac:dyDescent="0.25">
      <c r="H7498" s="17"/>
    </row>
    <row r="7499" spans="8:8" customFormat="1" x14ac:dyDescent="0.25">
      <c r="H7499" s="17"/>
    </row>
    <row r="7500" spans="8:8" customFormat="1" x14ac:dyDescent="0.25">
      <c r="H7500" s="17"/>
    </row>
    <row r="7501" spans="8:8" customFormat="1" x14ac:dyDescent="0.25">
      <c r="H7501" s="17"/>
    </row>
    <row r="7502" spans="8:8" customFormat="1" x14ac:dyDescent="0.25">
      <c r="H7502" s="17"/>
    </row>
    <row r="7503" spans="8:8" customFormat="1" x14ac:dyDescent="0.25">
      <c r="H7503" s="17"/>
    </row>
    <row r="7504" spans="8:8" customFormat="1" x14ac:dyDescent="0.25">
      <c r="H7504" s="17"/>
    </row>
    <row r="7505" spans="8:8" customFormat="1" x14ac:dyDescent="0.25">
      <c r="H7505" s="17"/>
    </row>
    <row r="7506" spans="8:8" customFormat="1" x14ac:dyDescent="0.25">
      <c r="H7506" s="17"/>
    </row>
    <row r="7507" spans="8:8" customFormat="1" x14ac:dyDescent="0.25">
      <c r="H7507" s="17"/>
    </row>
    <row r="7508" spans="8:8" customFormat="1" x14ac:dyDescent="0.25">
      <c r="H7508" s="17"/>
    </row>
    <row r="7509" spans="8:8" customFormat="1" x14ac:dyDescent="0.25">
      <c r="H7509" s="17"/>
    </row>
    <row r="7510" spans="8:8" customFormat="1" x14ac:dyDescent="0.25">
      <c r="H7510" s="17"/>
    </row>
    <row r="7511" spans="8:8" customFormat="1" x14ac:dyDescent="0.25">
      <c r="H7511" s="17"/>
    </row>
    <row r="7512" spans="8:8" customFormat="1" x14ac:dyDescent="0.25">
      <c r="H7512" s="17"/>
    </row>
    <row r="7513" spans="8:8" customFormat="1" x14ac:dyDescent="0.25">
      <c r="H7513" s="17"/>
    </row>
    <row r="7514" spans="8:8" customFormat="1" x14ac:dyDescent="0.25">
      <c r="H7514" s="17"/>
    </row>
    <row r="7515" spans="8:8" customFormat="1" x14ac:dyDescent="0.25">
      <c r="H7515" s="17"/>
    </row>
    <row r="7516" spans="8:8" customFormat="1" x14ac:dyDescent="0.25">
      <c r="H7516" s="17"/>
    </row>
    <row r="7517" spans="8:8" customFormat="1" x14ac:dyDescent="0.25">
      <c r="H7517" s="17"/>
    </row>
    <row r="7518" spans="8:8" customFormat="1" x14ac:dyDescent="0.25">
      <c r="H7518" s="17"/>
    </row>
    <row r="7519" spans="8:8" customFormat="1" x14ac:dyDescent="0.25">
      <c r="H7519" s="17"/>
    </row>
    <row r="7520" spans="8:8" customFormat="1" x14ac:dyDescent="0.25">
      <c r="H7520" s="17"/>
    </row>
    <row r="7521" spans="8:8" customFormat="1" x14ac:dyDescent="0.25">
      <c r="H7521" s="17"/>
    </row>
    <row r="7522" spans="8:8" customFormat="1" x14ac:dyDescent="0.25">
      <c r="H7522" s="17"/>
    </row>
    <row r="7523" spans="8:8" customFormat="1" x14ac:dyDescent="0.25">
      <c r="H7523" s="17"/>
    </row>
    <row r="7524" spans="8:8" customFormat="1" x14ac:dyDescent="0.25">
      <c r="H7524" s="17"/>
    </row>
    <row r="7525" spans="8:8" customFormat="1" x14ac:dyDescent="0.25">
      <c r="H7525" s="17"/>
    </row>
    <row r="7526" spans="8:8" customFormat="1" x14ac:dyDescent="0.25">
      <c r="H7526" s="17"/>
    </row>
    <row r="7527" spans="8:8" customFormat="1" x14ac:dyDescent="0.25">
      <c r="H7527" s="17"/>
    </row>
    <row r="7528" spans="8:8" customFormat="1" x14ac:dyDescent="0.25">
      <c r="H7528" s="17"/>
    </row>
    <row r="7529" spans="8:8" customFormat="1" x14ac:dyDescent="0.25">
      <c r="H7529" s="17"/>
    </row>
    <row r="7530" spans="8:8" customFormat="1" x14ac:dyDescent="0.25">
      <c r="H7530" s="17"/>
    </row>
    <row r="7531" spans="8:8" customFormat="1" x14ac:dyDescent="0.25">
      <c r="H7531" s="17"/>
    </row>
    <row r="7532" spans="8:8" customFormat="1" x14ac:dyDescent="0.25">
      <c r="H7532" s="17"/>
    </row>
    <row r="7533" spans="8:8" customFormat="1" x14ac:dyDescent="0.25">
      <c r="H7533" s="17"/>
    </row>
    <row r="7534" spans="8:8" customFormat="1" x14ac:dyDescent="0.25">
      <c r="H7534" s="17"/>
    </row>
    <row r="7535" spans="8:8" customFormat="1" x14ac:dyDescent="0.25">
      <c r="H7535" s="17"/>
    </row>
    <row r="7536" spans="8:8" customFormat="1" x14ac:dyDescent="0.25">
      <c r="H7536" s="17"/>
    </row>
    <row r="7537" spans="8:8" customFormat="1" x14ac:dyDescent="0.25">
      <c r="H7537" s="17"/>
    </row>
    <row r="7538" spans="8:8" customFormat="1" x14ac:dyDescent="0.25">
      <c r="H7538" s="17"/>
    </row>
    <row r="7539" spans="8:8" customFormat="1" x14ac:dyDescent="0.25">
      <c r="H7539" s="17"/>
    </row>
    <row r="7540" spans="8:8" customFormat="1" x14ac:dyDescent="0.25">
      <c r="H7540" s="17"/>
    </row>
    <row r="7541" spans="8:8" customFormat="1" x14ac:dyDescent="0.25">
      <c r="H7541" s="17"/>
    </row>
    <row r="7542" spans="8:8" customFormat="1" x14ac:dyDescent="0.25">
      <c r="H7542" s="17"/>
    </row>
    <row r="7543" spans="8:8" customFormat="1" x14ac:dyDescent="0.25">
      <c r="H7543" s="17"/>
    </row>
    <row r="7544" spans="8:8" customFormat="1" x14ac:dyDescent="0.25">
      <c r="H7544" s="17"/>
    </row>
    <row r="7545" spans="8:8" customFormat="1" x14ac:dyDescent="0.25">
      <c r="H7545" s="17"/>
    </row>
    <row r="7546" spans="8:8" customFormat="1" x14ac:dyDescent="0.25">
      <c r="H7546" s="17"/>
    </row>
    <row r="7547" spans="8:8" customFormat="1" x14ac:dyDescent="0.25">
      <c r="H7547" s="17"/>
    </row>
    <row r="7548" spans="8:8" customFormat="1" x14ac:dyDescent="0.25">
      <c r="H7548" s="17"/>
    </row>
    <row r="7549" spans="8:8" customFormat="1" x14ac:dyDescent="0.25">
      <c r="H7549" s="17"/>
    </row>
    <row r="7550" spans="8:8" customFormat="1" x14ac:dyDescent="0.25">
      <c r="H7550" s="17"/>
    </row>
    <row r="7551" spans="8:8" customFormat="1" x14ac:dyDescent="0.25">
      <c r="H7551" s="17"/>
    </row>
    <row r="7552" spans="8:8" customFormat="1" x14ac:dyDescent="0.25">
      <c r="H7552" s="17"/>
    </row>
    <row r="7553" spans="8:8" customFormat="1" x14ac:dyDescent="0.25">
      <c r="H7553" s="17"/>
    </row>
    <row r="7554" spans="8:8" customFormat="1" x14ac:dyDescent="0.25">
      <c r="H7554" s="17"/>
    </row>
    <row r="7555" spans="8:8" customFormat="1" x14ac:dyDescent="0.25">
      <c r="H7555" s="17"/>
    </row>
    <row r="7556" spans="8:8" customFormat="1" x14ac:dyDescent="0.25">
      <c r="H7556" s="17"/>
    </row>
    <row r="7557" spans="8:8" customFormat="1" x14ac:dyDescent="0.25">
      <c r="H7557" s="17"/>
    </row>
    <row r="7558" spans="8:8" customFormat="1" x14ac:dyDescent="0.25">
      <c r="H7558" s="17"/>
    </row>
    <row r="7559" spans="8:8" customFormat="1" x14ac:dyDescent="0.25">
      <c r="H7559" s="17"/>
    </row>
    <row r="7560" spans="8:8" customFormat="1" x14ac:dyDescent="0.25">
      <c r="H7560" s="17"/>
    </row>
    <row r="7561" spans="8:8" customFormat="1" x14ac:dyDescent="0.25">
      <c r="H7561" s="17"/>
    </row>
    <row r="7562" spans="8:8" customFormat="1" x14ac:dyDescent="0.25">
      <c r="H7562" s="17"/>
    </row>
    <row r="7563" spans="8:8" customFormat="1" x14ac:dyDescent="0.25">
      <c r="H7563" s="17"/>
    </row>
    <row r="7564" spans="8:8" customFormat="1" x14ac:dyDescent="0.25">
      <c r="H7564" s="17"/>
    </row>
    <row r="7565" spans="8:8" customFormat="1" x14ac:dyDescent="0.25">
      <c r="H7565" s="17"/>
    </row>
    <row r="7566" spans="8:8" customFormat="1" x14ac:dyDescent="0.25">
      <c r="H7566" s="17"/>
    </row>
    <row r="7567" spans="8:8" customFormat="1" x14ac:dyDescent="0.25">
      <c r="H7567" s="17"/>
    </row>
    <row r="7568" spans="8:8" customFormat="1" x14ac:dyDescent="0.25">
      <c r="H7568" s="17"/>
    </row>
    <row r="7569" spans="8:8" customFormat="1" x14ac:dyDescent="0.25">
      <c r="H7569" s="17"/>
    </row>
    <row r="7570" spans="8:8" customFormat="1" x14ac:dyDescent="0.25">
      <c r="H7570" s="17"/>
    </row>
    <row r="7571" spans="8:8" customFormat="1" x14ac:dyDescent="0.25">
      <c r="H7571" s="17"/>
    </row>
    <row r="7572" spans="8:8" customFormat="1" x14ac:dyDescent="0.25">
      <c r="H7572" s="17"/>
    </row>
    <row r="7573" spans="8:8" customFormat="1" x14ac:dyDescent="0.25">
      <c r="H7573" s="17"/>
    </row>
    <row r="7574" spans="8:8" customFormat="1" x14ac:dyDescent="0.25">
      <c r="H7574" s="17"/>
    </row>
    <row r="7575" spans="8:8" customFormat="1" x14ac:dyDescent="0.25">
      <c r="H7575" s="17"/>
    </row>
    <row r="7576" spans="8:8" customFormat="1" x14ac:dyDescent="0.25">
      <c r="H7576" s="17"/>
    </row>
    <row r="7577" spans="8:8" customFormat="1" x14ac:dyDescent="0.25">
      <c r="H7577" s="17"/>
    </row>
    <row r="7578" spans="8:8" customFormat="1" x14ac:dyDescent="0.25">
      <c r="H7578" s="17"/>
    </row>
    <row r="7579" spans="8:8" customFormat="1" x14ac:dyDescent="0.25">
      <c r="H7579" s="17"/>
    </row>
    <row r="7580" spans="8:8" customFormat="1" x14ac:dyDescent="0.25">
      <c r="H7580" s="17"/>
    </row>
    <row r="7581" spans="8:8" customFormat="1" x14ac:dyDescent="0.25">
      <c r="H7581" s="17"/>
    </row>
    <row r="7582" spans="8:8" customFormat="1" x14ac:dyDescent="0.25">
      <c r="H7582" s="17"/>
    </row>
    <row r="7583" spans="8:8" customFormat="1" x14ac:dyDescent="0.25">
      <c r="H7583" s="17"/>
    </row>
    <row r="7584" spans="8:8" customFormat="1" x14ac:dyDescent="0.25">
      <c r="H7584" s="17"/>
    </row>
    <row r="7585" spans="8:8" customFormat="1" x14ac:dyDescent="0.25">
      <c r="H7585" s="17"/>
    </row>
    <row r="7586" spans="8:8" customFormat="1" x14ac:dyDescent="0.25">
      <c r="H7586" s="17"/>
    </row>
    <row r="7587" spans="8:8" customFormat="1" x14ac:dyDescent="0.25">
      <c r="H7587" s="17"/>
    </row>
    <row r="7588" spans="8:8" customFormat="1" x14ac:dyDescent="0.25">
      <c r="H7588" s="17"/>
    </row>
    <row r="7589" spans="8:8" customFormat="1" x14ac:dyDescent="0.25">
      <c r="H7589" s="17"/>
    </row>
    <row r="7590" spans="8:8" customFormat="1" x14ac:dyDescent="0.25">
      <c r="H7590" s="17"/>
    </row>
    <row r="7591" spans="8:8" customFormat="1" x14ac:dyDescent="0.25">
      <c r="H7591" s="17"/>
    </row>
    <row r="7592" spans="8:8" customFormat="1" x14ac:dyDescent="0.25">
      <c r="H7592" s="17"/>
    </row>
    <row r="7593" spans="8:8" customFormat="1" x14ac:dyDescent="0.25">
      <c r="H7593" s="17"/>
    </row>
    <row r="7594" spans="8:8" customFormat="1" x14ac:dyDescent="0.25">
      <c r="H7594" s="17"/>
    </row>
    <row r="7595" spans="8:8" customFormat="1" x14ac:dyDescent="0.25">
      <c r="H7595" s="17"/>
    </row>
    <row r="7596" spans="8:8" customFormat="1" x14ac:dyDescent="0.25">
      <c r="H7596" s="17"/>
    </row>
    <row r="7597" spans="8:8" customFormat="1" x14ac:dyDescent="0.25">
      <c r="H7597" s="17"/>
    </row>
    <row r="7598" spans="8:8" customFormat="1" x14ac:dyDescent="0.25">
      <c r="H7598" s="17"/>
    </row>
    <row r="7599" spans="8:8" customFormat="1" x14ac:dyDescent="0.25">
      <c r="H7599" s="17"/>
    </row>
    <row r="7600" spans="8:8" customFormat="1" x14ac:dyDescent="0.25">
      <c r="H7600" s="17"/>
    </row>
    <row r="7601" spans="8:8" customFormat="1" x14ac:dyDescent="0.25">
      <c r="H7601" s="17"/>
    </row>
    <row r="7602" spans="8:8" customFormat="1" x14ac:dyDescent="0.25">
      <c r="H7602" s="17"/>
    </row>
    <row r="7603" spans="8:8" customFormat="1" x14ac:dyDescent="0.25">
      <c r="H7603" s="17"/>
    </row>
    <row r="7604" spans="8:8" customFormat="1" x14ac:dyDescent="0.25">
      <c r="H7604" s="17"/>
    </row>
    <row r="7605" spans="8:8" customFormat="1" x14ac:dyDescent="0.25">
      <c r="H7605" s="17"/>
    </row>
    <row r="7606" spans="8:8" customFormat="1" x14ac:dyDescent="0.25">
      <c r="H7606" s="17"/>
    </row>
    <row r="7607" spans="8:8" customFormat="1" x14ac:dyDescent="0.25">
      <c r="H7607" s="17"/>
    </row>
    <row r="7608" spans="8:8" customFormat="1" x14ac:dyDescent="0.25">
      <c r="H7608" s="17"/>
    </row>
    <row r="7609" spans="8:8" customFormat="1" x14ac:dyDescent="0.25">
      <c r="H7609" s="17"/>
    </row>
    <row r="7610" spans="8:8" customFormat="1" x14ac:dyDescent="0.25">
      <c r="H7610" s="17"/>
    </row>
    <row r="7611" spans="8:8" customFormat="1" x14ac:dyDescent="0.25">
      <c r="H7611" s="17"/>
    </row>
    <row r="7612" spans="8:8" customFormat="1" x14ac:dyDescent="0.25">
      <c r="H7612" s="17"/>
    </row>
    <row r="7613" spans="8:8" customFormat="1" x14ac:dyDescent="0.25">
      <c r="H7613" s="17"/>
    </row>
    <row r="7614" spans="8:8" customFormat="1" x14ac:dyDescent="0.25">
      <c r="H7614" s="17"/>
    </row>
    <row r="7615" spans="8:8" customFormat="1" x14ac:dyDescent="0.25">
      <c r="H7615" s="17"/>
    </row>
    <row r="7616" spans="8:8" customFormat="1" x14ac:dyDescent="0.25">
      <c r="H7616" s="17"/>
    </row>
    <row r="7617" spans="8:8" customFormat="1" x14ac:dyDescent="0.25">
      <c r="H7617" s="17"/>
    </row>
    <row r="7618" spans="8:8" customFormat="1" x14ac:dyDescent="0.25">
      <c r="H7618" s="17"/>
    </row>
    <row r="7619" spans="8:8" customFormat="1" x14ac:dyDescent="0.25">
      <c r="H7619" s="17"/>
    </row>
    <row r="7620" spans="8:8" customFormat="1" x14ac:dyDescent="0.25">
      <c r="H7620" s="17"/>
    </row>
    <row r="7621" spans="8:8" customFormat="1" x14ac:dyDescent="0.25">
      <c r="H7621" s="17"/>
    </row>
    <row r="7622" spans="8:8" customFormat="1" x14ac:dyDescent="0.25">
      <c r="H7622" s="17"/>
    </row>
    <row r="7623" spans="8:8" customFormat="1" x14ac:dyDescent="0.25">
      <c r="H7623" s="17"/>
    </row>
    <row r="7624" spans="8:8" customFormat="1" x14ac:dyDescent="0.25">
      <c r="H7624" s="17"/>
    </row>
    <row r="7625" spans="8:8" customFormat="1" x14ac:dyDescent="0.25">
      <c r="H7625" s="17"/>
    </row>
    <row r="7626" spans="8:8" customFormat="1" x14ac:dyDescent="0.25">
      <c r="H7626" s="17"/>
    </row>
    <row r="7627" spans="8:8" customFormat="1" x14ac:dyDescent="0.25">
      <c r="H7627" s="17"/>
    </row>
    <row r="7628" spans="8:8" customFormat="1" x14ac:dyDescent="0.25">
      <c r="H7628" s="17"/>
    </row>
    <row r="7629" spans="8:8" customFormat="1" x14ac:dyDescent="0.25">
      <c r="H7629" s="17"/>
    </row>
    <row r="7630" spans="8:8" customFormat="1" x14ac:dyDescent="0.25">
      <c r="H7630" s="17"/>
    </row>
    <row r="7631" spans="8:8" customFormat="1" x14ac:dyDescent="0.25">
      <c r="H7631" s="17"/>
    </row>
    <row r="7632" spans="8:8" customFormat="1" x14ac:dyDescent="0.25">
      <c r="H7632" s="17"/>
    </row>
    <row r="7633" spans="8:8" customFormat="1" x14ac:dyDescent="0.25">
      <c r="H7633" s="17"/>
    </row>
    <row r="7634" spans="8:8" customFormat="1" x14ac:dyDescent="0.25">
      <c r="H7634" s="17"/>
    </row>
    <row r="7635" spans="8:8" customFormat="1" x14ac:dyDescent="0.25">
      <c r="H7635" s="17"/>
    </row>
    <row r="7636" spans="8:8" customFormat="1" x14ac:dyDescent="0.25">
      <c r="H7636" s="17"/>
    </row>
    <row r="7637" spans="8:8" customFormat="1" x14ac:dyDescent="0.25">
      <c r="H7637" s="17"/>
    </row>
    <row r="7638" spans="8:8" customFormat="1" x14ac:dyDescent="0.25">
      <c r="H7638" s="17"/>
    </row>
    <row r="7639" spans="8:8" customFormat="1" x14ac:dyDescent="0.25">
      <c r="H7639" s="17"/>
    </row>
    <row r="7640" spans="8:8" customFormat="1" x14ac:dyDescent="0.25">
      <c r="H7640" s="17"/>
    </row>
    <row r="7641" spans="8:8" customFormat="1" x14ac:dyDescent="0.25">
      <c r="H7641" s="17"/>
    </row>
    <row r="7642" spans="8:8" customFormat="1" x14ac:dyDescent="0.25">
      <c r="H7642" s="17"/>
    </row>
    <row r="7643" spans="8:8" customFormat="1" x14ac:dyDescent="0.25">
      <c r="H7643" s="17"/>
    </row>
    <row r="7644" spans="8:8" customFormat="1" x14ac:dyDescent="0.25">
      <c r="H7644" s="17"/>
    </row>
    <row r="7645" spans="8:8" customFormat="1" x14ac:dyDescent="0.25">
      <c r="H7645" s="17"/>
    </row>
    <row r="7646" spans="8:8" customFormat="1" x14ac:dyDescent="0.25">
      <c r="H7646" s="17"/>
    </row>
    <row r="7647" spans="8:8" customFormat="1" x14ac:dyDescent="0.25">
      <c r="H7647" s="17"/>
    </row>
    <row r="7648" spans="8:8" customFormat="1" x14ac:dyDescent="0.25">
      <c r="H7648" s="17"/>
    </row>
    <row r="7649" spans="8:8" customFormat="1" x14ac:dyDescent="0.25">
      <c r="H7649" s="17"/>
    </row>
    <row r="7650" spans="8:8" customFormat="1" x14ac:dyDescent="0.25">
      <c r="H7650" s="17"/>
    </row>
    <row r="7651" spans="8:8" customFormat="1" x14ac:dyDescent="0.25">
      <c r="H7651" s="17"/>
    </row>
    <row r="7652" spans="8:8" customFormat="1" x14ac:dyDescent="0.25">
      <c r="H7652" s="17"/>
    </row>
    <row r="7653" spans="8:8" customFormat="1" x14ac:dyDescent="0.25">
      <c r="H7653" s="17"/>
    </row>
    <row r="7654" spans="8:8" customFormat="1" x14ac:dyDescent="0.25">
      <c r="H7654" s="17"/>
    </row>
    <row r="7655" spans="8:8" customFormat="1" x14ac:dyDescent="0.25">
      <c r="H7655" s="17"/>
    </row>
    <row r="7656" spans="8:8" customFormat="1" x14ac:dyDescent="0.25">
      <c r="H7656" s="17"/>
    </row>
    <row r="7657" spans="8:8" customFormat="1" x14ac:dyDescent="0.25">
      <c r="H7657" s="17"/>
    </row>
    <row r="7658" spans="8:8" customFormat="1" x14ac:dyDescent="0.25">
      <c r="H7658" s="17"/>
    </row>
    <row r="7659" spans="8:8" customFormat="1" x14ac:dyDescent="0.25">
      <c r="H7659" s="17"/>
    </row>
    <row r="7660" spans="8:8" customFormat="1" x14ac:dyDescent="0.25">
      <c r="H7660" s="17"/>
    </row>
    <row r="7661" spans="8:8" customFormat="1" x14ac:dyDescent="0.25">
      <c r="H7661" s="17"/>
    </row>
    <row r="7662" spans="8:8" customFormat="1" x14ac:dyDescent="0.25">
      <c r="H7662" s="17"/>
    </row>
    <row r="7663" spans="8:8" customFormat="1" x14ac:dyDescent="0.25">
      <c r="H7663" s="17"/>
    </row>
    <row r="7664" spans="8:8" customFormat="1" x14ac:dyDescent="0.25">
      <c r="H7664" s="17"/>
    </row>
    <row r="7665" spans="8:8" customFormat="1" x14ac:dyDescent="0.25">
      <c r="H7665" s="17"/>
    </row>
    <row r="7666" spans="8:8" customFormat="1" x14ac:dyDescent="0.25">
      <c r="H7666" s="17"/>
    </row>
    <row r="7667" spans="8:8" customFormat="1" x14ac:dyDescent="0.25">
      <c r="H7667" s="17"/>
    </row>
    <row r="7668" spans="8:8" customFormat="1" x14ac:dyDescent="0.25">
      <c r="H7668" s="17"/>
    </row>
    <row r="7669" spans="8:8" customFormat="1" x14ac:dyDescent="0.25">
      <c r="H7669" s="17"/>
    </row>
    <row r="7670" spans="8:8" customFormat="1" x14ac:dyDescent="0.25">
      <c r="H7670" s="17"/>
    </row>
    <row r="7671" spans="8:8" customFormat="1" x14ac:dyDescent="0.25">
      <c r="H7671" s="17"/>
    </row>
    <row r="7672" spans="8:8" customFormat="1" x14ac:dyDescent="0.25">
      <c r="H7672" s="17"/>
    </row>
    <row r="7673" spans="8:8" customFormat="1" x14ac:dyDescent="0.25">
      <c r="H7673" s="17"/>
    </row>
    <row r="7674" spans="8:8" customFormat="1" x14ac:dyDescent="0.25">
      <c r="H7674" s="17"/>
    </row>
    <row r="7675" spans="8:8" customFormat="1" x14ac:dyDescent="0.25">
      <c r="H7675" s="17"/>
    </row>
    <row r="7676" spans="8:8" customFormat="1" x14ac:dyDescent="0.25">
      <c r="H7676" s="17"/>
    </row>
    <row r="7677" spans="8:8" customFormat="1" x14ac:dyDescent="0.25">
      <c r="H7677" s="17"/>
    </row>
    <row r="7678" spans="8:8" customFormat="1" x14ac:dyDescent="0.25">
      <c r="H7678" s="17"/>
    </row>
    <row r="7679" spans="8:8" customFormat="1" x14ac:dyDescent="0.25">
      <c r="H7679" s="17"/>
    </row>
    <row r="7680" spans="8:8" customFormat="1" x14ac:dyDescent="0.25">
      <c r="H7680" s="17"/>
    </row>
    <row r="7681" spans="8:8" customFormat="1" x14ac:dyDescent="0.25">
      <c r="H7681" s="17"/>
    </row>
    <row r="7682" spans="8:8" customFormat="1" x14ac:dyDescent="0.25">
      <c r="H7682" s="17"/>
    </row>
    <row r="7683" spans="8:8" customFormat="1" x14ac:dyDescent="0.25">
      <c r="H7683" s="17"/>
    </row>
    <row r="7684" spans="8:8" customFormat="1" x14ac:dyDescent="0.25">
      <c r="H7684" s="17"/>
    </row>
    <row r="7685" spans="8:8" customFormat="1" x14ac:dyDescent="0.25">
      <c r="H7685" s="17"/>
    </row>
    <row r="7686" spans="8:8" customFormat="1" x14ac:dyDescent="0.25">
      <c r="H7686" s="17"/>
    </row>
    <row r="7687" spans="8:8" customFormat="1" x14ac:dyDescent="0.25">
      <c r="H7687" s="17"/>
    </row>
    <row r="7688" spans="8:8" customFormat="1" x14ac:dyDescent="0.25">
      <c r="H7688" s="17"/>
    </row>
    <row r="7689" spans="8:8" customFormat="1" x14ac:dyDescent="0.25">
      <c r="H7689" s="17"/>
    </row>
    <row r="7690" spans="8:8" customFormat="1" x14ac:dyDescent="0.25">
      <c r="H7690" s="17"/>
    </row>
    <row r="7691" spans="8:8" customFormat="1" x14ac:dyDescent="0.25">
      <c r="H7691" s="17"/>
    </row>
    <row r="7692" spans="8:8" customFormat="1" x14ac:dyDescent="0.25">
      <c r="H7692" s="17"/>
    </row>
    <row r="7693" spans="8:8" customFormat="1" x14ac:dyDescent="0.25">
      <c r="H7693" s="17"/>
    </row>
    <row r="7694" spans="8:8" customFormat="1" x14ac:dyDescent="0.25">
      <c r="H7694" s="17"/>
    </row>
    <row r="7695" spans="8:8" customFormat="1" x14ac:dyDescent="0.25">
      <c r="H7695" s="17"/>
    </row>
    <row r="7696" spans="8:8" customFormat="1" x14ac:dyDescent="0.25">
      <c r="H7696" s="17"/>
    </row>
    <row r="7697" spans="8:8" customFormat="1" x14ac:dyDescent="0.25">
      <c r="H7697" s="17"/>
    </row>
    <row r="7698" spans="8:8" customFormat="1" x14ac:dyDescent="0.25">
      <c r="H7698" s="17"/>
    </row>
    <row r="7699" spans="8:8" customFormat="1" x14ac:dyDescent="0.25">
      <c r="H7699" s="17"/>
    </row>
    <row r="7700" spans="8:8" customFormat="1" x14ac:dyDescent="0.25">
      <c r="H7700" s="17"/>
    </row>
    <row r="7701" spans="8:8" customFormat="1" x14ac:dyDescent="0.25">
      <c r="H7701" s="17"/>
    </row>
    <row r="7702" spans="8:8" customFormat="1" x14ac:dyDescent="0.25">
      <c r="H7702" s="17"/>
    </row>
    <row r="7703" spans="8:8" customFormat="1" x14ac:dyDescent="0.25">
      <c r="H7703" s="17"/>
    </row>
    <row r="7704" spans="8:8" customFormat="1" x14ac:dyDescent="0.25">
      <c r="H7704" s="17"/>
    </row>
    <row r="7705" spans="8:8" customFormat="1" x14ac:dyDescent="0.25">
      <c r="H7705" s="17"/>
    </row>
    <row r="7706" spans="8:8" customFormat="1" x14ac:dyDescent="0.25">
      <c r="H7706" s="17"/>
    </row>
    <row r="7707" spans="8:8" customFormat="1" x14ac:dyDescent="0.25">
      <c r="H7707" s="17"/>
    </row>
    <row r="7708" spans="8:8" customFormat="1" x14ac:dyDescent="0.25">
      <c r="H7708" s="17"/>
    </row>
    <row r="7709" spans="8:8" customFormat="1" x14ac:dyDescent="0.25">
      <c r="H7709" s="17"/>
    </row>
    <row r="7710" spans="8:8" customFormat="1" x14ac:dyDescent="0.25">
      <c r="H7710" s="17"/>
    </row>
    <row r="7711" spans="8:8" customFormat="1" x14ac:dyDescent="0.25">
      <c r="H7711" s="17"/>
    </row>
    <row r="7712" spans="8:8" customFormat="1" x14ac:dyDescent="0.25">
      <c r="H7712" s="17"/>
    </row>
    <row r="7713" spans="8:8" customFormat="1" x14ac:dyDescent="0.25">
      <c r="H7713" s="17"/>
    </row>
    <row r="7714" spans="8:8" customFormat="1" x14ac:dyDescent="0.25">
      <c r="H7714" s="17"/>
    </row>
    <row r="7715" spans="8:8" customFormat="1" x14ac:dyDescent="0.25">
      <c r="H7715" s="17"/>
    </row>
    <row r="7716" spans="8:8" customFormat="1" x14ac:dyDescent="0.25">
      <c r="H7716" s="17"/>
    </row>
    <row r="7717" spans="8:8" customFormat="1" x14ac:dyDescent="0.25">
      <c r="H7717" s="17"/>
    </row>
    <row r="7718" spans="8:8" customFormat="1" x14ac:dyDescent="0.25">
      <c r="H7718" s="17"/>
    </row>
    <row r="7719" spans="8:8" customFormat="1" x14ac:dyDescent="0.25">
      <c r="H7719" s="17"/>
    </row>
    <row r="7720" spans="8:8" customFormat="1" x14ac:dyDescent="0.25">
      <c r="H7720" s="17"/>
    </row>
    <row r="7721" spans="8:8" customFormat="1" x14ac:dyDescent="0.25">
      <c r="H7721" s="17"/>
    </row>
    <row r="7722" spans="8:8" customFormat="1" x14ac:dyDescent="0.25">
      <c r="H7722" s="17"/>
    </row>
    <row r="7723" spans="8:8" customFormat="1" x14ac:dyDescent="0.25">
      <c r="H7723" s="17"/>
    </row>
    <row r="7724" spans="8:8" customFormat="1" x14ac:dyDescent="0.25">
      <c r="H7724" s="17"/>
    </row>
    <row r="7725" spans="8:8" customFormat="1" x14ac:dyDescent="0.25">
      <c r="H7725" s="17"/>
    </row>
    <row r="7726" spans="8:8" customFormat="1" x14ac:dyDescent="0.25">
      <c r="H7726" s="17"/>
    </row>
    <row r="7727" spans="8:8" customFormat="1" x14ac:dyDescent="0.25">
      <c r="H7727" s="17"/>
    </row>
    <row r="7728" spans="8:8" customFormat="1" x14ac:dyDescent="0.25">
      <c r="H7728" s="17"/>
    </row>
    <row r="7729" spans="8:8" customFormat="1" x14ac:dyDescent="0.25">
      <c r="H7729" s="17"/>
    </row>
    <row r="7730" spans="8:8" customFormat="1" x14ac:dyDescent="0.25">
      <c r="H7730" s="17"/>
    </row>
    <row r="7731" spans="8:8" customFormat="1" x14ac:dyDescent="0.25">
      <c r="H7731" s="17"/>
    </row>
    <row r="7732" spans="8:8" customFormat="1" x14ac:dyDescent="0.25">
      <c r="H7732" s="17"/>
    </row>
    <row r="7733" spans="8:8" customFormat="1" x14ac:dyDescent="0.25">
      <c r="H7733" s="17"/>
    </row>
    <row r="7734" spans="8:8" customFormat="1" x14ac:dyDescent="0.25">
      <c r="H7734" s="17"/>
    </row>
    <row r="7735" spans="8:8" customFormat="1" x14ac:dyDescent="0.25">
      <c r="H7735" s="17"/>
    </row>
    <row r="7736" spans="8:8" customFormat="1" x14ac:dyDescent="0.25">
      <c r="H7736" s="17"/>
    </row>
    <row r="7737" spans="8:8" customFormat="1" x14ac:dyDescent="0.25">
      <c r="H7737" s="17"/>
    </row>
    <row r="7738" spans="8:8" customFormat="1" x14ac:dyDescent="0.25">
      <c r="H7738" s="17"/>
    </row>
    <row r="7739" spans="8:8" customFormat="1" x14ac:dyDescent="0.25">
      <c r="H7739" s="17"/>
    </row>
    <row r="7740" spans="8:8" customFormat="1" x14ac:dyDescent="0.25">
      <c r="H7740" s="17"/>
    </row>
    <row r="7741" spans="8:8" customFormat="1" x14ac:dyDescent="0.25">
      <c r="H7741" s="17"/>
    </row>
    <row r="7742" spans="8:8" customFormat="1" x14ac:dyDescent="0.25">
      <c r="H7742" s="17"/>
    </row>
    <row r="7743" spans="8:8" customFormat="1" x14ac:dyDescent="0.25">
      <c r="H7743" s="17"/>
    </row>
    <row r="7744" spans="8:8" customFormat="1" x14ac:dyDescent="0.25">
      <c r="H7744" s="17"/>
    </row>
    <row r="7745" spans="8:8" customFormat="1" x14ac:dyDescent="0.25">
      <c r="H7745" s="17"/>
    </row>
    <row r="7746" spans="8:8" customFormat="1" x14ac:dyDescent="0.25">
      <c r="H7746" s="17"/>
    </row>
    <row r="7747" spans="8:8" customFormat="1" x14ac:dyDescent="0.25">
      <c r="H7747" s="17"/>
    </row>
    <row r="7748" spans="8:8" customFormat="1" x14ac:dyDescent="0.25">
      <c r="H7748" s="17"/>
    </row>
    <row r="7749" spans="8:8" customFormat="1" x14ac:dyDescent="0.25">
      <c r="H7749" s="17"/>
    </row>
    <row r="7750" spans="8:8" customFormat="1" x14ac:dyDescent="0.25">
      <c r="H7750" s="17"/>
    </row>
    <row r="7751" spans="8:8" customFormat="1" x14ac:dyDescent="0.25">
      <c r="H7751" s="17"/>
    </row>
    <row r="7752" spans="8:8" customFormat="1" x14ac:dyDescent="0.25">
      <c r="H7752" s="17"/>
    </row>
    <row r="7753" spans="8:8" customFormat="1" x14ac:dyDescent="0.25">
      <c r="H7753" s="17"/>
    </row>
    <row r="7754" spans="8:8" customFormat="1" x14ac:dyDescent="0.25">
      <c r="H7754" s="17"/>
    </row>
    <row r="7755" spans="8:8" customFormat="1" x14ac:dyDescent="0.25">
      <c r="H7755" s="17"/>
    </row>
    <row r="7756" spans="8:8" customFormat="1" x14ac:dyDescent="0.25">
      <c r="H7756" s="17"/>
    </row>
    <row r="7757" spans="8:8" customFormat="1" x14ac:dyDescent="0.25">
      <c r="H7757" s="17"/>
    </row>
    <row r="7758" spans="8:8" customFormat="1" x14ac:dyDescent="0.25">
      <c r="H7758" s="17"/>
    </row>
    <row r="7759" spans="8:8" customFormat="1" x14ac:dyDescent="0.25">
      <c r="H7759" s="17"/>
    </row>
    <row r="7760" spans="8:8" customFormat="1" x14ac:dyDescent="0.25">
      <c r="H7760" s="17"/>
    </row>
    <row r="7761" spans="8:8" customFormat="1" x14ac:dyDescent="0.25">
      <c r="H7761" s="17"/>
    </row>
    <row r="7762" spans="8:8" customFormat="1" x14ac:dyDescent="0.25">
      <c r="H7762" s="17"/>
    </row>
    <row r="7763" spans="8:8" customFormat="1" x14ac:dyDescent="0.25">
      <c r="H7763" s="17"/>
    </row>
    <row r="7764" spans="8:8" customFormat="1" x14ac:dyDescent="0.25">
      <c r="H7764" s="17"/>
    </row>
    <row r="7765" spans="8:8" customFormat="1" x14ac:dyDescent="0.25">
      <c r="H7765" s="17"/>
    </row>
    <row r="7766" spans="8:8" customFormat="1" x14ac:dyDescent="0.25">
      <c r="H7766" s="17"/>
    </row>
    <row r="7767" spans="8:8" customFormat="1" x14ac:dyDescent="0.25">
      <c r="H7767" s="17"/>
    </row>
    <row r="7768" spans="8:8" customFormat="1" x14ac:dyDescent="0.25">
      <c r="H7768" s="17"/>
    </row>
    <row r="7769" spans="8:8" customFormat="1" x14ac:dyDescent="0.25">
      <c r="H7769" s="17"/>
    </row>
    <row r="7770" spans="8:8" customFormat="1" x14ac:dyDescent="0.25">
      <c r="H7770" s="17"/>
    </row>
    <row r="7771" spans="8:8" customFormat="1" x14ac:dyDescent="0.25">
      <c r="H7771" s="17"/>
    </row>
    <row r="7772" spans="8:8" customFormat="1" x14ac:dyDescent="0.25">
      <c r="H7772" s="17"/>
    </row>
    <row r="7773" spans="8:8" customFormat="1" x14ac:dyDescent="0.25">
      <c r="H7773" s="17"/>
    </row>
    <row r="7774" spans="8:8" customFormat="1" x14ac:dyDescent="0.25">
      <c r="H7774" s="17"/>
    </row>
    <row r="7775" spans="8:8" customFormat="1" x14ac:dyDescent="0.25">
      <c r="H7775" s="17"/>
    </row>
    <row r="7776" spans="8:8" customFormat="1" x14ac:dyDescent="0.25">
      <c r="H7776" s="17"/>
    </row>
    <row r="7777" spans="8:8" customFormat="1" x14ac:dyDescent="0.25">
      <c r="H7777" s="17"/>
    </row>
    <row r="7778" spans="8:8" customFormat="1" x14ac:dyDescent="0.25">
      <c r="H7778" s="17"/>
    </row>
    <row r="7779" spans="8:8" customFormat="1" x14ac:dyDescent="0.25">
      <c r="H7779" s="17"/>
    </row>
    <row r="7780" spans="8:8" customFormat="1" x14ac:dyDescent="0.25">
      <c r="H7780" s="17"/>
    </row>
    <row r="7781" spans="8:8" customFormat="1" x14ac:dyDescent="0.25">
      <c r="H7781" s="17"/>
    </row>
    <row r="7782" spans="8:8" customFormat="1" x14ac:dyDescent="0.25">
      <c r="H7782" s="17"/>
    </row>
    <row r="7783" spans="8:8" customFormat="1" x14ac:dyDescent="0.25">
      <c r="H7783" s="17"/>
    </row>
    <row r="7784" spans="8:8" customFormat="1" x14ac:dyDescent="0.25">
      <c r="H7784" s="17"/>
    </row>
    <row r="7785" spans="8:8" customFormat="1" x14ac:dyDescent="0.25">
      <c r="H7785" s="17"/>
    </row>
    <row r="7786" spans="8:8" customFormat="1" x14ac:dyDescent="0.25">
      <c r="H7786" s="17"/>
    </row>
    <row r="7787" spans="8:8" customFormat="1" x14ac:dyDescent="0.25">
      <c r="H7787" s="17"/>
    </row>
    <row r="7788" spans="8:8" customFormat="1" x14ac:dyDescent="0.25">
      <c r="H7788" s="17"/>
    </row>
    <row r="7789" spans="8:8" customFormat="1" x14ac:dyDescent="0.25">
      <c r="H7789" s="17"/>
    </row>
    <row r="7790" spans="8:8" customFormat="1" x14ac:dyDescent="0.25">
      <c r="H7790" s="17"/>
    </row>
    <row r="7791" spans="8:8" customFormat="1" x14ac:dyDescent="0.25">
      <c r="H7791" s="17"/>
    </row>
    <row r="7792" spans="8:8" customFormat="1" x14ac:dyDescent="0.25">
      <c r="H7792" s="17"/>
    </row>
    <row r="7793" spans="8:8" customFormat="1" x14ac:dyDescent="0.25">
      <c r="H7793" s="17"/>
    </row>
    <row r="7794" spans="8:8" customFormat="1" x14ac:dyDescent="0.25">
      <c r="H7794" s="17"/>
    </row>
    <row r="7795" spans="8:8" customFormat="1" x14ac:dyDescent="0.25">
      <c r="H7795" s="17"/>
    </row>
    <row r="7796" spans="8:8" customFormat="1" x14ac:dyDescent="0.25">
      <c r="H7796" s="17"/>
    </row>
    <row r="7797" spans="8:8" customFormat="1" x14ac:dyDescent="0.25">
      <c r="H7797" s="17"/>
    </row>
    <row r="7798" spans="8:8" customFormat="1" x14ac:dyDescent="0.25">
      <c r="H7798" s="17"/>
    </row>
    <row r="7799" spans="8:8" customFormat="1" x14ac:dyDescent="0.25">
      <c r="H7799" s="17"/>
    </row>
    <row r="7800" spans="8:8" customFormat="1" x14ac:dyDescent="0.25">
      <c r="H7800" s="17"/>
    </row>
    <row r="7801" spans="8:8" customFormat="1" x14ac:dyDescent="0.25">
      <c r="H7801" s="17"/>
    </row>
    <row r="7802" spans="8:8" customFormat="1" x14ac:dyDescent="0.25">
      <c r="H7802" s="17"/>
    </row>
    <row r="7803" spans="8:8" customFormat="1" x14ac:dyDescent="0.25">
      <c r="H7803" s="17"/>
    </row>
    <row r="7804" spans="8:8" customFormat="1" x14ac:dyDescent="0.25">
      <c r="H7804" s="17"/>
    </row>
    <row r="7805" spans="8:8" customFormat="1" x14ac:dyDescent="0.25">
      <c r="H7805" s="17"/>
    </row>
    <row r="7806" spans="8:8" customFormat="1" x14ac:dyDescent="0.25">
      <c r="H7806" s="17"/>
    </row>
    <row r="7807" spans="8:8" customFormat="1" x14ac:dyDescent="0.25">
      <c r="H7807" s="17"/>
    </row>
    <row r="7808" spans="8:8" customFormat="1" x14ac:dyDescent="0.25">
      <c r="H7808" s="17"/>
    </row>
    <row r="7809" spans="8:8" customFormat="1" x14ac:dyDescent="0.25">
      <c r="H7809" s="17"/>
    </row>
    <row r="7810" spans="8:8" customFormat="1" x14ac:dyDescent="0.25">
      <c r="H7810" s="17"/>
    </row>
    <row r="7811" spans="8:8" customFormat="1" x14ac:dyDescent="0.25">
      <c r="H7811" s="17"/>
    </row>
    <row r="7812" spans="8:8" customFormat="1" x14ac:dyDescent="0.25">
      <c r="H7812" s="17"/>
    </row>
    <row r="7813" spans="8:8" customFormat="1" x14ac:dyDescent="0.25">
      <c r="H7813" s="17"/>
    </row>
    <row r="7814" spans="8:8" customFormat="1" x14ac:dyDescent="0.25">
      <c r="H7814" s="17"/>
    </row>
    <row r="7815" spans="8:8" customFormat="1" x14ac:dyDescent="0.25">
      <c r="H7815" s="17"/>
    </row>
    <row r="7816" spans="8:8" customFormat="1" x14ac:dyDescent="0.25">
      <c r="H7816" s="17"/>
    </row>
    <row r="7817" spans="8:8" customFormat="1" x14ac:dyDescent="0.25">
      <c r="H7817" s="17"/>
    </row>
    <row r="7818" spans="8:8" customFormat="1" x14ac:dyDescent="0.25">
      <c r="H7818" s="17"/>
    </row>
    <row r="7819" spans="8:8" customFormat="1" x14ac:dyDescent="0.25">
      <c r="H7819" s="17"/>
    </row>
    <row r="7820" spans="8:8" customFormat="1" x14ac:dyDescent="0.25">
      <c r="H7820" s="17"/>
    </row>
    <row r="7821" spans="8:8" customFormat="1" x14ac:dyDescent="0.25">
      <c r="H7821" s="17"/>
    </row>
    <row r="7822" spans="8:8" customFormat="1" x14ac:dyDescent="0.25">
      <c r="H7822" s="17"/>
    </row>
    <row r="7823" spans="8:8" customFormat="1" x14ac:dyDescent="0.25">
      <c r="H7823" s="17"/>
    </row>
    <row r="7824" spans="8:8" customFormat="1" x14ac:dyDescent="0.25">
      <c r="H7824" s="17"/>
    </row>
    <row r="7825" spans="8:8" customFormat="1" x14ac:dyDescent="0.25">
      <c r="H7825" s="17"/>
    </row>
    <row r="7826" spans="8:8" customFormat="1" x14ac:dyDescent="0.25">
      <c r="H7826" s="17"/>
    </row>
    <row r="7827" spans="8:8" customFormat="1" x14ac:dyDescent="0.25">
      <c r="H7827" s="17"/>
    </row>
    <row r="7828" spans="8:8" customFormat="1" x14ac:dyDescent="0.25">
      <c r="H7828" s="17"/>
    </row>
    <row r="7829" spans="8:8" customFormat="1" x14ac:dyDescent="0.25">
      <c r="H7829" s="17"/>
    </row>
    <row r="7830" spans="8:8" customFormat="1" x14ac:dyDescent="0.25">
      <c r="H7830" s="17"/>
    </row>
    <row r="7831" spans="8:8" customFormat="1" x14ac:dyDescent="0.25">
      <c r="H7831" s="17"/>
    </row>
    <row r="7832" spans="8:8" customFormat="1" x14ac:dyDescent="0.25">
      <c r="H7832" s="17"/>
    </row>
    <row r="7833" spans="8:8" customFormat="1" x14ac:dyDescent="0.25">
      <c r="H7833" s="17"/>
    </row>
    <row r="7834" spans="8:8" customFormat="1" x14ac:dyDescent="0.25">
      <c r="H7834" s="17"/>
    </row>
    <row r="7835" spans="8:8" customFormat="1" x14ac:dyDescent="0.25">
      <c r="H7835" s="17"/>
    </row>
    <row r="7836" spans="8:8" customFormat="1" x14ac:dyDescent="0.25">
      <c r="H7836" s="17"/>
    </row>
    <row r="7837" spans="8:8" customFormat="1" x14ac:dyDescent="0.25">
      <c r="H7837" s="17"/>
    </row>
    <row r="7838" spans="8:8" customFormat="1" x14ac:dyDescent="0.25">
      <c r="H7838" s="17"/>
    </row>
    <row r="7839" spans="8:8" customFormat="1" x14ac:dyDescent="0.25">
      <c r="H7839" s="17"/>
    </row>
    <row r="7840" spans="8:8" customFormat="1" x14ac:dyDescent="0.25">
      <c r="H7840" s="17"/>
    </row>
    <row r="7841" spans="8:8" customFormat="1" x14ac:dyDescent="0.25">
      <c r="H7841" s="17"/>
    </row>
    <row r="7842" spans="8:8" customFormat="1" x14ac:dyDescent="0.25">
      <c r="H7842" s="17"/>
    </row>
    <row r="7843" spans="8:8" customFormat="1" x14ac:dyDescent="0.25">
      <c r="H7843" s="17"/>
    </row>
    <row r="7844" spans="8:8" customFormat="1" x14ac:dyDescent="0.25">
      <c r="H7844" s="17"/>
    </row>
    <row r="7845" spans="8:8" customFormat="1" x14ac:dyDescent="0.25">
      <c r="H7845" s="17"/>
    </row>
    <row r="7846" spans="8:8" customFormat="1" x14ac:dyDescent="0.25">
      <c r="H7846" s="17"/>
    </row>
    <row r="7847" spans="8:8" customFormat="1" x14ac:dyDescent="0.25">
      <c r="H7847" s="17"/>
    </row>
    <row r="7848" spans="8:8" customFormat="1" x14ac:dyDescent="0.25">
      <c r="H7848" s="17"/>
    </row>
    <row r="7849" spans="8:8" customFormat="1" x14ac:dyDescent="0.25">
      <c r="H7849" s="17"/>
    </row>
    <row r="7850" spans="8:8" customFormat="1" x14ac:dyDescent="0.25">
      <c r="H7850" s="17"/>
    </row>
    <row r="7851" spans="8:8" customFormat="1" x14ac:dyDescent="0.25">
      <c r="H7851" s="17"/>
    </row>
    <row r="7852" spans="8:8" customFormat="1" x14ac:dyDescent="0.25">
      <c r="H7852" s="17"/>
    </row>
    <row r="7853" spans="8:8" customFormat="1" x14ac:dyDescent="0.25">
      <c r="H7853" s="17"/>
    </row>
    <row r="7854" spans="8:8" customFormat="1" x14ac:dyDescent="0.25">
      <c r="H7854" s="17"/>
    </row>
    <row r="7855" spans="8:8" customFormat="1" x14ac:dyDescent="0.25">
      <c r="H7855" s="17"/>
    </row>
    <row r="7856" spans="8:8" customFormat="1" x14ac:dyDescent="0.25">
      <c r="H7856" s="17"/>
    </row>
    <row r="7857" spans="8:8" customFormat="1" x14ac:dyDescent="0.25">
      <c r="H7857" s="17"/>
    </row>
    <row r="7858" spans="8:8" customFormat="1" x14ac:dyDescent="0.25">
      <c r="H7858" s="17"/>
    </row>
    <row r="7859" spans="8:8" customFormat="1" x14ac:dyDescent="0.25">
      <c r="H7859" s="17"/>
    </row>
    <row r="7860" spans="8:8" customFormat="1" x14ac:dyDescent="0.25">
      <c r="H7860" s="17"/>
    </row>
    <row r="7861" spans="8:8" customFormat="1" x14ac:dyDescent="0.25">
      <c r="H7861" s="17"/>
    </row>
    <row r="7862" spans="8:8" customFormat="1" x14ac:dyDescent="0.25">
      <c r="H7862" s="17"/>
    </row>
    <row r="7863" spans="8:8" customFormat="1" x14ac:dyDescent="0.25">
      <c r="H7863" s="17"/>
    </row>
    <row r="7864" spans="8:8" customFormat="1" x14ac:dyDescent="0.25">
      <c r="H7864" s="17"/>
    </row>
    <row r="7865" spans="8:8" customFormat="1" x14ac:dyDescent="0.25">
      <c r="H7865" s="17"/>
    </row>
    <row r="7866" spans="8:8" customFormat="1" x14ac:dyDescent="0.25">
      <c r="H7866" s="17"/>
    </row>
    <row r="7867" spans="8:8" customFormat="1" x14ac:dyDescent="0.25">
      <c r="H7867" s="17"/>
    </row>
    <row r="7868" spans="8:8" customFormat="1" x14ac:dyDescent="0.25">
      <c r="H7868" s="17"/>
    </row>
    <row r="7869" spans="8:8" customFormat="1" x14ac:dyDescent="0.25">
      <c r="H7869" s="17"/>
    </row>
    <row r="7870" spans="8:8" customFormat="1" x14ac:dyDescent="0.25">
      <c r="H7870" s="17"/>
    </row>
    <row r="7871" spans="8:8" customFormat="1" x14ac:dyDescent="0.25">
      <c r="H7871" s="17"/>
    </row>
    <row r="7872" spans="8:8" customFormat="1" x14ac:dyDescent="0.25">
      <c r="H7872" s="17"/>
    </row>
    <row r="7873" spans="8:8" customFormat="1" x14ac:dyDescent="0.25">
      <c r="H7873" s="17"/>
    </row>
    <row r="7874" spans="8:8" customFormat="1" x14ac:dyDescent="0.25">
      <c r="H7874" s="17"/>
    </row>
    <row r="7875" spans="8:8" customFormat="1" x14ac:dyDescent="0.25">
      <c r="H7875" s="17"/>
    </row>
    <row r="7876" spans="8:8" customFormat="1" x14ac:dyDescent="0.25">
      <c r="H7876" s="17"/>
    </row>
    <row r="7877" spans="8:8" customFormat="1" x14ac:dyDescent="0.25">
      <c r="H7877" s="17"/>
    </row>
    <row r="7878" spans="8:8" customFormat="1" x14ac:dyDescent="0.25">
      <c r="H7878" s="17"/>
    </row>
    <row r="7879" spans="8:8" customFormat="1" x14ac:dyDescent="0.25">
      <c r="H7879" s="17"/>
    </row>
    <row r="7880" spans="8:8" customFormat="1" x14ac:dyDescent="0.25">
      <c r="H7880" s="17"/>
    </row>
    <row r="7881" spans="8:8" customFormat="1" x14ac:dyDescent="0.25">
      <c r="H7881" s="17"/>
    </row>
    <row r="7882" spans="8:8" customFormat="1" x14ac:dyDescent="0.25">
      <c r="H7882" s="17"/>
    </row>
    <row r="7883" spans="8:8" customFormat="1" x14ac:dyDescent="0.25">
      <c r="H7883" s="17"/>
    </row>
    <row r="7884" spans="8:8" customFormat="1" x14ac:dyDescent="0.25">
      <c r="H7884" s="17"/>
    </row>
    <row r="7885" spans="8:8" customFormat="1" x14ac:dyDescent="0.25">
      <c r="H7885" s="17"/>
    </row>
    <row r="7886" spans="8:8" customFormat="1" x14ac:dyDescent="0.25">
      <c r="H7886" s="17"/>
    </row>
    <row r="7887" spans="8:8" customFormat="1" x14ac:dyDescent="0.25">
      <c r="H7887" s="17"/>
    </row>
    <row r="7888" spans="8:8" customFormat="1" x14ac:dyDescent="0.25">
      <c r="H7888" s="17"/>
    </row>
    <row r="7889" spans="8:8" customFormat="1" x14ac:dyDescent="0.25">
      <c r="H7889" s="17"/>
    </row>
    <row r="7890" spans="8:8" customFormat="1" x14ac:dyDescent="0.25">
      <c r="H7890" s="17"/>
    </row>
    <row r="7891" spans="8:8" customFormat="1" x14ac:dyDescent="0.25">
      <c r="H7891" s="17"/>
    </row>
    <row r="7892" spans="8:8" customFormat="1" x14ac:dyDescent="0.25">
      <c r="H7892" s="17"/>
    </row>
    <row r="7893" spans="8:8" customFormat="1" x14ac:dyDescent="0.25">
      <c r="H7893" s="17"/>
    </row>
    <row r="7894" spans="8:8" customFormat="1" x14ac:dyDescent="0.25">
      <c r="H7894" s="17"/>
    </row>
    <row r="7895" spans="8:8" customFormat="1" x14ac:dyDescent="0.25">
      <c r="H7895" s="17"/>
    </row>
    <row r="7896" spans="8:8" customFormat="1" x14ac:dyDescent="0.25">
      <c r="H7896" s="17"/>
    </row>
    <row r="7897" spans="8:8" customFormat="1" x14ac:dyDescent="0.25">
      <c r="H7897" s="17"/>
    </row>
    <row r="7898" spans="8:8" customFormat="1" x14ac:dyDescent="0.25">
      <c r="H7898" s="17"/>
    </row>
    <row r="7899" spans="8:8" customFormat="1" x14ac:dyDescent="0.25">
      <c r="H7899" s="17"/>
    </row>
    <row r="7900" spans="8:8" customFormat="1" x14ac:dyDescent="0.25">
      <c r="H7900" s="17"/>
    </row>
    <row r="7901" spans="8:8" customFormat="1" x14ac:dyDescent="0.25">
      <c r="H7901" s="17"/>
    </row>
    <row r="7902" spans="8:8" customFormat="1" x14ac:dyDescent="0.25">
      <c r="H7902" s="17"/>
    </row>
    <row r="7903" spans="8:8" customFormat="1" x14ac:dyDescent="0.25">
      <c r="H7903" s="17"/>
    </row>
    <row r="7904" spans="8:8" customFormat="1" x14ac:dyDescent="0.25">
      <c r="H7904" s="17"/>
    </row>
    <row r="7905" spans="8:8" customFormat="1" x14ac:dyDescent="0.25">
      <c r="H7905" s="17"/>
    </row>
    <row r="7906" spans="8:8" customFormat="1" x14ac:dyDescent="0.25">
      <c r="H7906" s="17"/>
    </row>
    <row r="7907" spans="8:8" customFormat="1" x14ac:dyDescent="0.25">
      <c r="H7907" s="17"/>
    </row>
    <row r="7908" spans="8:8" customFormat="1" x14ac:dyDescent="0.25">
      <c r="H7908" s="17"/>
    </row>
    <row r="7909" spans="8:8" customFormat="1" x14ac:dyDescent="0.25">
      <c r="H7909" s="17"/>
    </row>
    <row r="7910" spans="8:8" customFormat="1" x14ac:dyDescent="0.25">
      <c r="H7910" s="17"/>
    </row>
    <row r="7911" spans="8:8" customFormat="1" x14ac:dyDescent="0.25">
      <c r="H7911" s="17"/>
    </row>
    <row r="7912" spans="8:8" customFormat="1" x14ac:dyDescent="0.25">
      <c r="H7912" s="17"/>
    </row>
    <row r="7913" spans="8:8" customFormat="1" x14ac:dyDescent="0.25">
      <c r="H7913" s="17"/>
    </row>
    <row r="7914" spans="8:8" customFormat="1" x14ac:dyDescent="0.25">
      <c r="H7914" s="17"/>
    </row>
    <row r="7915" spans="8:8" customFormat="1" x14ac:dyDescent="0.25">
      <c r="H7915" s="17"/>
    </row>
    <row r="7916" spans="8:8" customFormat="1" x14ac:dyDescent="0.25">
      <c r="H7916" s="17"/>
    </row>
    <row r="7917" spans="8:8" customFormat="1" x14ac:dyDescent="0.25">
      <c r="H7917" s="17"/>
    </row>
    <row r="7918" spans="8:8" customFormat="1" x14ac:dyDescent="0.25">
      <c r="H7918" s="17"/>
    </row>
    <row r="7919" spans="8:8" customFormat="1" x14ac:dyDescent="0.25">
      <c r="H7919" s="17"/>
    </row>
    <row r="7920" spans="8:8" customFormat="1" x14ac:dyDescent="0.25">
      <c r="H7920" s="17"/>
    </row>
    <row r="7921" spans="8:8" customFormat="1" x14ac:dyDescent="0.25">
      <c r="H7921" s="17"/>
    </row>
    <row r="7922" spans="8:8" customFormat="1" x14ac:dyDescent="0.25">
      <c r="H7922" s="17"/>
    </row>
    <row r="7923" spans="8:8" customFormat="1" x14ac:dyDescent="0.25">
      <c r="H7923" s="17"/>
    </row>
    <row r="7924" spans="8:8" customFormat="1" x14ac:dyDescent="0.25">
      <c r="H7924" s="17"/>
    </row>
    <row r="7925" spans="8:8" customFormat="1" x14ac:dyDescent="0.25">
      <c r="H7925" s="17"/>
    </row>
    <row r="7926" spans="8:8" customFormat="1" x14ac:dyDescent="0.25">
      <c r="H7926" s="17"/>
    </row>
    <row r="7927" spans="8:8" customFormat="1" x14ac:dyDescent="0.25">
      <c r="H7927" s="17"/>
    </row>
    <row r="7928" spans="8:8" customFormat="1" x14ac:dyDescent="0.25">
      <c r="H7928" s="17"/>
    </row>
    <row r="7929" spans="8:8" customFormat="1" x14ac:dyDescent="0.25">
      <c r="H7929" s="17"/>
    </row>
    <row r="7930" spans="8:8" customFormat="1" x14ac:dyDescent="0.25">
      <c r="H7930" s="17"/>
    </row>
    <row r="7931" spans="8:8" customFormat="1" x14ac:dyDescent="0.25">
      <c r="H7931" s="17"/>
    </row>
    <row r="7932" spans="8:8" customFormat="1" x14ac:dyDescent="0.25">
      <c r="H7932" s="17"/>
    </row>
    <row r="7933" spans="8:8" customFormat="1" x14ac:dyDescent="0.25">
      <c r="H7933" s="17"/>
    </row>
    <row r="7934" spans="8:8" customFormat="1" x14ac:dyDescent="0.25">
      <c r="H7934" s="17"/>
    </row>
    <row r="7935" spans="8:8" customFormat="1" x14ac:dyDescent="0.25">
      <c r="H7935" s="17"/>
    </row>
    <row r="7936" spans="8:8" customFormat="1" x14ac:dyDescent="0.25">
      <c r="H7936" s="17"/>
    </row>
    <row r="7937" spans="8:8" customFormat="1" x14ac:dyDescent="0.25">
      <c r="H7937" s="17"/>
    </row>
    <row r="7938" spans="8:8" customFormat="1" x14ac:dyDescent="0.25">
      <c r="H7938" s="17"/>
    </row>
    <row r="7939" spans="8:8" customFormat="1" x14ac:dyDescent="0.25">
      <c r="H7939" s="17"/>
    </row>
    <row r="7940" spans="8:8" customFormat="1" x14ac:dyDescent="0.25">
      <c r="H7940" s="17"/>
    </row>
    <row r="7941" spans="8:8" customFormat="1" x14ac:dyDescent="0.25">
      <c r="H7941" s="17"/>
    </row>
    <row r="7942" spans="8:8" customFormat="1" x14ac:dyDescent="0.25">
      <c r="H7942" s="17"/>
    </row>
    <row r="7943" spans="8:8" customFormat="1" x14ac:dyDescent="0.25">
      <c r="H7943" s="17"/>
    </row>
    <row r="7944" spans="8:8" customFormat="1" x14ac:dyDescent="0.25">
      <c r="H7944" s="17"/>
    </row>
    <row r="7945" spans="8:8" customFormat="1" x14ac:dyDescent="0.25">
      <c r="H7945" s="17"/>
    </row>
    <row r="7946" spans="8:8" customFormat="1" x14ac:dyDescent="0.25">
      <c r="H7946" s="17"/>
    </row>
    <row r="7947" spans="8:8" customFormat="1" x14ac:dyDescent="0.25">
      <c r="H7947" s="17"/>
    </row>
    <row r="7948" spans="8:8" customFormat="1" x14ac:dyDescent="0.25">
      <c r="H7948" s="17"/>
    </row>
    <row r="7949" spans="8:8" customFormat="1" x14ac:dyDescent="0.25">
      <c r="H7949" s="17"/>
    </row>
    <row r="7950" spans="8:8" customFormat="1" x14ac:dyDescent="0.25">
      <c r="H7950" s="17"/>
    </row>
    <row r="7951" spans="8:8" customFormat="1" x14ac:dyDescent="0.25">
      <c r="H7951" s="17"/>
    </row>
    <row r="7952" spans="8:8" customFormat="1" x14ac:dyDescent="0.25">
      <c r="H7952" s="17"/>
    </row>
    <row r="7953" spans="8:8" customFormat="1" x14ac:dyDescent="0.25">
      <c r="H7953" s="17"/>
    </row>
    <row r="7954" spans="8:8" customFormat="1" x14ac:dyDescent="0.25">
      <c r="H7954" s="17"/>
    </row>
    <row r="7955" spans="8:8" customFormat="1" x14ac:dyDescent="0.25">
      <c r="H7955" s="17"/>
    </row>
    <row r="7956" spans="8:8" customFormat="1" x14ac:dyDescent="0.25">
      <c r="H7956" s="17"/>
    </row>
    <row r="7957" spans="8:8" customFormat="1" x14ac:dyDescent="0.25">
      <c r="H7957" s="17"/>
    </row>
    <row r="7958" spans="8:8" customFormat="1" x14ac:dyDescent="0.25">
      <c r="H7958" s="17"/>
    </row>
    <row r="7959" spans="8:8" customFormat="1" x14ac:dyDescent="0.25">
      <c r="H7959" s="17"/>
    </row>
    <row r="7960" spans="8:8" customFormat="1" x14ac:dyDescent="0.25">
      <c r="H7960" s="17"/>
    </row>
    <row r="7961" spans="8:8" customFormat="1" x14ac:dyDescent="0.25">
      <c r="H7961" s="17"/>
    </row>
    <row r="7962" spans="8:8" customFormat="1" x14ac:dyDescent="0.25">
      <c r="H7962" s="17"/>
    </row>
    <row r="7963" spans="8:8" customFormat="1" x14ac:dyDescent="0.25">
      <c r="H7963" s="17"/>
    </row>
    <row r="7964" spans="8:8" customFormat="1" x14ac:dyDescent="0.25">
      <c r="H7964" s="17"/>
    </row>
    <row r="7965" spans="8:8" customFormat="1" x14ac:dyDescent="0.25">
      <c r="H7965" s="17"/>
    </row>
    <row r="7966" spans="8:8" customFormat="1" x14ac:dyDescent="0.25">
      <c r="H7966" s="17"/>
    </row>
    <row r="7967" spans="8:8" customFormat="1" x14ac:dyDescent="0.25">
      <c r="H7967" s="17"/>
    </row>
    <row r="7968" spans="8:8" customFormat="1" x14ac:dyDescent="0.25">
      <c r="H7968" s="17"/>
    </row>
    <row r="7969" spans="8:8" customFormat="1" x14ac:dyDescent="0.25">
      <c r="H7969" s="17"/>
    </row>
    <row r="7970" spans="8:8" customFormat="1" x14ac:dyDescent="0.25">
      <c r="H7970" s="17"/>
    </row>
    <row r="7971" spans="8:8" customFormat="1" x14ac:dyDescent="0.25">
      <c r="H7971" s="17"/>
    </row>
    <row r="7972" spans="8:8" customFormat="1" x14ac:dyDescent="0.25">
      <c r="H7972" s="17"/>
    </row>
    <row r="7973" spans="8:8" customFormat="1" x14ac:dyDescent="0.25">
      <c r="H7973" s="17"/>
    </row>
    <row r="7974" spans="8:8" customFormat="1" x14ac:dyDescent="0.25">
      <c r="H7974" s="17"/>
    </row>
    <row r="7975" spans="8:8" customFormat="1" x14ac:dyDescent="0.25">
      <c r="H7975" s="17"/>
    </row>
    <row r="7976" spans="8:8" customFormat="1" x14ac:dyDescent="0.25">
      <c r="H7976" s="17"/>
    </row>
    <row r="7977" spans="8:8" customFormat="1" x14ac:dyDescent="0.25">
      <c r="H7977" s="17"/>
    </row>
    <row r="7978" spans="8:8" customFormat="1" x14ac:dyDescent="0.25">
      <c r="H7978" s="17"/>
    </row>
    <row r="7979" spans="8:8" customFormat="1" x14ac:dyDescent="0.25">
      <c r="H7979" s="17"/>
    </row>
    <row r="7980" spans="8:8" customFormat="1" x14ac:dyDescent="0.25">
      <c r="H7980" s="17"/>
    </row>
    <row r="7981" spans="8:8" customFormat="1" x14ac:dyDescent="0.25">
      <c r="H7981" s="17"/>
    </row>
    <row r="7982" spans="8:8" customFormat="1" x14ac:dyDescent="0.25">
      <c r="H7982" s="17"/>
    </row>
    <row r="7983" spans="8:8" customFormat="1" x14ac:dyDescent="0.25">
      <c r="H7983" s="17"/>
    </row>
    <row r="7984" spans="8:8" customFormat="1" x14ac:dyDescent="0.25">
      <c r="H7984" s="17"/>
    </row>
    <row r="7985" spans="8:8" customFormat="1" x14ac:dyDescent="0.25">
      <c r="H7985" s="17"/>
    </row>
    <row r="7986" spans="8:8" customFormat="1" x14ac:dyDescent="0.25">
      <c r="H7986" s="17"/>
    </row>
    <row r="7987" spans="8:8" customFormat="1" x14ac:dyDescent="0.25">
      <c r="H7987" s="17"/>
    </row>
    <row r="7988" spans="8:8" customFormat="1" x14ac:dyDescent="0.25">
      <c r="H7988" s="17"/>
    </row>
    <row r="7989" spans="8:8" customFormat="1" x14ac:dyDescent="0.25">
      <c r="H7989" s="17"/>
    </row>
    <row r="7990" spans="8:8" customFormat="1" x14ac:dyDescent="0.25">
      <c r="H7990" s="17"/>
    </row>
    <row r="7991" spans="8:8" customFormat="1" x14ac:dyDescent="0.25">
      <c r="H7991" s="17"/>
    </row>
    <row r="7992" spans="8:8" customFormat="1" x14ac:dyDescent="0.25">
      <c r="H7992" s="17"/>
    </row>
    <row r="7993" spans="8:8" customFormat="1" x14ac:dyDescent="0.25">
      <c r="H7993" s="17"/>
    </row>
    <row r="7994" spans="8:8" customFormat="1" x14ac:dyDescent="0.25">
      <c r="H7994" s="17"/>
    </row>
    <row r="7995" spans="8:8" customFormat="1" x14ac:dyDescent="0.25">
      <c r="H7995" s="17"/>
    </row>
    <row r="7996" spans="8:8" customFormat="1" x14ac:dyDescent="0.25">
      <c r="H7996" s="17"/>
    </row>
    <row r="7997" spans="8:8" customFormat="1" x14ac:dyDescent="0.25">
      <c r="H7997" s="17"/>
    </row>
    <row r="7998" spans="8:8" customFormat="1" x14ac:dyDescent="0.25">
      <c r="H7998" s="17"/>
    </row>
    <row r="7999" spans="8:8" customFormat="1" x14ac:dyDescent="0.25">
      <c r="H7999" s="17"/>
    </row>
    <row r="8000" spans="8:8" customFormat="1" x14ac:dyDescent="0.25">
      <c r="H8000" s="17"/>
    </row>
    <row r="8001" spans="8:8" customFormat="1" x14ac:dyDescent="0.25">
      <c r="H8001" s="17"/>
    </row>
    <row r="8002" spans="8:8" customFormat="1" x14ac:dyDescent="0.25">
      <c r="H8002" s="17"/>
    </row>
    <row r="8003" spans="8:8" customFormat="1" x14ac:dyDescent="0.25">
      <c r="H8003" s="17"/>
    </row>
    <row r="8004" spans="8:8" customFormat="1" x14ac:dyDescent="0.25">
      <c r="H8004" s="17"/>
    </row>
    <row r="8005" spans="8:8" customFormat="1" x14ac:dyDescent="0.25">
      <c r="H8005" s="17"/>
    </row>
    <row r="8006" spans="8:8" customFormat="1" x14ac:dyDescent="0.25">
      <c r="H8006" s="17"/>
    </row>
    <row r="8007" spans="8:8" customFormat="1" x14ac:dyDescent="0.25">
      <c r="H8007" s="17"/>
    </row>
    <row r="8008" spans="8:8" customFormat="1" x14ac:dyDescent="0.25">
      <c r="H8008" s="17"/>
    </row>
    <row r="8009" spans="8:8" customFormat="1" x14ac:dyDescent="0.25">
      <c r="H8009" s="17"/>
    </row>
    <row r="8010" spans="8:8" customFormat="1" x14ac:dyDescent="0.25">
      <c r="H8010" s="17"/>
    </row>
    <row r="8011" spans="8:8" customFormat="1" x14ac:dyDescent="0.25">
      <c r="H8011" s="17"/>
    </row>
    <row r="8012" spans="8:8" customFormat="1" x14ac:dyDescent="0.25">
      <c r="H8012" s="17"/>
    </row>
    <row r="8013" spans="8:8" customFormat="1" x14ac:dyDescent="0.25">
      <c r="H8013" s="17"/>
    </row>
    <row r="8014" spans="8:8" customFormat="1" x14ac:dyDescent="0.25">
      <c r="H8014" s="17"/>
    </row>
    <row r="8015" spans="8:8" customFormat="1" x14ac:dyDescent="0.25">
      <c r="H8015" s="17"/>
    </row>
    <row r="8016" spans="8:8" customFormat="1" x14ac:dyDescent="0.25">
      <c r="H8016" s="17"/>
    </row>
    <row r="8017" spans="8:8" customFormat="1" x14ac:dyDescent="0.25">
      <c r="H8017" s="17"/>
    </row>
    <row r="8018" spans="8:8" customFormat="1" x14ac:dyDescent="0.25">
      <c r="H8018" s="17"/>
    </row>
    <row r="8019" spans="8:8" customFormat="1" x14ac:dyDescent="0.25">
      <c r="H8019" s="17"/>
    </row>
    <row r="8020" spans="8:8" customFormat="1" x14ac:dyDescent="0.25">
      <c r="H8020" s="17"/>
    </row>
    <row r="8021" spans="8:8" customFormat="1" x14ac:dyDescent="0.25">
      <c r="H8021" s="17"/>
    </row>
    <row r="8022" spans="8:8" customFormat="1" x14ac:dyDescent="0.25">
      <c r="H8022" s="17"/>
    </row>
    <row r="8023" spans="8:8" customFormat="1" x14ac:dyDescent="0.25">
      <c r="H8023" s="17"/>
    </row>
    <row r="8024" spans="8:8" customFormat="1" x14ac:dyDescent="0.25">
      <c r="H8024" s="17"/>
    </row>
    <row r="8025" spans="8:8" customFormat="1" x14ac:dyDescent="0.25">
      <c r="H8025" s="17"/>
    </row>
    <row r="8026" spans="8:8" customFormat="1" x14ac:dyDescent="0.25">
      <c r="H8026" s="17"/>
    </row>
    <row r="8027" spans="8:8" customFormat="1" x14ac:dyDescent="0.25">
      <c r="H8027" s="17"/>
    </row>
    <row r="8028" spans="8:8" customFormat="1" x14ac:dyDescent="0.25">
      <c r="H8028" s="17"/>
    </row>
    <row r="8029" spans="8:8" customFormat="1" x14ac:dyDescent="0.25">
      <c r="H8029" s="17"/>
    </row>
    <row r="8030" spans="8:8" customFormat="1" x14ac:dyDescent="0.25">
      <c r="H8030" s="17"/>
    </row>
    <row r="8031" spans="8:8" customFormat="1" x14ac:dyDescent="0.25">
      <c r="H8031" s="17"/>
    </row>
    <row r="8032" spans="8:8" customFormat="1" x14ac:dyDescent="0.25">
      <c r="H8032" s="17"/>
    </row>
    <row r="8033" spans="8:8" customFormat="1" x14ac:dyDescent="0.25">
      <c r="H8033" s="17"/>
    </row>
    <row r="8034" spans="8:8" customFormat="1" x14ac:dyDescent="0.25">
      <c r="H8034" s="17"/>
    </row>
    <row r="8035" spans="8:8" customFormat="1" x14ac:dyDescent="0.25">
      <c r="H8035" s="17"/>
    </row>
    <row r="8036" spans="8:8" customFormat="1" x14ac:dyDescent="0.25">
      <c r="H8036" s="17"/>
    </row>
    <row r="8037" spans="8:8" customFormat="1" x14ac:dyDescent="0.25">
      <c r="H8037" s="17"/>
    </row>
    <row r="8038" spans="8:8" customFormat="1" x14ac:dyDescent="0.25">
      <c r="H8038" s="17"/>
    </row>
    <row r="8039" spans="8:8" customFormat="1" x14ac:dyDescent="0.25">
      <c r="H8039" s="17"/>
    </row>
    <row r="8040" spans="8:8" customFormat="1" x14ac:dyDescent="0.25">
      <c r="H8040" s="17"/>
    </row>
    <row r="8041" spans="8:8" customFormat="1" x14ac:dyDescent="0.25">
      <c r="H8041" s="17"/>
    </row>
    <row r="8042" spans="8:8" customFormat="1" x14ac:dyDescent="0.25">
      <c r="H8042" s="17"/>
    </row>
    <row r="8043" spans="8:8" customFormat="1" x14ac:dyDescent="0.25">
      <c r="H8043" s="17"/>
    </row>
    <row r="8044" spans="8:8" customFormat="1" x14ac:dyDescent="0.25">
      <c r="H8044" s="17"/>
    </row>
    <row r="8045" spans="8:8" customFormat="1" x14ac:dyDescent="0.25">
      <c r="H8045" s="17"/>
    </row>
    <row r="8046" spans="8:8" customFormat="1" x14ac:dyDescent="0.25">
      <c r="H8046" s="17"/>
    </row>
    <row r="8047" spans="8:8" customFormat="1" x14ac:dyDescent="0.25">
      <c r="H8047" s="17"/>
    </row>
    <row r="8048" spans="8:8" customFormat="1" x14ac:dyDescent="0.25">
      <c r="H8048" s="17"/>
    </row>
    <row r="8049" spans="8:8" customFormat="1" x14ac:dyDescent="0.25">
      <c r="H8049" s="17"/>
    </row>
    <row r="8050" spans="8:8" customFormat="1" x14ac:dyDescent="0.25">
      <c r="H8050" s="17"/>
    </row>
    <row r="8051" spans="8:8" customFormat="1" x14ac:dyDescent="0.25">
      <c r="H8051" s="17"/>
    </row>
    <row r="8052" spans="8:8" customFormat="1" x14ac:dyDescent="0.25">
      <c r="H8052" s="17"/>
    </row>
    <row r="8053" spans="8:8" customFormat="1" x14ac:dyDescent="0.25">
      <c r="H8053" s="17"/>
    </row>
    <row r="8054" spans="8:8" customFormat="1" x14ac:dyDescent="0.25">
      <c r="H8054" s="17"/>
    </row>
    <row r="8055" spans="8:8" customFormat="1" x14ac:dyDescent="0.25">
      <c r="H8055" s="17"/>
    </row>
    <row r="8056" spans="8:8" customFormat="1" x14ac:dyDescent="0.25">
      <c r="H8056" s="17"/>
    </row>
    <row r="8057" spans="8:8" customFormat="1" x14ac:dyDescent="0.25">
      <c r="H8057" s="17"/>
    </row>
    <row r="8058" spans="8:8" customFormat="1" x14ac:dyDescent="0.25">
      <c r="H8058" s="17"/>
    </row>
    <row r="8059" spans="8:8" customFormat="1" x14ac:dyDescent="0.25">
      <c r="H8059" s="17"/>
    </row>
    <row r="8060" spans="8:8" customFormat="1" x14ac:dyDescent="0.25">
      <c r="H8060" s="17"/>
    </row>
    <row r="8061" spans="8:8" customFormat="1" x14ac:dyDescent="0.25">
      <c r="H8061" s="17"/>
    </row>
    <row r="8062" spans="8:8" customFormat="1" x14ac:dyDescent="0.25">
      <c r="H8062" s="17"/>
    </row>
    <row r="8063" spans="8:8" customFormat="1" x14ac:dyDescent="0.25">
      <c r="H8063" s="17"/>
    </row>
    <row r="8064" spans="8:8" customFormat="1" x14ac:dyDescent="0.25">
      <c r="H8064" s="17"/>
    </row>
    <row r="8065" spans="8:8" customFormat="1" x14ac:dyDescent="0.25">
      <c r="H8065" s="17"/>
    </row>
    <row r="8066" spans="8:8" customFormat="1" x14ac:dyDescent="0.25">
      <c r="H8066" s="17"/>
    </row>
    <row r="8067" spans="8:8" customFormat="1" x14ac:dyDescent="0.25">
      <c r="H8067" s="17"/>
    </row>
    <row r="8068" spans="8:8" customFormat="1" x14ac:dyDescent="0.25">
      <c r="H8068" s="17"/>
    </row>
    <row r="8069" spans="8:8" customFormat="1" x14ac:dyDescent="0.25">
      <c r="H8069" s="17"/>
    </row>
    <row r="8070" spans="8:8" customFormat="1" x14ac:dyDescent="0.25">
      <c r="H8070" s="17"/>
    </row>
    <row r="8071" spans="8:8" customFormat="1" x14ac:dyDescent="0.25">
      <c r="H8071" s="17"/>
    </row>
    <row r="8072" spans="8:8" customFormat="1" x14ac:dyDescent="0.25">
      <c r="H8072" s="17"/>
    </row>
    <row r="8073" spans="8:8" customFormat="1" x14ac:dyDescent="0.25">
      <c r="H8073" s="17"/>
    </row>
    <row r="8074" spans="8:8" customFormat="1" x14ac:dyDescent="0.25">
      <c r="H8074" s="17"/>
    </row>
    <row r="8075" spans="8:8" customFormat="1" x14ac:dyDescent="0.25">
      <c r="H8075" s="17"/>
    </row>
    <row r="8076" spans="8:8" customFormat="1" x14ac:dyDescent="0.25">
      <c r="H8076" s="17"/>
    </row>
    <row r="8077" spans="8:8" customFormat="1" x14ac:dyDescent="0.25">
      <c r="H8077" s="17"/>
    </row>
    <row r="8078" spans="8:8" customFormat="1" x14ac:dyDescent="0.25">
      <c r="H8078" s="17"/>
    </row>
    <row r="8079" spans="8:8" customFormat="1" x14ac:dyDescent="0.25">
      <c r="H8079" s="17"/>
    </row>
    <row r="8080" spans="8:8" customFormat="1" x14ac:dyDescent="0.25">
      <c r="H8080" s="17"/>
    </row>
    <row r="8081" spans="8:8" customFormat="1" x14ac:dyDescent="0.25">
      <c r="H8081" s="17"/>
    </row>
    <row r="8082" spans="8:8" customFormat="1" x14ac:dyDescent="0.25">
      <c r="H8082" s="17"/>
    </row>
    <row r="8083" spans="8:8" customFormat="1" x14ac:dyDescent="0.25">
      <c r="H8083" s="17"/>
    </row>
    <row r="8084" spans="8:8" customFormat="1" x14ac:dyDescent="0.25">
      <c r="H8084" s="17"/>
    </row>
    <row r="8085" spans="8:8" customFormat="1" x14ac:dyDescent="0.25">
      <c r="H8085" s="17"/>
    </row>
    <row r="8086" spans="8:8" customFormat="1" x14ac:dyDescent="0.25">
      <c r="H8086" s="17"/>
    </row>
    <row r="8087" spans="8:8" customFormat="1" x14ac:dyDescent="0.25">
      <c r="H8087" s="17"/>
    </row>
    <row r="8088" spans="8:8" customFormat="1" x14ac:dyDescent="0.25">
      <c r="H8088" s="17"/>
    </row>
    <row r="8089" spans="8:8" customFormat="1" x14ac:dyDescent="0.25">
      <c r="H8089" s="17"/>
    </row>
    <row r="8090" spans="8:8" customFormat="1" x14ac:dyDescent="0.25">
      <c r="H8090" s="17"/>
    </row>
    <row r="8091" spans="8:8" customFormat="1" x14ac:dyDescent="0.25">
      <c r="H8091" s="17"/>
    </row>
    <row r="8092" spans="8:8" customFormat="1" x14ac:dyDescent="0.25">
      <c r="H8092" s="17"/>
    </row>
    <row r="8093" spans="8:8" customFormat="1" x14ac:dyDescent="0.25">
      <c r="H8093" s="17"/>
    </row>
    <row r="8094" spans="8:8" customFormat="1" x14ac:dyDescent="0.25">
      <c r="H8094" s="17"/>
    </row>
    <row r="8095" spans="8:8" customFormat="1" x14ac:dyDescent="0.25">
      <c r="H8095" s="17"/>
    </row>
    <row r="8096" spans="8:8" customFormat="1" x14ac:dyDescent="0.25">
      <c r="H8096" s="17"/>
    </row>
    <row r="8097" spans="8:8" customFormat="1" x14ac:dyDescent="0.25">
      <c r="H8097" s="17"/>
    </row>
    <row r="8098" spans="8:8" customFormat="1" x14ac:dyDescent="0.25">
      <c r="H8098" s="17"/>
    </row>
    <row r="8099" spans="8:8" customFormat="1" x14ac:dyDescent="0.25">
      <c r="H8099" s="17"/>
    </row>
    <row r="8100" spans="8:8" customFormat="1" x14ac:dyDescent="0.25">
      <c r="H8100" s="17"/>
    </row>
    <row r="8101" spans="8:8" customFormat="1" x14ac:dyDescent="0.25">
      <c r="H8101" s="17"/>
    </row>
    <row r="8102" spans="8:8" customFormat="1" x14ac:dyDescent="0.25">
      <c r="H8102" s="17"/>
    </row>
    <row r="8103" spans="8:8" customFormat="1" x14ac:dyDescent="0.25">
      <c r="H8103" s="17"/>
    </row>
    <row r="8104" spans="8:8" customFormat="1" x14ac:dyDescent="0.25">
      <c r="H8104" s="17"/>
    </row>
    <row r="8105" spans="8:8" customFormat="1" x14ac:dyDescent="0.25">
      <c r="H8105" s="17"/>
    </row>
    <row r="8106" spans="8:8" customFormat="1" x14ac:dyDescent="0.25">
      <c r="H8106" s="17"/>
    </row>
    <row r="8107" spans="8:8" customFormat="1" x14ac:dyDescent="0.25">
      <c r="H8107" s="17"/>
    </row>
    <row r="8108" spans="8:8" customFormat="1" x14ac:dyDescent="0.25">
      <c r="H8108" s="17"/>
    </row>
    <row r="8109" spans="8:8" customFormat="1" x14ac:dyDescent="0.25">
      <c r="H8109" s="17"/>
    </row>
    <row r="8110" spans="8:8" customFormat="1" x14ac:dyDescent="0.25">
      <c r="H8110" s="17"/>
    </row>
    <row r="8111" spans="8:8" customFormat="1" x14ac:dyDescent="0.25">
      <c r="H8111" s="17"/>
    </row>
    <row r="8112" spans="8:8" customFormat="1" x14ac:dyDescent="0.25">
      <c r="H8112" s="17"/>
    </row>
    <row r="8113" spans="8:8" customFormat="1" x14ac:dyDescent="0.25">
      <c r="H8113" s="17"/>
    </row>
    <row r="8114" spans="8:8" customFormat="1" x14ac:dyDescent="0.25">
      <c r="H8114" s="17"/>
    </row>
    <row r="8115" spans="8:8" customFormat="1" x14ac:dyDescent="0.25">
      <c r="H8115" s="17"/>
    </row>
    <row r="8116" spans="8:8" customFormat="1" x14ac:dyDescent="0.25">
      <c r="H8116" s="17"/>
    </row>
    <row r="8117" spans="8:8" customFormat="1" x14ac:dyDescent="0.25">
      <c r="H8117" s="17"/>
    </row>
    <row r="8118" spans="8:8" customFormat="1" x14ac:dyDescent="0.25">
      <c r="H8118" s="17"/>
    </row>
    <row r="8119" spans="8:8" customFormat="1" x14ac:dyDescent="0.25">
      <c r="H8119" s="17"/>
    </row>
    <row r="8120" spans="8:8" customFormat="1" x14ac:dyDescent="0.25">
      <c r="H8120" s="17"/>
    </row>
    <row r="8121" spans="8:8" customFormat="1" x14ac:dyDescent="0.25">
      <c r="H8121" s="17"/>
    </row>
    <row r="8122" spans="8:8" customFormat="1" x14ac:dyDescent="0.25">
      <c r="H8122" s="17"/>
    </row>
    <row r="8123" spans="8:8" customFormat="1" x14ac:dyDescent="0.25">
      <c r="H8123" s="17"/>
    </row>
    <row r="8124" spans="8:8" customFormat="1" x14ac:dyDescent="0.25">
      <c r="H8124" s="17"/>
    </row>
    <row r="8125" spans="8:8" customFormat="1" x14ac:dyDescent="0.25">
      <c r="H8125" s="17"/>
    </row>
    <row r="8126" spans="8:8" customFormat="1" x14ac:dyDescent="0.25">
      <c r="H8126" s="17"/>
    </row>
    <row r="8127" spans="8:8" customFormat="1" x14ac:dyDescent="0.25">
      <c r="H8127" s="17"/>
    </row>
    <row r="8128" spans="8:8" customFormat="1" x14ac:dyDescent="0.25">
      <c r="H8128" s="17"/>
    </row>
    <row r="8129" spans="8:8" customFormat="1" x14ac:dyDescent="0.25">
      <c r="H8129" s="17"/>
    </row>
    <row r="8130" spans="8:8" customFormat="1" x14ac:dyDescent="0.25">
      <c r="H8130" s="17"/>
    </row>
    <row r="8131" spans="8:8" customFormat="1" x14ac:dyDescent="0.25">
      <c r="H8131" s="17"/>
    </row>
    <row r="8132" spans="8:8" customFormat="1" x14ac:dyDescent="0.25">
      <c r="H8132" s="17"/>
    </row>
    <row r="8133" spans="8:8" customFormat="1" x14ac:dyDescent="0.25">
      <c r="H8133" s="17"/>
    </row>
    <row r="8134" spans="8:8" customFormat="1" x14ac:dyDescent="0.25">
      <c r="H8134" s="17"/>
    </row>
    <row r="8135" spans="8:8" customFormat="1" x14ac:dyDescent="0.25">
      <c r="H8135" s="17"/>
    </row>
    <row r="8136" spans="8:8" customFormat="1" x14ac:dyDescent="0.25">
      <c r="H8136" s="17"/>
    </row>
    <row r="8137" spans="8:8" customFormat="1" x14ac:dyDescent="0.25">
      <c r="H8137" s="17"/>
    </row>
    <row r="8138" spans="8:8" customFormat="1" x14ac:dyDescent="0.25">
      <c r="H8138" s="17"/>
    </row>
    <row r="8139" spans="8:8" customFormat="1" x14ac:dyDescent="0.25">
      <c r="H8139" s="17"/>
    </row>
    <row r="8140" spans="8:8" customFormat="1" x14ac:dyDescent="0.25">
      <c r="H8140" s="17"/>
    </row>
    <row r="8141" spans="8:8" customFormat="1" x14ac:dyDescent="0.25">
      <c r="H8141" s="17"/>
    </row>
    <row r="8142" spans="8:8" customFormat="1" x14ac:dyDescent="0.25">
      <c r="H8142" s="17"/>
    </row>
    <row r="8143" spans="8:8" customFormat="1" x14ac:dyDescent="0.25">
      <c r="H8143" s="17"/>
    </row>
    <row r="8144" spans="8:8" customFormat="1" x14ac:dyDescent="0.25">
      <c r="H8144" s="17"/>
    </row>
    <row r="8145" spans="8:8" customFormat="1" x14ac:dyDescent="0.25">
      <c r="H8145" s="17"/>
    </row>
    <row r="8146" spans="8:8" customFormat="1" x14ac:dyDescent="0.25">
      <c r="H8146" s="17"/>
    </row>
    <row r="8147" spans="8:8" customFormat="1" x14ac:dyDescent="0.25">
      <c r="H8147" s="17"/>
    </row>
    <row r="8148" spans="8:8" customFormat="1" x14ac:dyDescent="0.25">
      <c r="H8148" s="17"/>
    </row>
    <row r="8149" spans="8:8" customFormat="1" x14ac:dyDescent="0.25">
      <c r="H8149" s="17"/>
    </row>
    <row r="8150" spans="8:8" customFormat="1" x14ac:dyDescent="0.25">
      <c r="H8150" s="17"/>
    </row>
    <row r="8151" spans="8:8" customFormat="1" x14ac:dyDescent="0.25">
      <c r="H8151" s="17"/>
    </row>
    <row r="8152" spans="8:8" customFormat="1" x14ac:dyDescent="0.25">
      <c r="H8152" s="17"/>
    </row>
    <row r="8153" spans="8:8" customFormat="1" x14ac:dyDescent="0.25">
      <c r="H8153" s="17"/>
    </row>
    <row r="8154" spans="8:8" customFormat="1" x14ac:dyDescent="0.25">
      <c r="H8154" s="17"/>
    </row>
    <row r="8155" spans="8:8" customFormat="1" x14ac:dyDescent="0.25">
      <c r="H8155" s="17"/>
    </row>
    <row r="8156" spans="8:8" customFormat="1" x14ac:dyDescent="0.25">
      <c r="H8156" s="17"/>
    </row>
    <row r="8157" spans="8:8" customFormat="1" x14ac:dyDescent="0.25">
      <c r="H8157" s="17"/>
    </row>
    <row r="8158" spans="8:8" customFormat="1" x14ac:dyDescent="0.25">
      <c r="H8158" s="17"/>
    </row>
    <row r="8159" spans="8:8" customFormat="1" x14ac:dyDescent="0.25">
      <c r="H8159" s="17"/>
    </row>
    <row r="8160" spans="8:8" customFormat="1" x14ac:dyDescent="0.25">
      <c r="H8160" s="17"/>
    </row>
    <row r="8161" spans="8:8" customFormat="1" x14ac:dyDescent="0.25">
      <c r="H8161" s="17"/>
    </row>
    <row r="8162" spans="8:8" customFormat="1" x14ac:dyDescent="0.25">
      <c r="H8162" s="17"/>
    </row>
    <row r="8163" spans="8:8" customFormat="1" x14ac:dyDescent="0.25">
      <c r="H8163" s="17"/>
    </row>
    <row r="8164" spans="8:8" customFormat="1" x14ac:dyDescent="0.25">
      <c r="H8164" s="17"/>
    </row>
    <row r="8165" spans="8:8" customFormat="1" x14ac:dyDescent="0.25">
      <c r="H8165" s="17"/>
    </row>
    <row r="8166" spans="8:8" customFormat="1" x14ac:dyDescent="0.25">
      <c r="H8166" s="17"/>
    </row>
    <row r="8167" spans="8:8" customFormat="1" x14ac:dyDescent="0.25">
      <c r="H8167" s="17"/>
    </row>
    <row r="8168" spans="8:8" customFormat="1" x14ac:dyDescent="0.25">
      <c r="H8168" s="17"/>
    </row>
    <row r="8169" spans="8:8" customFormat="1" x14ac:dyDescent="0.25">
      <c r="H8169" s="17"/>
    </row>
    <row r="8170" spans="8:8" customFormat="1" x14ac:dyDescent="0.25">
      <c r="H8170" s="17"/>
    </row>
    <row r="8171" spans="8:8" customFormat="1" x14ac:dyDescent="0.25">
      <c r="H8171" s="17"/>
    </row>
    <row r="8172" spans="8:8" customFormat="1" x14ac:dyDescent="0.25">
      <c r="H8172" s="17"/>
    </row>
    <row r="8173" spans="8:8" customFormat="1" x14ac:dyDescent="0.25">
      <c r="H8173" s="17"/>
    </row>
    <row r="8174" spans="8:8" customFormat="1" x14ac:dyDescent="0.25">
      <c r="H8174" s="17"/>
    </row>
    <row r="8175" spans="8:8" customFormat="1" x14ac:dyDescent="0.25">
      <c r="H8175" s="17"/>
    </row>
    <row r="8176" spans="8:8" customFormat="1" x14ac:dyDescent="0.25">
      <c r="H8176" s="17"/>
    </row>
    <row r="8177" spans="8:8" customFormat="1" x14ac:dyDescent="0.25">
      <c r="H8177" s="17"/>
    </row>
    <row r="8178" spans="8:8" customFormat="1" x14ac:dyDescent="0.25">
      <c r="H8178" s="17"/>
    </row>
    <row r="8179" spans="8:8" customFormat="1" x14ac:dyDescent="0.25">
      <c r="H8179" s="17"/>
    </row>
    <row r="8180" spans="8:8" customFormat="1" x14ac:dyDescent="0.25">
      <c r="H8180" s="17"/>
    </row>
    <row r="8181" spans="8:8" customFormat="1" x14ac:dyDescent="0.25">
      <c r="H8181" s="17"/>
    </row>
    <row r="8182" spans="8:8" customFormat="1" x14ac:dyDescent="0.25">
      <c r="H8182" s="17"/>
    </row>
    <row r="8183" spans="8:8" customFormat="1" x14ac:dyDescent="0.25">
      <c r="H8183" s="17"/>
    </row>
    <row r="8184" spans="8:8" customFormat="1" x14ac:dyDescent="0.25">
      <c r="H8184" s="17"/>
    </row>
    <row r="8185" spans="8:8" customFormat="1" x14ac:dyDescent="0.25">
      <c r="H8185" s="17"/>
    </row>
    <row r="8186" spans="8:8" customFormat="1" x14ac:dyDescent="0.25">
      <c r="H8186" s="17"/>
    </row>
    <row r="8187" spans="8:8" customFormat="1" x14ac:dyDescent="0.25">
      <c r="H8187" s="17"/>
    </row>
    <row r="8188" spans="8:8" customFormat="1" x14ac:dyDescent="0.25">
      <c r="H8188" s="17"/>
    </row>
    <row r="8189" spans="8:8" customFormat="1" x14ac:dyDescent="0.25">
      <c r="H8189" s="17"/>
    </row>
    <row r="8190" spans="8:8" customFormat="1" x14ac:dyDescent="0.25">
      <c r="H8190" s="17"/>
    </row>
    <row r="8191" spans="8:8" customFormat="1" x14ac:dyDescent="0.25">
      <c r="H8191" s="17"/>
    </row>
    <row r="8192" spans="8:8" customFormat="1" x14ac:dyDescent="0.25">
      <c r="H8192" s="17"/>
    </row>
    <row r="8193" spans="8:8" customFormat="1" x14ac:dyDescent="0.25">
      <c r="H8193" s="17"/>
    </row>
    <row r="8194" spans="8:8" customFormat="1" x14ac:dyDescent="0.25">
      <c r="H8194" s="17"/>
    </row>
    <row r="8195" spans="8:8" customFormat="1" x14ac:dyDescent="0.25">
      <c r="H8195" s="17"/>
    </row>
    <row r="8196" spans="8:8" customFormat="1" x14ac:dyDescent="0.25">
      <c r="H8196" s="17"/>
    </row>
    <row r="8197" spans="8:8" customFormat="1" x14ac:dyDescent="0.25">
      <c r="H8197" s="17"/>
    </row>
    <row r="8198" spans="8:8" customFormat="1" x14ac:dyDescent="0.25">
      <c r="H8198" s="17"/>
    </row>
    <row r="8199" spans="8:8" customFormat="1" x14ac:dyDescent="0.25">
      <c r="H8199" s="17"/>
    </row>
    <row r="8200" spans="8:8" customFormat="1" x14ac:dyDescent="0.25">
      <c r="H8200" s="17"/>
    </row>
    <row r="8201" spans="8:8" customFormat="1" x14ac:dyDescent="0.25">
      <c r="H8201" s="17"/>
    </row>
    <row r="8202" spans="8:8" customFormat="1" x14ac:dyDescent="0.25">
      <c r="H8202" s="17"/>
    </row>
    <row r="8203" spans="8:8" customFormat="1" x14ac:dyDescent="0.25">
      <c r="H8203" s="17"/>
    </row>
    <row r="8204" spans="8:8" customFormat="1" x14ac:dyDescent="0.25">
      <c r="H8204" s="17"/>
    </row>
    <row r="8205" spans="8:8" customFormat="1" x14ac:dyDescent="0.25">
      <c r="H8205" s="17"/>
    </row>
    <row r="8206" spans="8:8" customFormat="1" x14ac:dyDescent="0.25">
      <c r="H8206" s="17"/>
    </row>
    <row r="8207" spans="8:8" customFormat="1" x14ac:dyDescent="0.25">
      <c r="H8207" s="17"/>
    </row>
    <row r="8208" spans="8:8" customFormat="1" x14ac:dyDescent="0.25">
      <c r="H8208" s="17"/>
    </row>
    <row r="8209" spans="8:8" customFormat="1" x14ac:dyDescent="0.25">
      <c r="H8209" s="17"/>
    </row>
    <row r="8210" spans="8:8" customFormat="1" x14ac:dyDescent="0.25">
      <c r="H8210" s="17"/>
    </row>
    <row r="8211" spans="8:8" customFormat="1" x14ac:dyDescent="0.25">
      <c r="H8211" s="17"/>
    </row>
    <row r="8212" spans="8:8" customFormat="1" x14ac:dyDescent="0.25">
      <c r="H8212" s="17"/>
    </row>
    <row r="8213" spans="8:8" customFormat="1" x14ac:dyDescent="0.25">
      <c r="H8213" s="17"/>
    </row>
    <row r="8214" spans="8:8" customFormat="1" x14ac:dyDescent="0.25">
      <c r="H8214" s="17"/>
    </row>
    <row r="8215" spans="8:8" customFormat="1" x14ac:dyDescent="0.25">
      <c r="H8215" s="17"/>
    </row>
    <row r="8216" spans="8:8" customFormat="1" x14ac:dyDescent="0.25">
      <c r="H8216" s="17"/>
    </row>
    <row r="8217" spans="8:8" customFormat="1" x14ac:dyDescent="0.25">
      <c r="H8217" s="17"/>
    </row>
    <row r="8218" spans="8:8" customFormat="1" x14ac:dyDescent="0.25">
      <c r="H8218" s="17"/>
    </row>
    <row r="8219" spans="8:8" customFormat="1" x14ac:dyDescent="0.25">
      <c r="H8219" s="17"/>
    </row>
    <row r="8220" spans="8:8" customFormat="1" x14ac:dyDescent="0.25">
      <c r="H8220" s="17"/>
    </row>
    <row r="8221" spans="8:8" customFormat="1" x14ac:dyDescent="0.25">
      <c r="H8221" s="17"/>
    </row>
    <row r="8222" spans="8:8" customFormat="1" x14ac:dyDescent="0.25">
      <c r="H8222" s="17"/>
    </row>
    <row r="8223" spans="8:8" customFormat="1" x14ac:dyDescent="0.25">
      <c r="H8223" s="17"/>
    </row>
    <row r="8224" spans="8:8" customFormat="1" x14ac:dyDescent="0.25">
      <c r="H8224" s="17"/>
    </row>
    <row r="8225" spans="8:8" customFormat="1" x14ac:dyDescent="0.25">
      <c r="H8225" s="17"/>
    </row>
    <row r="8226" spans="8:8" customFormat="1" x14ac:dyDescent="0.25">
      <c r="H8226" s="17"/>
    </row>
    <row r="8227" spans="8:8" customFormat="1" x14ac:dyDescent="0.25">
      <c r="H8227" s="17"/>
    </row>
    <row r="8228" spans="8:8" customFormat="1" x14ac:dyDescent="0.25">
      <c r="H8228" s="17"/>
    </row>
    <row r="8229" spans="8:8" customFormat="1" x14ac:dyDescent="0.25">
      <c r="H8229" s="17"/>
    </row>
    <row r="8230" spans="8:8" customFormat="1" x14ac:dyDescent="0.25">
      <c r="H8230" s="17"/>
    </row>
    <row r="8231" spans="8:8" customFormat="1" x14ac:dyDescent="0.25">
      <c r="H8231" s="17"/>
    </row>
    <row r="8232" spans="8:8" customFormat="1" x14ac:dyDescent="0.25">
      <c r="H8232" s="17"/>
    </row>
    <row r="8233" spans="8:8" customFormat="1" x14ac:dyDescent="0.25">
      <c r="H8233" s="17"/>
    </row>
    <row r="8234" spans="8:8" customFormat="1" x14ac:dyDescent="0.25">
      <c r="H8234" s="17"/>
    </row>
    <row r="8235" spans="8:8" customFormat="1" x14ac:dyDescent="0.25">
      <c r="H8235" s="17"/>
    </row>
    <row r="8236" spans="8:8" customFormat="1" x14ac:dyDescent="0.25">
      <c r="H8236" s="17"/>
    </row>
    <row r="8237" spans="8:8" customFormat="1" x14ac:dyDescent="0.25">
      <c r="H8237" s="17"/>
    </row>
    <row r="8238" spans="8:8" customFormat="1" x14ac:dyDescent="0.25">
      <c r="H8238" s="17"/>
    </row>
    <row r="8239" spans="8:8" customFormat="1" x14ac:dyDescent="0.25">
      <c r="H8239" s="17"/>
    </row>
    <row r="8240" spans="8:8" customFormat="1" x14ac:dyDescent="0.25">
      <c r="H8240" s="17"/>
    </row>
    <row r="8241" spans="8:8" customFormat="1" x14ac:dyDescent="0.25">
      <c r="H8241" s="17"/>
    </row>
    <row r="8242" spans="8:8" customFormat="1" x14ac:dyDescent="0.25">
      <c r="H8242" s="17"/>
    </row>
    <row r="8243" spans="8:8" customFormat="1" x14ac:dyDescent="0.25">
      <c r="H8243" s="17"/>
    </row>
    <row r="8244" spans="8:8" customFormat="1" x14ac:dyDescent="0.25">
      <c r="H8244" s="17"/>
    </row>
    <row r="8245" spans="8:8" customFormat="1" x14ac:dyDescent="0.25">
      <c r="H8245" s="17"/>
    </row>
    <row r="8246" spans="8:8" customFormat="1" x14ac:dyDescent="0.25">
      <c r="H8246" s="17"/>
    </row>
    <row r="8247" spans="8:8" customFormat="1" x14ac:dyDescent="0.25">
      <c r="H8247" s="17"/>
    </row>
    <row r="8248" spans="8:8" customFormat="1" x14ac:dyDescent="0.25">
      <c r="H8248" s="17"/>
    </row>
    <row r="8249" spans="8:8" customFormat="1" x14ac:dyDescent="0.25">
      <c r="H8249" s="17"/>
    </row>
    <row r="8250" spans="8:8" customFormat="1" x14ac:dyDescent="0.25">
      <c r="H8250" s="17"/>
    </row>
    <row r="8251" spans="8:8" customFormat="1" x14ac:dyDescent="0.25">
      <c r="H8251" s="17"/>
    </row>
    <row r="8252" spans="8:8" customFormat="1" x14ac:dyDescent="0.25">
      <c r="H8252" s="17"/>
    </row>
    <row r="8253" spans="8:8" customFormat="1" x14ac:dyDescent="0.25">
      <c r="H8253" s="17"/>
    </row>
    <row r="8254" spans="8:8" customFormat="1" x14ac:dyDescent="0.25">
      <c r="H8254" s="17"/>
    </row>
    <row r="8255" spans="8:8" customFormat="1" x14ac:dyDescent="0.25">
      <c r="H8255" s="17"/>
    </row>
    <row r="8256" spans="8:8" customFormat="1" x14ac:dyDescent="0.25">
      <c r="H8256" s="17"/>
    </row>
    <row r="8257" spans="8:8" customFormat="1" x14ac:dyDescent="0.25">
      <c r="H8257" s="17"/>
    </row>
    <row r="8258" spans="8:8" customFormat="1" x14ac:dyDescent="0.25">
      <c r="H8258" s="17"/>
    </row>
    <row r="8259" spans="8:8" customFormat="1" x14ac:dyDescent="0.25">
      <c r="H8259" s="17"/>
    </row>
    <row r="8260" spans="8:8" customFormat="1" x14ac:dyDescent="0.25">
      <c r="H8260" s="17"/>
    </row>
    <row r="8261" spans="8:8" customFormat="1" x14ac:dyDescent="0.25">
      <c r="H8261" s="17"/>
    </row>
    <row r="8262" spans="8:8" customFormat="1" x14ac:dyDescent="0.25">
      <c r="H8262" s="17"/>
    </row>
    <row r="8263" spans="8:8" customFormat="1" x14ac:dyDescent="0.25">
      <c r="H8263" s="17"/>
    </row>
    <row r="8264" spans="8:8" customFormat="1" x14ac:dyDescent="0.25">
      <c r="H8264" s="17"/>
    </row>
    <row r="8265" spans="8:8" customFormat="1" x14ac:dyDescent="0.25">
      <c r="H8265" s="17"/>
    </row>
    <row r="8266" spans="8:8" customFormat="1" x14ac:dyDescent="0.25">
      <c r="H8266" s="17"/>
    </row>
    <row r="8267" spans="8:8" customFormat="1" x14ac:dyDescent="0.25">
      <c r="H8267" s="17"/>
    </row>
    <row r="8268" spans="8:8" customFormat="1" x14ac:dyDescent="0.25">
      <c r="H8268" s="17"/>
    </row>
    <row r="8269" spans="8:8" customFormat="1" x14ac:dyDescent="0.25">
      <c r="H8269" s="17"/>
    </row>
    <row r="8270" spans="8:8" customFormat="1" x14ac:dyDescent="0.25">
      <c r="H8270" s="17"/>
    </row>
    <row r="8271" spans="8:8" customFormat="1" x14ac:dyDescent="0.25">
      <c r="H8271" s="17"/>
    </row>
    <row r="8272" spans="8:8" customFormat="1" x14ac:dyDescent="0.25">
      <c r="H8272" s="17"/>
    </row>
    <row r="8273" spans="8:8" customFormat="1" x14ac:dyDescent="0.25">
      <c r="H8273" s="17"/>
    </row>
    <row r="8274" spans="8:8" customFormat="1" x14ac:dyDescent="0.25">
      <c r="H8274" s="17"/>
    </row>
    <row r="8275" spans="8:8" customFormat="1" x14ac:dyDescent="0.25">
      <c r="H8275" s="17"/>
    </row>
    <row r="8276" spans="8:8" customFormat="1" x14ac:dyDescent="0.25">
      <c r="H8276" s="17"/>
    </row>
    <row r="8277" spans="8:8" customFormat="1" x14ac:dyDescent="0.25">
      <c r="H8277" s="17"/>
    </row>
    <row r="8278" spans="8:8" customFormat="1" x14ac:dyDescent="0.25">
      <c r="H8278" s="17"/>
    </row>
    <row r="8279" spans="8:8" customFormat="1" x14ac:dyDescent="0.25">
      <c r="H8279" s="17"/>
    </row>
    <row r="8280" spans="8:8" customFormat="1" x14ac:dyDescent="0.25">
      <c r="H8280" s="17"/>
    </row>
    <row r="8281" spans="8:8" customFormat="1" x14ac:dyDescent="0.25">
      <c r="H8281" s="17"/>
    </row>
    <row r="8282" spans="8:8" customFormat="1" x14ac:dyDescent="0.25">
      <c r="H8282" s="17"/>
    </row>
    <row r="8283" spans="8:8" customFormat="1" x14ac:dyDescent="0.25">
      <c r="H8283" s="17"/>
    </row>
    <row r="8284" spans="8:8" customFormat="1" x14ac:dyDescent="0.25">
      <c r="H8284" s="17"/>
    </row>
    <row r="8285" spans="8:8" customFormat="1" x14ac:dyDescent="0.25">
      <c r="H8285" s="17"/>
    </row>
    <row r="8286" spans="8:8" customFormat="1" x14ac:dyDescent="0.25">
      <c r="H8286" s="17"/>
    </row>
    <row r="8287" spans="8:8" customFormat="1" x14ac:dyDescent="0.25">
      <c r="H8287" s="17"/>
    </row>
    <row r="8288" spans="8:8" customFormat="1" x14ac:dyDescent="0.25">
      <c r="H8288" s="17"/>
    </row>
    <row r="8289" spans="8:8" customFormat="1" x14ac:dyDescent="0.25">
      <c r="H8289" s="17"/>
    </row>
    <row r="8290" spans="8:8" customFormat="1" x14ac:dyDescent="0.25">
      <c r="H8290" s="17"/>
    </row>
    <row r="8291" spans="8:8" customFormat="1" x14ac:dyDescent="0.25">
      <c r="H8291" s="17"/>
    </row>
    <row r="8292" spans="8:8" customFormat="1" x14ac:dyDescent="0.25">
      <c r="H8292" s="17"/>
    </row>
    <row r="8293" spans="8:8" customFormat="1" x14ac:dyDescent="0.25">
      <c r="H8293" s="17"/>
    </row>
    <row r="8294" spans="8:8" customFormat="1" x14ac:dyDescent="0.25">
      <c r="H8294" s="17"/>
    </row>
    <row r="8295" spans="8:8" customFormat="1" x14ac:dyDescent="0.25">
      <c r="H8295" s="17"/>
    </row>
    <row r="8296" spans="8:8" customFormat="1" x14ac:dyDescent="0.25">
      <c r="H8296" s="17"/>
    </row>
    <row r="8297" spans="8:8" customFormat="1" x14ac:dyDescent="0.25">
      <c r="H8297" s="17"/>
    </row>
    <row r="8298" spans="8:8" customFormat="1" x14ac:dyDescent="0.25">
      <c r="H8298" s="17"/>
    </row>
    <row r="8299" spans="8:8" customFormat="1" x14ac:dyDescent="0.25">
      <c r="H8299" s="17"/>
    </row>
    <row r="8300" spans="8:8" customFormat="1" x14ac:dyDescent="0.25">
      <c r="H8300" s="17"/>
    </row>
    <row r="8301" spans="8:8" customFormat="1" x14ac:dyDescent="0.25">
      <c r="H8301" s="17"/>
    </row>
    <row r="8302" spans="8:8" customFormat="1" x14ac:dyDescent="0.25">
      <c r="H8302" s="17"/>
    </row>
    <row r="8303" spans="8:8" customFormat="1" x14ac:dyDescent="0.25">
      <c r="H8303" s="17"/>
    </row>
    <row r="8304" spans="8:8" customFormat="1" x14ac:dyDescent="0.25">
      <c r="H8304" s="17"/>
    </row>
    <row r="8305" spans="8:8" customFormat="1" x14ac:dyDescent="0.25">
      <c r="H8305" s="17"/>
    </row>
    <row r="8306" spans="8:8" customFormat="1" x14ac:dyDescent="0.25">
      <c r="H8306" s="17"/>
    </row>
    <row r="8307" spans="8:8" customFormat="1" x14ac:dyDescent="0.25">
      <c r="H8307" s="17"/>
    </row>
    <row r="8308" spans="8:8" customFormat="1" x14ac:dyDescent="0.25">
      <c r="H8308" s="17"/>
    </row>
    <row r="8309" spans="8:8" customFormat="1" x14ac:dyDescent="0.25">
      <c r="H8309" s="17"/>
    </row>
    <row r="8310" spans="8:8" customFormat="1" x14ac:dyDescent="0.25">
      <c r="H8310" s="17"/>
    </row>
    <row r="8311" spans="8:8" customFormat="1" x14ac:dyDescent="0.25">
      <c r="H8311" s="17"/>
    </row>
    <row r="8312" spans="8:8" customFormat="1" x14ac:dyDescent="0.25">
      <c r="H8312" s="17"/>
    </row>
    <row r="8313" spans="8:8" customFormat="1" x14ac:dyDescent="0.25">
      <c r="H8313" s="17"/>
    </row>
    <row r="8314" spans="8:8" customFormat="1" x14ac:dyDescent="0.25">
      <c r="H8314" s="17"/>
    </row>
    <row r="8315" spans="8:8" customFormat="1" x14ac:dyDescent="0.25">
      <c r="H8315" s="17"/>
    </row>
    <row r="8316" spans="8:8" customFormat="1" x14ac:dyDescent="0.25">
      <c r="H8316" s="17"/>
    </row>
    <row r="8317" spans="8:8" customFormat="1" x14ac:dyDescent="0.25">
      <c r="H8317" s="17"/>
    </row>
    <row r="8318" spans="8:8" customFormat="1" x14ac:dyDescent="0.25">
      <c r="H8318" s="17"/>
    </row>
    <row r="8319" spans="8:8" customFormat="1" x14ac:dyDescent="0.25">
      <c r="H8319" s="17"/>
    </row>
    <row r="8320" spans="8:8" customFormat="1" x14ac:dyDescent="0.25">
      <c r="H8320" s="17"/>
    </row>
    <row r="8321" spans="8:8" customFormat="1" x14ac:dyDescent="0.25">
      <c r="H8321" s="17"/>
    </row>
    <row r="8322" spans="8:8" customFormat="1" x14ac:dyDescent="0.25">
      <c r="H8322" s="17"/>
    </row>
    <row r="8323" spans="8:8" customFormat="1" x14ac:dyDescent="0.25">
      <c r="H8323" s="17"/>
    </row>
    <row r="8324" spans="8:8" customFormat="1" x14ac:dyDescent="0.25">
      <c r="H8324" s="17"/>
    </row>
    <row r="8325" spans="8:8" customFormat="1" x14ac:dyDescent="0.25">
      <c r="H8325" s="17"/>
    </row>
    <row r="8326" spans="8:8" customFormat="1" x14ac:dyDescent="0.25">
      <c r="H8326" s="17"/>
    </row>
    <row r="8327" spans="8:8" customFormat="1" x14ac:dyDescent="0.25">
      <c r="H8327" s="17"/>
    </row>
    <row r="8328" spans="8:8" customFormat="1" x14ac:dyDescent="0.25">
      <c r="H8328" s="17"/>
    </row>
    <row r="8329" spans="8:8" customFormat="1" x14ac:dyDescent="0.25">
      <c r="H8329" s="17"/>
    </row>
    <row r="8330" spans="8:8" customFormat="1" x14ac:dyDescent="0.25">
      <c r="H8330" s="17"/>
    </row>
    <row r="8331" spans="8:8" customFormat="1" x14ac:dyDescent="0.25">
      <c r="H8331" s="17"/>
    </row>
    <row r="8332" spans="8:8" customFormat="1" x14ac:dyDescent="0.25">
      <c r="H8332" s="17"/>
    </row>
    <row r="8333" spans="8:8" customFormat="1" x14ac:dyDescent="0.25">
      <c r="H8333" s="17"/>
    </row>
    <row r="8334" spans="8:8" customFormat="1" x14ac:dyDescent="0.25">
      <c r="H8334" s="17"/>
    </row>
    <row r="8335" spans="8:8" customFormat="1" x14ac:dyDescent="0.25">
      <c r="H8335" s="17"/>
    </row>
    <row r="8336" spans="8:8" customFormat="1" x14ac:dyDescent="0.25">
      <c r="H8336" s="17"/>
    </row>
    <row r="8337" spans="8:8" customFormat="1" x14ac:dyDescent="0.25">
      <c r="H8337" s="17"/>
    </row>
    <row r="8338" spans="8:8" customFormat="1" x14ac:dyDescent="0.25">
      <c r="H8338" s="17"/>
    </row>
    <row r="8339" spans="8:8" customFormat="1" x14ac:dyDescent="0.25">
      <c r="H8339" s="17"/>
    </row>
    <row r="8340" spans="8:8" customFormat="1" x14ac:dyDescent="0.25">
      <c r="H8340" s="17"/>
    </row>
    <row r="8341" spans="8:8" customFormat="1" x14ac:dyDescent="0.25">
      <c r="H8341" s="17"/>
    </row>
    <row r="8342" spans="8:8" customFormat="1" x14ac:dyDescent="0.25">
      <c r="H8342" s="17"/>
    </row>
    <row r="8343" spans="8:8" customFormat="1" x14ac:dyDescent="0.25">
      <c r="H8343" s="17"/>
    </row>
    <row r="8344" spans="8:8" customFormat="1" x14ac:dyDescent="0.25">
      <c r="H8344" s="17"/>
    </row>
    <row r="8345" spans="8:8" customFormat="1" x14ac:dyDescent="0.25">
      <c r="H8345" s="17"/>
    </row>
    <row r="8346" spans="8:8" customFormat="1" x14ac:dyDescent="0.25">
      <c r="H8346" s="17"/>
    </row>
    <row r="8347" spans="8:8" customFormat="1" x14ac:dyDescent="0.25">
      <c r="H8347" s="17"/>
    </row>
    <row r="8348" spans="8:8" customFormat="1" x14ac:dyDescent="0.25">
      <c r="H8348" s="17"/>
    </row>
    <row r="8349" spans="8:8" customFormat="1" x14ac:dyDescent="0.25">
      <c r="H8349" s="17"/>
    </row>
    <row r="8350" spans="8:8" customFormat="1" x14ac:dyDescent="0.25">
      <c r="H8350" s="17"/>
    </row>
    <row r="8351" spans="8:8" customFormat="1" x14ac:dyDescent="0.25">
      <c r="H8351" s="17"/>
    </row>
    <row r="8352" spans="8:8" customFormat="1" x14ac:dyDescent="0.25">
      <c r="H8352" s="17"/>
    </row>
    <row r="8353" spans="8:8" customFormat="1" x14ac:dyDescent="0.25">
      <c r="H8353" s="17"/>
    </row>
    <row r="8354" spans="8:8" customFormat="1" x14ac:dyDescent="0.25">
      <c r="H8354" s="17"/>
    </row>
    <row r="8355" spans="8:8" customFormat="1" x14ac:dyDescent="0.25">
      <c r="H8355" s="17"/>
    </row>
    <row r="8356" spans="8:8" customFormat="1" x14ac:dyDescent="0.25">
      <c r="H8356" s="17"/>
    </row>
    <row r="8357" spans="8:8" customFormat="1" x14ac:dyDescent="0.25">
      <c r="H8357" s="17"/>
    </row>
    <row r="8358" spans="8:8" customFormat="1" x14ac:dyDescent="0.25">
      <c r="H8358" s="17"/>
    </row>
    <row r="8359" spans="8:8" customFormat="1" x14ac:dyDescent="0.25">
      <c r="H8359" s="17"/>
    </row>
    <row r="8360" spans="8:8" customFormat="1" x14ac:dyDescent="0.25">
      <c r="H8360" s="17"/>
    </row>
    <row r="8361" spans="8:8" customFormat="1" x14ac:dyDescent="0.25">
      <c r="H8361" s="17"/>
    </row>
    <row r="8362" spans="8:8" customFormat="1" x14ac:dyDescent="0.25">
      <c r="H8362" s="17"/>
    </row>
    <row r="8363" spans="8:8" customFormat="1" x14ac:dyDescent="0.25">
      <c r="H8363" s="17"/>
    </row>
    <row r="8364" spans="8:8" customFormat="1" x14ac:dyDescent="0.25">
      <c r="H8364" s="17"/>
    </row>
    <row r="8365" spans="8:8" customFormat="1" x14ac:dyDescent="0.25">
      <c r="H8365" s="17"/>
    </row>
    <row r="8366" spans="8:8" customFormat="1" x14ac:dyDescent="0.25">
      <c r="H8366" s="17"/>
    </row>
    <row r="8367" spans="8:8" customFormat="1" x14ac:dyDescent="0.25">
      <c r="H8367" s="17"/>
    </row>
    <row r="8368" spans="8:8" customFormat="1" x14ac:dyDescent="0.25">
      <c r="H8368" s="17"/>
    </row>
    <row r="8369" spans="8:8" customFormat="1" x14ac:dyDescent="0.25">
      <c r="H8369" s="17"/>
    </row>
    <row r="8370" spans="8:8" customFormat="1" x14ac:dyDescent="0.25">
      <c r="H8370" s="17"/>
    </row>
    <row r="8371" spans="8:8" customFormat="1" x14ac:dyDescent="0.25">
      <c r="H8371" s="17"/>
    </row>
    <row r="8372" spans="8:8" customFormat="1" x14ac:dyDescent="0.25">
      <c r="H8372" s="17"/>
    </row>
    <row r="8373" spans="8:8" customFormat="1" x14ac:dyDescent="0.25">
      <c r="H8373" s="17"/>
    </row>
    <row r="8374" spans="8:8" customFormat="1" x14ac:dyDescent="0.25">
      <c r="H8374" s="17"/>
    </row>
    <row r="8375" spans="8:8" customFormat="1" x14ac:dyDescent="0.25">
      <c r="H8375" s="17"/>
    </row>
    <row r="8376" spans="8:8" customFormat="1" x14ac:dyDescent="0.25">
      <c r="H8376" s="17"/>
    </row>
    <row r="8377" spans="8:8" customFormat="1" x14ac:dyDescent="0.25">
      <c r="H8377" s="17"/>
    </row>
    <row r="8378" spans="8:8" customFormat="1" x14ac:dyDescent="0.25">
      <c r="H8378" s="17"/>
    </row>
    <row r="8379" spans="8:8" customFormat="1" x14ac:dyDescent="0.25">
      <c r="H8379" s="17"/>
    </row>
    <row r="8380" spans="8:8" customFormat="1" x14ac:dyDescent="0.25">
      <c r="H8380" s="17"/>
    </row>
    <row r="8381" spans="8:8" customFormat="1" x14ac:dyDescent="0.25">
      <c r="H8381" s="17"/>
    </row>
    <row r="8382" spans="8:8" customFormat="1" x14ac:dyDescent="0.25">
      <c r="H8382" s="17"/>
    </row>
    <row r="8383" spans="8:8" customFormat="1" x14ac:dyDescent="0.25">
      <c r="H8383" s="17"/>
    </row>
    <row r="8384" spans="8:8" customFormat="1" x14ac:dyDescent="0.25">
      <c r="H8384" s="17"/>
    </row>
    <row r="8385" spans="8:8" customFormat="1" x14ac:dyDescent="0.25">
      <c r="H8385" s="17"/>
    </row>
    <row r="8386" spans="8:8" customFormat="1" x14ac:dyDescent="0.25">
      <c r="H8386" s="17"/>
    </row>
    <row r="8387" spans="8:8" customFormat="1" x14ac:dyDescent="0.25">
      <c r="H8387" s="17"/>
    </row>
    <row r="8388" spans="8:8" customFormat="1" x14ac:dyDescent="0.25">
      <c r="H8388" s="17"/>
    </row>
    <row r="8389" spans="8:8" customFormat="1" x14ac:dyDescent="0.25">
      <c r="H8389" s="17"/>
    </row>
    <row r="8390" spans="8:8" customFormat="1" x14ac:dyDescent="0.25">
      <c r="H8390" s="17"/>
    </row>
    <row r="8391" spans="8:8" customFormat="1" x14ac:dyDescent="0.25">
      <c r="H8391" s="17"/>
    </row>
    <row r="8392" spans="8:8" customFormat="1" x14ac:dyDescent="0.25">
      <c r="H8392" s="17"/>
    </row>
    <row r="8393" spans="8:8" customFormat="1" x14ac:dyDescent="0.25">
      <c r="H8393" s="17"/>
    </row>
    <row r="8394" spans="8:8" customFormat="1" x14ac:dyDescent="0.25">
      <c r="H8394" s="17"/>
    </row>
    <row r="8395" spans="8:8" customFormat="1" x14ac:dyDescent="0.25">
      <c r="H8395" s="17"/>
    </row>
    <row r="8396" spans="8:8" customFormat="1" x14ac:dyDescent="0.25">
      <c r="H8396" s="17"/>
    </row>
    <row r="8397" spans="8:8" customFormat="1" x14ac:dyDescent="0.25">
      <c r="H8397" s="17"/>
    </row>
    <row r="8398" spans="8:8" customFormat="1" x14ac:dyDescent="0.25">
      <c r="H8398" s="17"/>
    </row>
    <row r="8399" spans="8:8" customFormat="1" x14ac:dyDescent="0.25">
      <c r="H8399" s="17"/>
    </row>
    <row r="8400" spans="8:8" customFormat="1" x14ac:dyDescent="0.25">
      <c r="H8400" s="17"/>
    </row>
    <row r="8401" spans="8:8" customFormat="1" x14ac:dyDescent="0.25">
      <c r="H8401" s="17"/>
    </row>
    <row r="8402" spans="8:8" customFormat="1" x14ac:dyDescent="0.25">
      <c r="H8402" s="17"/>
    </row>
    <row r="8403" spans="8:8" customFormat="1" x14ac:dyDescent="0.25">
      <c r="H8403" s="17"/>
    </row>
    <row r="8404" spans="8:8" customFormat="1" x14ac:dyDescent="0.25">
      <c r="H8404" s="17"/>
    </row>
    <row r="8405" spans="8:8" customFormat="1" x14ac:dyDescent="0.25">
      <c r="H8405" s="17"/>
    </row>
    <row r="8406" spans="8:8" customFormat="1" x14ac:dyDescent="0.25">
      <c r="H8406" s="17"/>
    </row>
    <row r="8407" spans="8:8" customFormat="1" x14ac:dyDescent="0.25">
      <c r="H8407" s="17"/>
    </row>
    <row r="8408" spans="8:8" customFormat="1" x14ac:dyDescent="0.25">
      <c r="H8408" s="17"/>
    </row>
    <row r="8409" spans="8:8" customFormat="1" x14ac:dyDescent="0.25">
      <c r="H8409" s="17"/>
    </row>
    <row r="8410" spans="8:8" customFormat="1" x14ac:dyDescent="0.25">
      <c r="H8410" s="17"/>
    </row>
    <row r="8411" spans="8:8" customFormat="1" x14ac:dyDescent="0.25">
      <c r="H8411" s="17"/>
    </row>
    <row r="8412" spans="8:8" customFormat="1" x14ac:dyDescent="0.25">
      <c r="H8412" s="17"/>
    </row>
    <row r="8413" spans="8:8" customFormat="1" x14ac:dyDescent="0.25">
      <c r="H8413" s="17"/>
    </row>
    <row r="8414" spans="8:8" customFormat="1" x14ac:dyDescent="0.25">
      <c r="H8414" s="17"/>
    </row>
    <row r="8415" spans="8:8" customFormat="1" x14ac:dyDescent="0.25">
      <c r="H8415" s="17"/>
    </row>
    <row r="8416" spans="8:8" customFormat="1" x14ac:dyDescent="0.25">
      <c r="H8416" s="17"/>
    </row>
    <row r="8417" spans="8:8" customFormat="1" x14ac:dyDescent="0.25">
      <c r="H8417" s="17"/>
    </row>
    <row r="8418" spans="8:8" customFormat="1" x14ac:dyDescent="0.25">
      <c r="H8418" s="17"/>
    </row>
    <row r="8419" spans="8:8" customFormat="1" x14ac:dyDescent="0.25">
      <c r="H8419" s="17"/>
    </row>
    <row r="8420" spans="8:8" customFormat="1" x14ac:dyDescent="0.25">
      <c r="H8420" s="17"/>
    </row>
    <row r="8421" spans="8:8" customFormat="1" x14ac:dyDescent="0.25">
      <c r="H8421" s="17"/>
    </row>
    <row r="8422" spans="8:8" customFormat="1" x14ac:dyDescent="0.25">
      <c r="H8422" s="17"/>
    </row>
    <row r="8423" spans="8:8" customFormat="1" x14ac:dyDescent="0.25">
      <c r="H8423" s="17"/>
    </row>
    <row r="8424" spans="8:8" customFormat="1" x14ac:dyDescent="0.25">
      <c r="H8424" s="17"/>
    </row>
    <row r="8425" spans="8:8" customFormat="1" x14ac:dyDescent="0.25">
      <c r="H8425" s="17"/>
    </row>
    <row r="8426" spans="8:8" customFormat="1" x14ac:dyDescent="0.25">
      <c r="H8426" s="17"/>
    </row>
    <row r="8427" spans="8:8" customFormat="1" x14ac:dyDescent="0.25">
      <c r="H8427" s="17"/>
    </row>
    <row r="8428" spans="8:8" customFormat="1" x14ac:dyDescent="0.25">
      <c r="H8428" s="17"/>
    </row>
    <row r="8429" spans="8:8" customFormat="1" x14ac:dyDescent="0.25">
      <c r="H8429" s="17"/>
    </row>
    <row r="8430" spans="8:8" customFormat="1" x14ac:dyDescent="0.25">
      <c r="H8430" s="17"/>
    </row>
    <row r="8431" spans="8:8" customFormat="1" x14ac:dyDescent="0.25">
      <c r="H8431" s="17"/>
    </row>
    <row r="8432" spans="8:8" customFormat="1" x14ac:dyDescent="0.25">
      <c r="H8432" s="17"/>
    </row>
    <row r="8433" spans="8:8" customFormat="1" x14ac:dyDescent="0.25">
      <c r="H8433" s="17"/>
    </row>
    <row r="8434" spans="8:8" customFormat="1" x14ac:dyDescent="0.25">
      <c r="H8434" s="17"/>
    </row>
    <row r="8435" spans="8:8" customFormat="1" x14ac:dyDescent="0.25">
      <c r="H8435" s="17"/>
    </row>
    <row r="8436" spans="8:8" customFormat="1" x14ac:dyDescent="0.25">
      <c r="H8436" s="17"/>
    </row>
    <row r="8437" spans="8:8" customFormat="1" x14ac:dyDescent="0.25">
      <c r="H8437" s="17"/>
    </row>
    <row r="8438" spans="8:8" customFormat="1" x14ac:dyDescent="0.25">
      <c r="H8438" s="17"/>
    </row>
    <row r="8439" spans="8:8" customFormat="1" x14ac:dyDescent="0.25">
      <c r="H8439" s="17"/>
    </row>
    <row r="8440" spans="8:8" customFormat="1" x14ac:dyDescent="0.25">
      <c r="H8440" s="17"/>
    </row>
    <row r="8441" spans="8:8" customFormat="1" x14ac:dyDescent="0.25">
      <c r="H8441" s="17"/>
    </row>
    <row r="8442" spans="8:8" customFormat="1" x14ac:dyDescent="0.25">
      <c r="H8442" s="17"/>
    </row>
    <row r="8443" spans="8:8" customFormat="1" x14ac:dyDescent="0.25">
      <c r="H8443" s="17"/>
    </row>
    <row r="8444" spans="8:8" customFormat="1" x14ac:dyDescent="0.25">
      <c r="H8444" s="17"/>
    </row>
    <row r="8445" spans="8:8" customFormat="1" x14ac:dyDescent="0.25">
      <c r="H8445" s="17"/>
    </row>
    <row r="8446" spans="8:8" customFormat="1" x14ac:dyDescent="0.25">
      <c r="H8446" s="17"/>
    </row>
    <row r="8447" spans="8:8" customFormat="1" x14ac:dyDescent="0.25">
      <c r="H8447" s="17"/>
    </row>
    <row r="8448" spans="8:8" customFormat="1" x14ac:dyDescent="0.25">
      <c r="H8448" s="17"/>
    </row>
    <row r="8449" spans="8:8" customFormat="1" x14ac:dyDescent="0.25">
      <c r="H8449" s="17"/>
    </row>
    <row r="8450" spans="8:8" customFormat="1" x14ac:dyDescent="0.25">
      <c r="H8450" s="17"/>
    </row>
    <row r="8451" spans="8:8" customFormat="1" x14ac:dyDescent="0.25">
      <c r="H8451" s="17"/>
    </row>
    <row r="8452" spans="8:8" customFormat="1" x14ac:dyDescent="0.25">
      <c r="H8452" s="17"/>
    </row>
    <row r="8453" spans="8:8" customFormat="1" x14ac:dyDescent="0.25">
      <c r="H8453" s="17"/>
    </row>
    <row r="8454" spans="8:8" customFormat="1" x14ac:dyDescent="0.25">
      <c r="H8454" s="17"/>
    </row>
    <row r="8455" spans="8:8" customFormat="1" x14ac:dyDescent="0.25">
      <c r="H8455" s="17"/>
    </row>
    <row r="8456" spans="8:8" customFormat="1" x14ac:dyDescent="0.25">
      <c r="H8456" s="17"/>
    </row>
    <row r="8457" spans="8:8" customFormat="1" x14ac:dyDescent="0.25">
      <c r="H8457" s="17"/>
    </row>
    <row r="8458" spans="8:8" customFormat="1" x14ac:dyDescent="0.25">
      <c r="H8458" s="17"/>
    </row>
    <row r="8459" spans="8:8" customFormat="1" x14ac:dyDescent="0.25">
      <c r="H8459" s="17"/>
    </row>
    <row r="8460" spans="8:8" customFormat="1" x14ac:dyDescent="0.25">
      <c r="H8460" s="17"/>
    </row>
    <row r="8461" spans="8:8" customFormat="1" x14ac:dyDescent="0.25">
      <c r="H8461" s="17"/>
    </row>
    <row r="8462" spans="8:8" customFormat="1" x14ac:dyDescent="0.25">
      <c r="H8462" s="17"/>
    </row>
    <row r="8463" spans="8:8" customFormat="1" x14ac:dyDescent="0.25">
      <c r="H8463" s="17"/>
    </row>
    <row r="8464" spans="8:8" customFormat="1" x14ac:dyDescent="0.25">
      <c r="H8464" s="17"/>
    </row>
    <row r="8465" spans="8:8" customFormat="1" x14ac:dyDescent="0.25">
      <c r="H8465" s="17"/>
    </row>
    <row r="8466" spans="8:8" customFormat="1" x14ac:dyDescent="0.25">
      <c r="H8466" s="17"/>
    </row>
    <row r="8467" spans="8:8" customFormat="1" x14ac:dyDescent="0.25">
      <c r="H8467" s="17"/>
    </row>
    <row r="8468" spans="8:8" customFormat="1" x14ac:dyDescent="0.25">
      <c r="H8468" s="17"/>
    </row>
    <row r="8469" spans="8:8" customFormat="1" x14ac:dyDescent="0.25">
      <c r="H8469" s="17"/>
    </row>
    <row r="8470" spans="8:8" customFormat="1" x14ac:dyDescent="0.25">
      <c r="H8470" s="17"/>
    </row>
    <row r="8471" spans="8:8" customFormat="1" x14ac:dyDescent="0.25">
      <c r="H8471" s="17"/>
    </row>
    <row r="8472" spans="8:8" customFormat="1" x14ac:dyDescent="0.25">
      <c r="H8472" s="17"/>
    </row>
    <row r="8473" spans="8:8" customFormat="1" x14ac:dyDescent="0.25">
      <c r="H8473" s="17"/>
    </row>
    <row r="8474" spans="8:8" customFormat="1" x14ac:dyDescent="0.25">
      <c r="H8474" s="17"/>
    </row>
    <row r="8475" spans="8:8" customFormat="1" x14ac:dyDescent="0.25">
      <c r="H8475" s="17"/>
    </row>
    <row r="8476" spans="8:8" customFormat="1" x14ac:dyDescent="0.25">
      <c r="H8476" s="17"/>
    </row>
    <row r="8477" spans="8:8" customFormat="1" x14ac:dyDescent="0.25">
      <c r="H8477" s="17"/>
    </row>
    <row r="8478" spans="8:8" customFormat="1" x14ac:dyDescent="0.25">
      <c r="H8478" s="17"/>
    </row>
    <row r="8479" spans="8:8" customFormat="1" x14ac:dyDescent="0.25">
      <c r="H8479" s="17"/>
    </row>
    <row r="8480" spans="8:8" customFormat="1" x14ac:dyDescent="0.25">
      <c r="H8480" s="17"/>
    </row>
    <row r="8481" spans="8:8" customFormat="1" x14ac:dyDescent="0.25">
      <c r="H8481" s="17"/>
    </row>
    <row r="8482" spans="8:8" customFormat="1" x14ac:dyDescent="0.25">
      <c r="H8482" s="17"/>
    </row>
    <row r="8483" spans="8:8" customFormat="1" x14ac:dyDescent="0.25">
      <c r="H8483" s="17"/>
    </row>
    <row r="8484" spans="8:8" customFormat="1" x14ac:dyDescent="0.25">
      <c r="H8484" s="17"/>
    </row>
    <row r="8485" spans="8:8" customFormat="1" x14ac:dyDescent="0.25">
      <c r="H8485" s="17"/>
    </row>
    <row r="8486" spans="8:8" customFormat="1" x14ac:dyDescent="0.25">
      <c r="H8486" s="17"/>
    </row>
    <row r="8487" spans="8:8" customFormat="1" x14ac:dyDescent="0.25">
      <c r="H8487" s="17"/>
    </row>
    <row r="8488" spans="8:8" customFormat="1" x14ac:dyDescent="0.25">
      <c r="H8488" s="17"/>
    </row>
    <row r="8489" spans="8:8" customFormat="1" x14ac:dyDescent="0.25">
      <c r="H8489" s="17"/>
    </row>
    <row r="8490" spans="8:8" customFormat="1" x14ac:dyDescent="0.25">
      <c r="H8490" s="17"/>
    </row>
    <row r="8491" spans="8:8" customFormat="1" x14ac:dyDescent="0.25">
      <c r="H8491" s="17"/>
    </row>
    <row r="8492" spans="8:8" customFormat="1" x14ac:dyDescent="0.25">
      <c r="H8492" s="17"/>
    </row>
    <row r="8493" spans="8:8" customFormat="1" x14ac:dyDescent="0.25">
      <c r="H8493" s="17"/>
    </row>
    <row r="8494" spans="8:8" customFormat="1" x14ac:dyDescent="0.25">
      <c r="H8494" s="17"/>
    </row>
    <row r="8495" spans="8:8" customFormat="1" x14ac:dyDescent="0.25">
      <c r="H8495" s="17"/>
    </row>
    <row r="8496" spans="8:8" customFormat="1" x14ac:dyDescent="0.25">
      <c r="H8496" s="17"/>
    </row>
    <row r="8497" spans="8:8" customFormat="1" x14ac:dyDescent="0.25">
      <c r="H8497" s="17"/>
    </row>
    <row r="8498" spans="8:8" customFormat="1" x14ac:dyDescent="0.25">
      <c r="H8498" s="17"/>
    </row>
    <row r="8499" spans="8:8" customFormat="1" x14ac:dyDescent="0.25">
      <c r="H8499" s="17"/>
    </row>
    <row r="8500" spans="8:8" customFormat="1" x14ac:dyDescent="0.25">
      <c r="H8500" s="17"/>
    </row>
    <row r="8501" spans="8:8" customFormat="1" x14ac:dyDescent="0.25">
      <c r="H8501" s="17"/>
    </row>
    <row r="8502" spans="8:8" customFormat="1" x14ac:dyDescent="0.25">
      <c r="H8502" s="17"/>
    </row>
    <row r="8503" spans="8:8" customFormat="1" x14ac:dyDescent="0.25">
      <c r="H8503" s="17"/>
    </row>
    <row r="8504" spans="8:8" customFormat="1" x14ac:dyDescent="0.25">
      <c r="H8504" s="17"/>
    </row>
    <row r="8505" spans="8:8" customFormat="1" x14ac:dyDescent="0.25">
      <c r="H8505" s="17"/>
    </row>
    <row r="8506" spans="8:8" customFormat="1" x14ac:dyDescent="0.25">
      <c r="H8506" s="17"/>
    </row>
    <row r="8507" spans="8:8" customFormat="1" x14ac:dyDescent="0.25">
      <c r="H8507" s="17"/>
    </row>
    <row r="8508" spans="8:8" customFormat="1" x14ac:dyDescent="0.25">
      <c r="H8508" s="17"/>
    </row>
    <row r="8509" spans="8:8" customFormat="1" x14ac:dyDescent="0.25">
      <c r="H8509" s="17"/>
    </row>
    <row r="8510" spans="8:8" customFormat="1" x14ac:dyDescent="0.25">
      <c r="H8510" s="17"/>
    </row>
    <row r="8511" spans="8:8" customFormat="1" x14ac:dyDescent="0.25">
      <c r="H8511" s="17"/>
    </row>
    <row r="8512" spans="8:8" customFormat="1" x14ac:dyDescent="0.25">
      <c r="H8512" s="17"/>
    </row>
    <row r="8513" spans="8:8" customFormat="1" x14ac:dyDescent="0.25">
      <c r="H8513" s="17"/>
    </row>
    <row r="8514" spans="8:8" customFormat="1" x14ac:dyDescent="0.25">
      <c r="H8514" s="17"/>
    </row>
    <row r="8515" spans="8:8" customFormat="1" x14ac:dyDescent="0.25">
      <c r="H8515" s="17"/>
    </row>
    <row r="8516" spans="8:8" customFormat="1" x14ac:dyDescent="0.25">
      <c r="H8516" s="17"/>
    </row>
    <row r="8517" spans="8:8" customFormat="1" x14ac:dyDescent="0.25">
      <c r="H8517" s="17"/>
    </row>
    <row r="8518" spans="8:8" customFormat="1" x14ac:dyDescent="0.25">
      <c r="H8518" s="17"/>
    </row>
    <row r="8519" spans="8:8" customFormat="1" x14ac:dyDescent="0.25">
      <c r="H8519" s="17"/>
    </row>
    <row r="8520" spans="8:8" customFormat="1" x14ac:dyDescent="0.25">
      <c r="H8520" s="17"/>
    </row>
    <row r="8521" spans="8:8" customFormat="1" x14ac:dyDescent="0.25">
      <c r="H8521" s="17"/>
    </row>
    <row r="8522" spans="8:8" customFormat="1" x14ac:dyDescent="0.25">
      <c r="H8522" s="17"/>
    </row>
    <row r="8523" spans="8:8" customFormat="1" x14ac:dyDescent="0.25">
      <c r="H8523" s="17"/>
    </row>
    <row r="8524" spans="8:8" customFormat="1" x14ac:dyDescent="0.25">
      <c r="H8524" s="17"/>
    </row>
    <row r="8525" spans="8:8" customFormat="1" x14ac:dyDescent="0.25">
      <c r="H8525" s="17"/>
    </row>
    <row r="8526" spans="8:8" customFormat="1" x14ac:dyDescent="0.25">
      <c r="H8526" s="17"/>
    </row>
    <row r="8527" spans="8:8" customFormat="1" x14ac:dyDescent="0.25">
      <c r="H8527" s="17"/>
    </row>
    <row r="8528" spans="8:8" customFormat="1" x14ac:dyDescent="0.25">
      <c r="H8528" s="17"/>
    </row>
    <row r="8529" spans="8:8" customFormat="1" x14ac:dyDescent="0.25">
      <c r="H8529" s="17"/>
    </row>
    <row r="8530" spans="8:8" customFormat="1" x14ac:dyDescent="0.25">
      <c r="H8530" s="17"/>
    </row>
    <row r="8531" spans="8:8" customFormat="1" x14ac:dyDescent="0.25">
      <c r="H8531" s="17"/>
    </row>
    <row r="8532" spans="8:8" customFormat="1" x14ac:dyDescent="0.25">
      <c r="H8532" s="17"/>
    </row>
    <row r="8533" spans="8:8" customFormat="1" x14ac:dyDescent="0.25">
      <c r="H8533" s="17"/>
    </row>
    <row r="8534" spans="8:8" customFormat="1" x14ac:dyDescent="0.25">
      <c r="H8534" s="17"/>
    </row>
    <row r="8535" spans="8:8" customFormat="1" x14ac:dyDescent="0.25">
      <c r="H8535" s="17"/>
    </row>
    <row r="8536" spans="8:8" customFormat="1" x14ac:dyDescent="0.25">
      <c r="H8536" s="17"/>
    </row>
    <row r="8537" spans="8:8" customFormat="1" x14ac:dyDescent="0.25">
      <c r="H8537" s="17"/>
    </row>
    <row r="8538" spans="8:8" customFormat="1" x14ac:dyDescent="0.25">
      <c r="H8538" s="17"/>
    </row>
    <row r="8539" spans="8:8" customFormat="1" x14ac:dyDescent="0.25">
      <c r="H8539" s="17"/>
    </row>
    <row r="8540" spans="8:8" customFormat="1" x14ac:dyDescent="0.25">
      <c r="H8540" s="17"/>
    </row>
    <row r="8541" spans="8:8" customFormat="1" x14ac:dyDescent="0.25">
      <c r="H8541" s="17"/>
    </row>
    <row r="8542" spans="8:8" customFormat="1" x14ac:dyDescent="0.25">
      <c r="H8542" s="17"/>
    </row>
    <row r="8543" spans="8:8" customFormat="1" x14ac:dyDescent="0.25">
      <c r="H8543" s="17"/>
    </row>
    <row r="8544" spans="8:8" customFormat="1" x14ac:dyDescent="0.25">
      <c r="H8544" s="17"/>
    </row>
    <row r="8545" spans="8:8" customFormat="1" x14ac:dyDescent="0.25">
      <c r="H8545" s="17"/>
    </row>
    <row r="8546" spans="8:8" customFormat="1" x14ac:dyDescent="0.25">
      <c r="H8546" s="17"/>
    </row>
    <row r="8547" spans="8:8" customFormat="1" x14ac:dyDescent="0.25">
      <c r="H8547" s="17"/>
    </row>
    <row r="8548" spans="8:8" customFormat="1" x14ac:dyDescent="0.25">
      <c r="H8548" s="17"/>
    </row>
    <row r="8549" spans="8:8" customFormat="1" x14ac:dyDescent="0.25">
      <c r="H8549" s="17"/>
    </row>
    <row r="8550" spans="8:8" customFormat="1" x14ac:dyDescent="0.25">
      <c r="H8550" s="17"/>
    </row>
    <row r="8551" spans="8:8" customFormat="1" x14ac:dyDescent="0.25">
      <c r="H8551" s="17"/>
    </row>
    <row r="8552" spans="8:8" customFormat="1" x14ac:dyDescent="0.25">
      <c r="H8552" s="17"/>
    </row>
    <row r="8553" spans="8:8" customFormat="1" x14ac:dyDescent="0.25">
      <c r="H8553" s="17"/>
    </row>
    <row r="8554" spans="8:8" customFormat="1" x14ac:dyDescent="0.25">
      <c r="H8554" s="17"/>
    </row>
    <row r="8555" spans="8:8" customFormat="1" x14ac:dyDescent="0.25">
      <c r="H8555" s="17"/>
    </row>
    <row r="8556" spans="8:8" customFormat="1" x14ac:dyDescent="0.25">
      <c r="H8556" s="17"/>
    </row>
    <row r="8557" spans="8:8" customFormat="1" x14ac:dyDescent="0.25">
      <c r="H8557" s="17"/>
    </row>
    <row r="8558" spans="8:8" customFormat="1" x14ac:dyDescent="0.25">
      <c r="H8558" s="17"/>
    </row>
    <row r="8559" spans="8:8" customFormat="1" x14ac:dyDescent="0.25">
      <c r="H8559" s="17"/>
    </row>
    <row r="8560" spans="8:8" customFormat="1" x14ac:dyDescent="0.25">
      <c r="H8560" s="17"/>
    </row>
    <row r="8561" spans="8:8" customFormat="1" x14ac:dyDescent="0.25">
      <c r="H8561" s="17"/>
    </row>
    <row r="8562" spans="8:8" customFormat="1" x14ac:dyDescent="0.25">
      <c r="H8562" s="17"/>
    </row>
    <row r="8563" spans="8:8" customFormat="1" x14ac:dyDescent="0.25">
      <c r="H8563" s="17"/>
    </row>
    <row r="8564" spans="8:8" customFormat="1" x14ac:dyDescent="0.25">
      <c r="H8564" s="17"/>
    </row>
    <row r="8565" spans="8:8" customFormat="1" x14ac:dyDescent="0.25">
      <c r="H8565" s="17"/>
    </row>
    <row r="8566" spans="8:8" customFormat="1" x14ac:dyDescent="0.25">
      <c r="H8566" s="17"/>
    </row>
    <row r="8567" spans="8:8" customFormat="1" x14ac:dyDescent="0.25">
      <c r="H8567" s="17"/>
    </row>
    <row r="8568" spans="8:8" customFormat="1" x14ac:dyDescent="0.25">
      <c r="H8568" s="17"/>
    </row>
    <row r="8569" spans="8:8" customFormat="1" x14ac:dyDescent="0.25">
      <c r="H8569" s="17"/>
    </row>
    <row r="8570" spans="8:8" customFormat="1" x14ac:dyDescent="0.25">
      <c r="H8570" s="17"/>
    </row>
    <row r="8571" spans="8:8" customFormat="1" x14ac:dyDescent="0.25">
      <c r="H8571" s="17"/>
    </row>
    <row r="8572" spans="8:8" customFormat="1" x14ac:dyDescent="0.25">
      <c r="H8572" s="17"/>
    </row>
    <row r="8573" spans="8:8" customFormat="1" x14ac:dyDescent="0.25">
      <c r="H8573" s="17"/>
    </row>
    <row r="8574" spans="8:8" customFormat="1" x14ac:dyDescent="0.25">
      <c r="H8574" s="17"/>
    </row>
    <row r="8575" spans="8:8" customFormat="1" x14ac:dyDescent="0.25">
      <c r="H8575" s="17"/>
    </row>
    <row r="8576" spans="8:8" customFormat="1" x14ac:dyDescent="0.25">
      <c r="H8576" s="17"/>
    </row>
    <row r="8577" spans="8:8" customFormat="1" x14ac:dyDescent="0.25">
      <c r="H8577" s="17"/>
    </row>
    <row r="8578" spans="8:8" customFormat="1" x14ac:dyDescent="0.25">
      <c r="H8578" s="17"/>
    </row>
    <row r="8579" spans="8:8" customFormat="1" x14ac:dyDescent="0.25">
      <c r="H8579" s="17"/>
    </row>
    <row r="8580" spans="8:8" customFormat="1" x14ac:dyDescent="0.25">
      <c r="H8580" s="17"/>
    </row>
    <row r="8581" spans="8:8" customFormat="1" x14ac:dyDescent="0.25">
      <c r="H8581" s="17"/>
    </row>
    <row r="8582" spans="8:8" customFormat="1" x14ac:dyDescent="0.25">
      <c r="H8582" s="17"/>
    </row>
    <row r="8583" spans="8:8" customFormat="1" x14ac:dyDescent="0.25">
      <c r="H8583" s="17"/>
    </row>
    <row r="8584" spans="8:8" customFormat="1" x14ac:dyDescent="0.25">
      <c r="H8584" s="17"/>
    </row>
    <row r="8585" spans="8:8" customFormat="1" x14ac:dyDescent="0.25">
      <c r="H8585" s="17"/>
    </row>
    <row r="8586" spans="8:8" customFormat="1" x14ac:dyDescent="0.25">
      <c r="H8586" s="17"/>
    </row>
    <row r="8587" spans="8:8" customFormat="1" x14ac:dyDescent="0.25">
      <c r="H8587" s="17"/>
    </row>
    <row r="8588" spans="8:8" customFormat="1" x14ac:dyDescent="0.25">
      <c r="H8588" s="17"/>
    </row>
    <row r="8589" spans="8:8" customFormat="1" x14ac:dyDescent="0.25">
      <c r="H8589" s="17"/>
    </row>
    <row r="8590" spans="8:8" customFormat="1" x14ac:dyDescent="0.25">
      <c r="H8590" s="17"/>
    </row>
    <row r="8591" spans="8:8" customFormat="1" x14ac:dyDescent="0.25">
      <c r="H8591" s="17"/>
    </row>
    <row r="8592" spans="8:8" customFormat="1" x14ac:dyDescent="0.25">
      <c r="H8592" s="17"/>
    </row>
    <row r="8593" spans="8:8" customFormat="1" x14ac:dyDescent="0.25">
      <c r="H8593" s="17"/>
    </row>
    <row r="8594" spans="8:8" customFormat="1" x14ac:dyDescent="0.25">
      <c r="H8594" s="17"/>
    </row>
    <row r="8595" spans="8:8" customFormat="1" x14ac:dyDescent="0.25">
      <c r="H8595" s="17"/>
    </row>
    <row r="8596" spans="8:8" customFormat="1" x14ac:dyDescent="0.25">
      <c r="H8596" s="17"/>
    </row>
    <row r="8597" spans="8:8" customFormat="1" x14ac:dyDescent="0.25">
      <c r="H8597" s="17"/>
    </row>
    <row r="8598" spans="8:8" customFormat="1" x14ac:dyDescent="0.25">
      <c r="H8598" s="17"/>
    </row>
    <row r="8599" spans="8:8" customFormat="1" x14ac:dyDescent="0.25">
      <c r="H8599" s="17"/>
    </row>
    <row r="8600" spans="8:8" customFormat="1" x14ac:dyDescent="0.25">
      <c r="H8600" s="17"/>
    </row>
    <row r="8601" spans="8:8" customFormat="1" x14ac:dyDescent="0.25">
      <c r="H8601" s="17"/>
    </row>
    <row r="8602" spans="8:8" customFormat="1" x14ac:dyDescent="0.25">
      <c r="H8602" s="17"/>
    </row>
    <row r="8603" spans="8:8" customFormat="1" x14ac:dyDescent="0.25">
      <c r="H8603" s="17"/>
    </row>
    <row r="8604" spans="8:8" customFormat="1" x14ac:dyDescent="0.25">
      <c r="H8604" s="17"/>
    </row>
    <row r="8605" spans="8:8" customFormat="1" x14ac:dyDescent="0.25">
      <c r="H8605" s="17"/>
    </row>
    <row r="8606" spans="8:8" customFormat="1" x14ac:dyDescent="0.25">
      <c r="H8606" s="17"/>
    </row>
    <row r="8607" spans="8:8" customFormat="1" x14ac:dyDescent="0.25">
      <c r="H8607" s="17"/>
    </row>
    <row r="8608" spans="8:8" customFormat="1" x14ac:dyDescent="0.25">
      <c r="H8608" s="17"/>
    </row>
    <row r="8609" spans="8:8" customFormat="1" x14ac:dyDescent="0.25">
      <c r="H8609" s="17"/>
    </row>
    <row r="8610" spans="8:8" customFormat="1" x14ac:dyDescent="0.25">
      <c r="H8610" s="17"/>
    </row>
    <row r="8611" spans="8:8" customFormat="1" x14ac:dyDescent="0.25">
      <c r="H8611" s="17"/>
    </row>
    <row r="8612" spans="8:8" customFormat="1" x14ac:dyDescent="0.25">
      <c r="H8612" s="17"/>
    </row>
    <row r="8613" spans="8:8" customFormat="1" x14ac:dyDescent="0.25">
      <c r="H8613" s="17"/>
    </row>
    <row r="8614" spans="8:8" customFormat="1" x14ac:dyDescent="0.25">
      <c r="H8614" s="17"/>
    </row>
    <row r="8615" spans="8:8" customFormat="1" x14ac:dyDescent="0.25">
      <c r="H8615" s="17"/>
    </row>
    <row r="8616" spans="8:8" customFormat="1" x14ac:dyDescent="0.25">
      <c r="H8616" s="17"/>
    </row>
    <row r="8617" spans="8:8" customFormat="1" x14ac:dyDescent="0.25">
      <c r="H8617" s="17"/>
    </row>
    <row r="8618" spans="8:8" customFormat="1" x14ac:dyDescent="0.25">
      <c r="H8618" s="17"/>
    </row>
    <row r="8619" spans="8:8" customFormat="1" x14ac:dyDescent="0.25">
      <c r="H8619" s="17"/>
    </row>
    <row r="8620" spans="8:8" customFormat="1" x14ac:dyDescent="0.25">
      <c r="H8620" s="17"/>
    </row>
    <row r="8621" spans="8:8" customFormat="1" x14ac:dyDescent="0.25">
      <c r="H8621" s="17"/>
    </row>
    <row r="8622" spans="8:8" customFormat="1" x14ac:dyDescent="0.25">
      <c r="H8622" s="17"/>
    </row>
    <row r="8623" spans="8:8" customFormat="1" x14ac:dyDescent="0.25">
      <c r="H8623" s="17"/>
    </row>
    <row r="8624" spans="8:8" customFormat="1" x14ac:dyDescent="0.25">
      <c r="H8624" s="17"/>
    </row>
    <row r="8625" spans="8:8" customFormat="1" x14ac:dyDescent="0.25">
      <c r="H8625" s="17"/>
    </row>
    <row r="8626" spans="8:8" customFormat="1" x14ac:dyDescent="0.25">
      <c r="H8626" s="17"/>
    </row>
    <row r="8627" spans="8:8" customFormat="1" x14ac:dyDescent="0.25">
      <c r="H8627" s="17"/>
    </row>
    <row r="8628" spans="8:8" customFormat="1" x14ac:dyDescent="0.25">
      <c r="H8628" s="17"/>
    </row>
    <row r="8629" spans="8:8" customFormat="1" x14ac:dyDescent="0.25">
      <c r="H8629" s="17"/>
    </row>
    <row r="8630" spans="8:8" customFormat="1" x14ac:dyDescent="0.25">
      <c r="H8630" s="17"/>
    </row>
    <row r="8631" spans="8:8" customFormat="1" x14ac:dyDescent="0.25">
      <c r="H8631" s="17"/>
    </row>
    <row r="8632" spans="8:8" customFormat="1" x14ac:dyDescent="0.25">
      <c r="H8632" s="17"/>
    </row>
    <row r="8633" spans="8:8" customFormat="1" x14ac:dyDescent="0.25">
      <c r="H8633" s="17"/>
    </row>
    <row r="8634" spans="8:8" customFormat="1" x14ac:dyDescent="0.25">
      <c r="H8634" s="17"/>
    </row>
    <row r="8635" spans="8:8" customFormat="1" x14ac:dyDescent="0.25">
      <c r="H8635" s="17"/>
    </row>
    <row r="8636" spans="8:8" customFormat="1" x14ac:dyDescent="0.25">
      <c r="H8636" s="17"/>
    </row>
    <row r="8637" spans="8:8" customFormat="1" x14ac:dyDescent="0.25">
      <c r="H8637" s="17"/>
    </row>
    <row r="8638" spans="8:8" customFormat="1" x14ac:dyDescent="0.25">
      <c r="H8638" s="17"/>
    </row>
    <row r="8639" spans="8:8" customFormat="1" x14ac:dyDescent="0.25">
      <c r="H8639" s="17"/>
    </row>
    <row r="8640" spans="8:8" customFormat="1" x14ac:dyDescent="0.25">
      <c r="H8640" s="17"/>
    </row>
    <row r="8641" spans="8:8" customFormat="1" x14ac:dyDescent="0.25">
      <c r="H8641" s="17"/>
    </row>
    <row r="8642" spans="8:8" customFormat="1" x14ac:dyDescent="0.25">
      <c r="H8642" s="17"/>
    </row>
    <row r="8643" spans="8:8" customFormat="1" x14ac:dyDescent="0.25">
      <c r="H8643" s="17"/>
    </row>
    <row r="8644" spans="8:8" customFormat="1" x14ac:dyDescent="0.25">
      <c r="H8644" s="17"/>
    </row>
    <row r="8645" spans="8:8" customFormat="1" x14ac:dyDescent="0.25">
      <c r="H8645" s="17"/>
    </row>
    <row r="8646" spans="8:8" customFormat="1" x14ac:dyDescent="0.25">
      <c r="H8646" s="17"/>
    </row>
    <row r="8647" spans="8:8" customFormat="1" x14ac:dyDescent="0.25">
      <c r="H8647" s="17"/>
    </row>
    <row r="8648" spans="8:8" customFormat="1" x14ac:dyDescent="0.25">
      <c r="H8648" s="17"/>
    </row>
    <row r="8649" spans="8:8" customFormat="1" x14ac:dyDescent="0.25">
      <c r="H8649" s="17"/>
    </row>
    <row r="8650" spans="8:8" customFormat="1" x14ac:dyDescent="0.25">
      <c r="H8650" s="17"/>
    </row>
    <row r="8651" spans="8:8" customFormat="1" x14ac:dyDescent="0.25">
      <c r="H8651" s="17"/>
    </row>
    <row r="8652" spans="8:8" customFormat="1" x14ac:dyDescent="0.25">
      <c r="H8652" s="17"/>
    </row>
    <row r="8653" spans="8:8" customFormat="1" x14ac:dyDescent="0.25">
      <c r="H8653" s="17"/>
    </row>
    <row r="8654" spans="8:8" customFormat="1" x14ac:dyDescent="0.25">
      <c r="H8654" s="17"/>
    </row>
    <row r="8655" spans="8:8" customFormat="1" x14ac:dyDescent="0.25">
      <c r="H8655" s="17"/>
    </row>
    <row r="8656" spans="8:8" customFormat="1" x14ac:dyDescent="0.25">
      <c r="H8656" s="17"/>
    </row>
    <row r="8657" spans="8:8" customFormat="1" x14ac:dyDescent="0.25">
      <c r="H8657" s="17"/>
    </row>
    <row r="8658" spans="8:8" customFormat="1" x14ac:dyDescent="0.25">
      <c r="H8658" s="17"/>
    </row>
    <row r="8659" spans="8:8" customFormat="1" x14ac:dyDescent="0.25">
      <c r="H8659" s="17"/>
    </row>
    <row r="8660" spans="8:8" customFormat="1" x14ac:dyDescent="0.25">
      <c r="H8660" s="17"/>
    </row>
    <row r="8661" spans="8:8" customFormat="1" x14ac:dyDescent="0.25">
      <c r="H8661" s="17"/>
    </row>
    <row r="8662" spans="8:8" customFormat="1" x14ac:dyDescent="0.25">
      <c r="H8662" s="17"/>
    </row>
    <row r="8663" spans="8:8" customFormat="1" x14ac:dyDescent="0.25">
      <c r="H8663" s="17"/>
    </row>
    <row r="8664" spans="8:8" customFormat="1" x14ac:dyDescent="0.25">
      <c r="H8664" s="17"/>
    </row>
    <row r="8665" spans="8:8" customFormat="1" x14ac:dyDescent="0.25">
      <c r="H8665" s="17"/>
    </row>
    <row r="8666" spans="8:8" customFormat="1" x14ac:dyDescent="0.25">
      <c r="H8666" s="17"/>
    </row>
    <row r="8667" spans="8:8" customFormat="1" x14ac:dyDescent="0.25">
      <c r="H8667" s="17"/>
    </row>
    <row r="8668" spans="8:8" customFormat="1" x14ac:dyDescent="0.25">
      <c r="H8668" s="17"/>
    </row>
    <row r="8669" spans="8:8" customFormat="1" x14ac:dyDescent="0.25">
      <c r="H8669" s="17"/>
    </row>
    <row r="8670" spans="8:8" customFormat="1" x14ac:dyDescent="0.25">
      <c r="H8670" s="17"/>
    </row>
    <row r="8671" spans="8:8" customFormat="1" x14ac:dyDescent="0.25">
      <c r="H8671" s="17"/>
    </row>
    <row r="8672" spans="8:8" customFormat="1" x14ac:dyDescent="0.25">
      <c r="H8672" s="17"/>
    </row>
    <row r="8673" spans="8:8" customFormat="1" x14ac:dyDescent="0.25">
      <c r="H8673" s="17"/>
    </row>
    <row r="8674" spans="8:8" customFormat="1" x14ac:dyDescent="0.25">
      <c r="H8674" s="17"/>
    </row>
    <row r="8675" spans="8:8" customFormat="1" x14ac:dyDescent="0.25">
      <c r="H8675" s="17"/>
    </row>
    <row r="8676" spans="8:8" customFormat="1" x14ac:dyDescent="0.25">
      <c r="H8676" s="17"/>
    </row>
    <row r="8677" spans="8:8" customFormat="1" x14ac:dyDescent="0.25">
      <c r="H8677" s="17"/>
    </row>
    <row r="8678" spans="8:8" customFormat="1" x14ac:dyDescent="0.25">
      <c r="H8678" s="17"/>
    </row>
    <row r="8679" spans="8:8" customFormat="1" x14ac:dyDescent="0.25">
      <c r="H8679" s="17"/>
    </row>
    <row r="8680" spans="8:8" customFormat="1" x14ac:dyDescent="0.25">
      <c r="H8680" s="17"/>
    </row>
    <row r="8681" spans="8:8" customFormat="1" x14ac:dyDescent="0.25">
      <c r="H8681" s="17"/>
    </row>
    <row r="8682" spans="8:8" customFormat="1" x14ac:dyDescent="0.25">
      <c r="H8682" s="17"/>
    </row>
    <row r="8683" spans="8:8" customFormat="1" x14ac:dyDescent="0.25">
      <c r="H8683" s="17"/>
    </row>
    <row r="8684" spans="8:8" customFormat="1" x14ac:dyDescent="0.25">
      <c r="H8684" s="17"/>
    </row>
    <row r="8685" spans="8:8" customFormat="1" x14ac:dyDescent="0.25">
      <c r="H8685" s="17"/>
    </row>
    <row r="8686" spans="8:8" customFormat="1" x14ac:dyDescent="0.25">
      <c r="H8686" s="17"/>
    </row>
    <row r="8687" spans="8:8" customFormat="1" x14ac:dyDescent="0.25">
      <c r="H8687" s="17"/>
    </row>
    <row r="8688" spans="8:8" customFormat="1" x14ac:dyDescent="0.25">
      <c r="H8688" s="17"/>
    </row>
    <row r="8689" spans="8:8" customFormat="1" x14ac:dyDescent="0.25">
      <c r="H8689" s="17"/>
    </row>
    <row r="8690" spans="8:8" customFormat="1" x14ac:dyDescent="0.25">
      <c r="H8690" s="17"/>
    </row>
    <row r="8691" spans="8:8" customFormat="1" x14ac:dyDescent="0.25">
      <c r="H8691" s="17"/>
    </row>
    <row r="8692" spans="8:8" customFormat="1" x14ac:dyDescent="0.25">
      <c r="H8692" s="17"/>
    </row>
    <row r="8693" spans="8:8" customFormat="1" x14ac:dyDescent="0.25">
      <c r="H8693" s="17"/>
    </row>
    <row r="8694" spans="8:8" customFormat="1" x14ac:dyDescent="0.25">
      <c r="H8694" s="17"/>
    </row>
    <row r="8695" spans="8:8" customFormat="1" x14ac:dyDescent="0.25">
      <c r="H8695" s="17"/>
    </row>
    <row r="8696" spans="8:8" customFormat="1" x14ac:dyDescent="0.25">
      <c r="H8696" s="17"/>
    </row>
    <row r="8697" spans="8:8" customFormat="1" x14ac:dyDescent="0.25">
      <c r="H8697" s="17"/>
    </row>
    <row r="8698" spans="8:8" customFormat="1" x14ac:dyDescent="0.25">
      <c r="H8698" s="17"/>
    </row>
    <row r="8699" spans="8:8" customFormat="1" x14ac:dyDescent="0.25">
      <c r="H8699" s="17"/>
    </row>
    <row r="8700" spans="8:8" customFormat="1" x14ac:dyDescent="0.25">
      <c r="H8700" s="17"/>
    </row>
    <row r="8701" spans="8:8" customFormat="1" x14ac:dyDescent="0.25">
      <c r="H8701" s="17"/>
    </row>
    <row r="8702" spans="8:8" customFormat="1" x14ac:dyDescent="0.25">
      <c r="H8702" s="17"/>
    </row>
    <row r="8703" spans="8:8" customFormat="1" x14ac:dyDescent="0.25">
      <c r="H8703" s="17"/>
    </row>
    <row r="8704" spans="8:8" customFormat="1" x14ac:dyDescent="0.25">
      <c r="H8704" s="17"/>
    </row>
    <row r="8705" spans="8:8" customFormat="1" x14ac:dyDescent="0.25">
      <c r="H8705" s="17"/>
    </row>
    <row r="8706" spans="8:8" customFormat="1" x14ac:dyDescent="0.25">
      <c r="H8706" s="17"/>
    </row>
    <row r="8707" spans="8:8" customFormat="1" x14ac:dyDescent="0.25">
      <c r="H8707" s="17"/>
    </row>
    <row r="8708" spans="8:8" customFormat="1" x14ac:dyDescent="0.25">
      <c r="H8708" s="17"/>
    </row>
    <row r="8709" spans="8:8" customFormat="1" x14ac:dyDescent="0.25">
      <c r="H8709" s="17"/>
    </row>
    <row r="8710" spans="8:8" customFormat="1" x14ac:dyDescent="0.25">
      <c r="H8710" s="17"/>
    </row>
    <row r="8711" spans="8:8" customFormat="1" x14ac:dyDescent="0.25">
      <c r="H8711" s="17"/>
    </row>
    <row r="8712" spans="8:8" customFormat="1" x14ac:dyDescent="0.25">
      <c r="H8712" s="17"/>
    </row>
    <row r="8713" spans="8:8" customFormat="1" x14ac:dyDescent="0.25">
      <c r="H8713" s="17"/>
    </row>
    <row r="8714" spans="8:8" customFormat="1" x14ac:dyDescent="0.25">
      <c r="H8714" s="17"/>
    </row>
    <row r="8715" spans="8:8" customFormat="1" x14ac:dyDescent="0.25">
      <c r="H8715" s="17"/>
    </row>
    <row r="8716" spans="8:8" customFormat="1" x14ac:dyDescent="0.25">
      <c r="H8716" s="17"/>
    </row>
    <row r="8717" spans="8:8" customFormat="1" x14ac:dyDescent="0.25">
      <c r="H8717" s="17"/>
    </row>
    <row r="8718" spans="8:8" customFormat="1" x14ac:dyDescent="0.25">
      <c r="H8718" s="17"/>
    </row>
    <row r="8719" spans="8:8" customFormat="1" x14ac:dyDescent="0.25">
      <c r="H8719" s="17"/>
    </row>
    <row r="8720" spans="8:8" customFormat="1" x14ac:dyDescent="0.25">
      <c r="H8720" s="17"/>
    </row>
    <row r="8721" spans="8:8" customFormat="1" x14ac:dyDescent="0.25">
      <c r="H8721" s="17"/>
    </row>
    <row r="8722" spans="8:8" customFormat="1" x14ac:dyDescent="0.25">
      <c r="H8722" s="17"/>
    </row>
    <row r="8723" spans="8:8" customFormat="1" x14ac:dyDescent="0.25">
      <c r="H8723" s="17"/>
    </row>
    <row r="8724" spans="8:8" customFormat="1" x14ac:dyDescent="0.25">
      <c r="H8724" s="17"/>
    </row>
    <row r="8725" spans="8:8" customFormat="1" x14ac:dyDescent="0.25">
      <c r="H8725" s="17"/>
    </row>
    <row r="8726" spans="8:8" customFormat="1" x14ac:dyDescent="0.25">
      <c r="H8726" s="17"/>
    </row>
    <row r="8727" spans="8:8" customFormat="1" x14ac:dyDescent="0.25">
      <c r="H8727" s="17"/>
    </row>
    <row r="8728" spans="8:8" customFormat="1" x14ac:dyDescent="0.25">
      <c r="H8728" s="17"/>
    </row>
    <row r="8729" spans="8:8" customFormat="1" x14ac:dyDescent="0.25">
      <c r="H8729" s="17"/>
    </row>
    <row r="8730" spans="8:8" customFormat="1" x14ac:dyDescent="0.25">
      <c r="H8730" s="17"/>
    </row>
    <row r="8731" spans="8:8" customFormat="1" x14ac:dyDescent="0.25">
      <c r="H8731" s="17"/>
    </row>
    <row r="8732" spans="8:8" customFormat="1" x14ac:dyDescent="0.25">
      <c r="H8732" s="17"/>
    </row>
    <row r="8733" spans="8:8" customFormat="1" x14ac:dyDescent="0.25">
      <c r="H8733" s="17"/>
    </row>
    <row r="8734" spans="8:8" customFormat="1" x14ac:dyDescent="0.25">
      <c r="H8734" s="17"/>
    </row>
    <row r="8735" spans="8:8" customFormat="1" x14ac:dyDescent="0.25">
      <c r="H8735" s="17"/>
    </row>
    <row r="8736" spans="8:8" customFormat="1" x14ac:dyDescent="0.25">
      <c r="H8736" s="17"/>
    </row>
    <row r="8737" spans="8:8" customFormat="1" x14ac:dyDescent="0.25">
      <c r="H8737" s="17"/>
    </row>
    <row r="8738" spans="8:8" customFormat="1" x14ac:dyDescent="0.25">
      <c r="H8738" s="17"/>
    </row>
    <row r="8739" spans="8:8" customFormat="1" x14ac:dyDescent="0.25">
      <c r="H8739" s="17"/>
    </row>
    <row r="8740" spans="8:8" customFormat="1" x14ac:dyDescent="0.25">
      <c r="H8740" s="17"/>
    </row>
    <row r="8741" spans="8:8" customFormat="1" x14ac:dyDescent="0.25">
      <c r="H8741" s="17"/>
    </row>
    <row r="8742" spans="8:8" customFormat="1" x14ac:dyDescent="0.25">
      <c r="H8742" s="17"/>
    </row>
    <row r="8743" spans="8:8" customFormat="1" x14ac:dyDescent="0.25">
      <c r="H8743" s="17"/>
    </row>
    <row r="8744" spans="8:8" customFormat="1" x14ac:dyDescent="0.25">
      <c r="H8744" s="17"/>
    </row>
    <row r="8745" spans="8:8" customFormat="1" x14ac:dyDescent="0.25">
      <c r="H8745" s="17"/>
    </row>
    <row r="8746" spans="8:8" customFormat="1" x14ac:dyDescent="0.25">
      <c r="H8746" s="17"/>
    </row>
    <row r="8747" spans="8:8" customFormat="1" x14ac:dyDescent="0.25">
      <c r="H8747" s="17"/>
    </row>
    <row r="8748" spans="8:8" customFormat="1" x14ac:dyDescent="0.25">
      <c r="H8748" s="17"/>
    </row>
    <row r="8749" spans="8:8" customFormat="1" x14ac:dyDescent="0.25">
      <c r="H8749" s="17"/>
    </row>
    <row r="8750" spans="8:8" customFormat="1" x14ac:dyDescent="0.25">
      <c r="H8750" s="17"/>
    </row>
    <row r="8751" spans="8:8" customFormat="1" x14ac:dyDescent="0.25">
      <c r="H8751" s="17"/>
    </row>
    <row r="8752" spans="8:8" customFormat="1" x14ac:dyDescent="0.25">
      <c r="H8752" s="17"/>
    </row>
    <row r="8753" spans="8:8" customFormat="1" x14ac:dyDescent="0.25">
      <c r="H8753" s="17"/>
    </row>
    <row r="8754" spans="8:8" customFormat="1" x14ac:dyDescent="0.25">
      <c r="H8754" s="17"/>
    </row>
    <row r="8755" spans="8:8" customFormat="1" x14ac:dyDescent="0.25">
      <c r="H8755" s="17"/>
    </row>
    <row r="8756" spans="8:8" customFormat="1" x14ac:dyDescent="0.25">
      <c r="H8756" s="17"/>
    </row>
    <row r="8757" spans="8:8" customFormat="1" x14ac:dyDescent="0.25">
      <c r="H8757" s="17"/>
    </row>
    <row r="8758" spans="8:8" customFormat="1" x14ac:dyDescent="0.25">
      <c r="H8758" s="17"/>
    </row>
    <row r="8759" spans="8:8" customFormat="1" x14ac:dyDescent="0.25">
      <c r="H8759" s="17"/>
    </row>
    <row r="8760" spans="8:8" customFormat="1" x14ac:dyDescent="0.25">
      <c r="H8760" s="17"/>
    </row>
    <row r="8761" spans="8:8" customFormat="1" x14ac:dyDescent="0.25">
      <c r="H8761" s="17"/>
    </row>
    <row r="8762" spans="8:8" customFormat="1" x14ac:dyDescent="0.25">
      <c r="H8762" s="17"/>
    </row>
    <row r="8763" spans="8:8" customFormat="1" x14ac:dyDescent="0.25">
      <c r="H8763" s="17"/>
    </row>
    <row r="8764" spans="8:8" customFormat="1" x14ac:dyDescent="0.25">
      <c r="H8764" s="17"/>
    </row>
    <row r="8765" spans="8:8" customFormat="1" x14ac:dyDescent="0.25">
      <c r="H8765" s="17"/>
    </row>
    <row r="8766" spans="8:8" customFormat="1" x14ac:dyDescent="0.25">
      <c r="H8766" s="17"/>
    </row>
    <row r="8767" spans="8:8" customFormat="1" x14ac:dyDescent="0.25">
      <c r="H8767" s="17"/>
    </row>
    <row r="8768" spans="8:8" customFormat="1" x14ac:dyDescent="0.25">
      <c r="H8768" s="17"/>
    </row>
    <row r="8769" spans="8:8" customFormat="1" x14ac:dyDescent="0.25">
      <c r="H8769" s="17"/>
    </row>
    <row r="8770" spans="8:8" customFormat="1" x14ac:dyDescent="0.25">
      <c r="H8770" s="17"/>
    </row>
    <row r="8771" spans="8:8" customFormat="1" x14ac:dyDescent="0.25">
      <c r="H8771" s="17"/>
    </row>
    <row r="8772" spans="8:8" customFormat="1" x14ac:dyDescent="0.25">
      <c r="H8772" s="17"/>
    </row>
    <row r="8773" spans="8:8" customFormat="1" x14ac:dyDescent="0.25">
      <c r="H8773" s="17"/>
    </row>
    <row r="8774" spans="8:8" customFormat="1" x14ac:dyDescent="0.25">
      <c r="H8774" s="17"/>
    </row>
    <row r="8775" spans="8:8" customFormat="1" x14ac:dyDescent="0.25">
      <c r="H8775" s="17"/>
    </row>
    <row r="8776" spans="8:8" customFormat="1" x14ac:dyDescent="0.25">
      <c r="H8776" s="17"/>
    </row>
    <row r="8777" spans="8:8" customFormat="1" x14ac:dyDescent="0.25">
      <c r="H8777" s="17"/>
    </row>
    <row r="8778" spans="8:8" customFormat="1" x14ac:dyDescent="0.25">
      <c r="H8778" s="17"/>
    </row>
    <row r="8779" spans="8:8" customFormat="1" x14ac:dyDescent="0.25">
      <c r="H8779" s="17"/>
    </row>
    <row r="8780" spans="8:8" customFormat="1" x14ac:dyDescent="0.25">
      <c r="H8780" s="17"/>
    </row>
    <row r="8781" spans="8:8" customFormat="1" x14ac:dyDescent="0.25">
      <c r="H8781" s="17"/>
    </row>
    <row r="8782" spans="8:8" customFormat="1" x14ac:dyDescent="0.25">
      <c r="H8782" s="17"/>
    </row>
    <row r="8783" spans="8:8" customFormat="1" x14ac:dyDescent="0.25">
      <c r="H8783" s="17"/>
    </row>
    <row r="8784" spans="8:8" customFormat="1" x14ac:dyDescent="0.25">
      <c r="H8784" s="17"/>
    </row>
    <row r="8785" spans="8:8" customFormat="1" x14ac:dyDescent="0.25">
      <c r="H8785" s="17"/>
    </row>
    <row r="8786" spans="8:8" customFormat="1" x14ac:dyDescent="0.25">
      <c r="H8786" s="17"/>
    </row>
    <row r="8787" spans="8:8" customFormat="1" x14ac:dyDescent="0.25">
      <c r="H8787" s="17"/>
    </row>
    <row r="8788" spans="8:8" customFormat="1" x14ac:dyDescent="0.25">
      <c r="H8788" s="17"/>
    </row>
    <row r="8789" spans="8:8" customFormat="1" x14ac:dyDescent="0.25">
      <c r="H8789" s="17"/>
    </row>
    <row r="8790" spans="8:8" customFormat="1" x14ac:dyDescent="0.25">
      <c r="H8790" s="17"/>
    </row>
    <row r="8791" spans="8:8" customFormat="1" x14ac:dyDescent="0.25">
      <c r="H8791" s="17"/>
    </row>
    <row r="8792" spans="8:8" customFormat="1" x14ac:dyDescent="0.25">
      <c r="H8792" s="17"/>
    </row>
    <row r="8793" spans="8:8" customFormat="1" x14ac:dyDescent="0.25">
      <c r="H8793" s="17"/>
    </row>
    <row r="8794" spans="8:8" customFormat="1" x14ac:dyDescent="0.25">
      <c r="H8794" s="17"/>
    </row>
    <row r="8795" spans="8:8" customFormat="1" x14ac:dyDescent="0.25">
      <c r="H8795" s="17"/>
    </row>
    <row r="8796" spans="8:8" customFormat="1" x14ac:dyDescent="0.25">
      <c r="H8796" s="17"/>
    </row>
    <row r="8797" spans="8:8" customFormat="1" x14ac:dyDescent="0.25">
      <c r="H8797" s="17"/>
    </row>
    <row r="8798" spans="8:8" customFormat="1" x14ac:dyDescent="0.25">
      <c r="H8798" s="17"/>
    </row>
    <row r="8799" spans="8:8" customFormat="1" x14ac:dyDescent="0.25">
      <c r="H8799" s="17"/>
    </row>
    <row r="8800" spans="8:8" customFormat="1" x14ac:dyDescent="0.25">
      <c r="H8800" s="17"/>
    </row>
    <row r="8801" spans="8:8" customFormat="1" x14ac:dyDescent="0.25">
      <c r="H8801" s="17"/>
    </row>
    <row r="8802" spans="8:8" customFormat="1" x14ac:dyDescent="0.25">
      <c r="H8802" s="17"/>
    </row>
    <row r="8803" spans="8:8" customFormat="1" x14ac:dyDescent="0.25">
      <c r="H8803" s="17"/>
    </row>
    <row r="8804" spans="8:8" customFormat="1" x14ac:dyDescent="0.25">
      <c r="H8804" s="17"/>
    </row>
    <row r="8805" spans="8:8" customFormat="1" x14ac:dyDescent="0.25">
      <c r="H8805" s="17"/>
    </row>
    <row r="8806" spans="8:8" customFormat="1" x14ac:dyDescent="0.25">
      <c r="H8806" s="17"/>
    </row>
    <row r="8807" spans="8:8" customFormat="1" x14ac:dyDescent="0.25">
      <c r="H8807" s="17"/>
    </row>
    <row r="8808" spans="8:8" customFormat="1" x14ac:dyDescent="0.25">
      <c r="H8808" s="17"/>
    </row>
    <row r="8809" spans="8:8" customFormat="1" x14ac:dyDescent="0.25">
      <c r="H8809" s="17"/>
    </row>
    <row r="8810" spans="8:8" customFormat="1" x14ac:dyDescent="0.25">
      <c r="H8810" s="17"/>
    </row>
    <row r="8811" spans="8:8" customFormat="1" x14ac:dyDescent="0.25">
      <c r="H8811" s="17"/>
    </row>
    <row r="8812" spans="8:8" customFormat="1" x14ac:dyDescent="0.25">
      <c r="H8812" s="17"/>
    </row>
    <row r="8813" spans="8:8" customFormat="1" x14ac:dyDescent="0.25">
      <c r="H8813" s="17"/>
    </row>
    <row r="8814" spans="8:8" customFormat="1" x14ac:dyDescent="0.25">
      <c r="H8814" s="17"/>
    </row>
    <row r="8815" spans="8:8" customFormat="1" x14ac:dyDescent="0.25">
      <c r="H8815" s="17"/>
    </row>
    <row r="8816" spans="8:8" customFormat="1" x14ac:dyDescent="0.25">
      <c r="H8816" s="17"/>
    </row>
    <row r="8817" spans="8:8" customFormat="1" x14ac:dyDescent="0.25">
      <c r="H8817" s="17"/>
    </row>
    <row r="8818" spans="8:8" customFormat="1" x14ac:dyDescent="0.25">
      <c r="H8818" s="17"/>
    </row>
    <row r="8819" spans="8:8" customFormat="1" x14ac:dyDescent="0.25">
      <c r="H8819" s="17"/>
    </row>
    <row r="8820" spans="8:8" customFormat="1" x14ac:dyDescent="0.25">
      <c r="H8820" s="17"/>
    </row>
    <row r="8821" spans="8:8" customFormat="1" x14ac:dyDescent="0.25">
      <c r="H8821" s="17"/>
    </row>
    <row r="8822" spans="8:8" customFormat="1" x14ac:dyDescent="0.25">
      <c r="H8822" s="17"/>
    </row>
    <row r="8823" spans="8:8" customFormat="1" x14ac:dyDescent="0.25">
      <c r="H8823" s="17"/>
    </row>
    <row r="8824" spans="8:8" customFormat="1" x14ac:dyDescent="0.25">
      <c r="H8824" s="17"/>
    </row>
    <row r="8825" spans="8:8" customFormat="1" x14ac:dyDescent="0.25">
      <c r="H8825" s="17"/>
    </row>
    <row r="8826" spans="8:8" customFormat="1" x14ac:dyDescent="0.25">
      <c r="H8826" s="17"/>
    </row>
    <row r="8827" spans="8:8" customFormat="1" x14ac:dyDescent="0.25">
      <c r="H8827" s="17"/>
    </row>
    <row r="8828" spans="8:8" customFormat="1" x14ac:dyDescent="0.25">
      <c r="H8828" s="17"/>
    </row>
    <row r="8829" spans="8:8" customFormat="1" x14ac:dyDescent="0.25">
      <c r="H8829" s="17"/>
    </row>
    <row r="8830" spans="8:8" customFormat="1" x14ac:dyDescent="0.25">
      <c r="H8830" s="17"/>
    </row>
    <row r="8831" spans="8:8" customFormat="1" x14ac:dyDescent="0.25">
      <c r="H8831" s="17"/>
    </row>
    <row r="8832" spans="8:8" customFormat="1" x14ac:dyDescent="0.25">
      <c r="H8832" s="17"/>
    </row>
    <row r="8833" spans="8:8" customFormat="1" x14ac:dyDescent="0.25">
      <c r="H8833" s="17"/>
    </row>
    <row r="8834" spans="8:8" customFormat="1" x14ac:dyDescent="0.25">
      <c r="H8834" s="17"/>
    </row>
    <row r="8835" spans="8:8" customFormat="1" x14ac:dyDescent="0.25">
      <c r="H8835" s="17"/>
    </row>
    <row r="8836" spans="8:8" customFormat="1" x14ac:dyDescent="0.25">
      <c r="H8836" s="17"/>
    </row>
    <row r="8837" spans="8:8" customFormat="1" x14ac:dyDescent="0.25">
      <c r="H8837" s="17"/>
    </row>
    <row r="8838" spans="8:8" customFormat="1" x14ac:dyDescent="0.25">
      <c r="H8838" s="17"/>
    </row>
    <row r="8839" spans="8:8" customFormat="1" x14ac:dyDescent="0.25">
      <c r="H8839" s="17"/>
    </row>
    <row r="8840" spans="8:8" customFormat="1" x14ac:dyDescent="0.25">
      <c r="H8840" s="17"/>
    </row>
    <row r="8841" spans="8:8" customFormat="1" x14ac:dyDescent="0.25">
      <c r="H8841" s="17"/>
    </row>
    <row r="8842" spans="8:8" customFormat="1" x14ac:dyDescent="0.25">
      <c r="H8842" s="17"/>
    </row>
    <row r="8843" spans="8:8" customFormat="1" x14ac:dyDescent="0.25">
      <c r="H8843" s="17"/>
    </row>
    <row r="8844" spans="8:8" customFormat="1" x14ac:dyDescent="0.25">
      <c r="H8844" s="17"/>
    </row>
    <row r="8845" spans="8:8" customFormat="1" x14ac:dyDescent="0.25">
      <c r="H8845" s="17"/>
    </row>
    <row r="8846" spans="8:8" customFormat="1" x14ac:dyDescent="0.25">
      <c r="H8846" s="17"/>
    </row>
    <row r="8847" spans="8:8" customFormat="1" x14ac:dyDescent="0.25">
      <c r="H8847" s="17"/>
    </row>
    <row r="8848" spans="8:8" customFormat="1" x14ac:dyDescent="0.25">
      <c r="H8848" s="17"/>
    </row>
    <row r="8849" spans="8:8" customFormat="1" x14ac:dyDescent="0.25">
      <c r="H8849" s="17"/>
    </row>
    <row r="8850" spans="8:8" customFormat="1" x14ac:dyDescent="0.25">
      <c r="H8850" s="17"/>
    </row>
    <row r="8851" spans="8:8" customFormat="1" x14ac:dyDescent="0.25">
      <c r="H8851" s="17"/>
    </row>
    <row r="8852" spans="8:8" customFormat="1" x14ac:dyDescent="0.25">
      <c r="H8852" s="17"/>
    </row>
    <row r="8853" spans="8:8" customFormat="1" x14ac:dyDescent="0.25">
      <c r="H8853" s="17"/>
    </row>
    <row r="8854" spans="8:8" customFormat="1" x14ac:dyDescent="0.25">
      <c r="H8854" s="17"/>
    </row>
    <row r="8855" spans="8:8" customFormat="1" x14ac:dyDescent="0.25">
      <c r="H8855" s="17"/>
    </row>
    <row r="8856" spans="8:8" customFormat="1" x14ac:dyDescent="0.25">
      <c r="H8856" s="17"/>
    </row>
    <row r="8857" spans="8:8" customFormat="1" x14ac:dyDescent="0.25">
      <c r="H8857" s="17"/>
    </row>
    <row r="8858" spans="8:8" customFormat="1" x14ac:dyDescent="0.25">
      <c r="H8858" s="17"/>
    </row>
    <row r="8859" spans="8:8" customFormat="1" x14ac:dyDescent="0.25">
      <c r="H8859" s="17"/>
    </row>
    <row r="8860" spans="8:8" customFormat="1" x14ac:dyDescent="0.25">
      <c r="H8860" s="17"/>
    </row>
    <row r="8861" spans="8:8" customFormat="1" x14ac:dyDescent="0.25">
      <c r="H8861" s="17"/>
    </row>
    <row r="8862" spans="8:8" customFormat="1" x14ac:dyDescent="0.25">
      <c r="H8862" s="17"/>
    </row>
    <row r="8863" spans="8:8" customFormat="1" x14ac:dyDescent="0.25">
      <c r="H8863" s="17"/>
    </row>
    <row r="8864" spans="8:8" customFormat="1" x14ac:dyDescent="0.25">
      <c r="H8864" s="17"/>
    </row>
    <row r="8865" spans="8:8" customFormat="1" x14ac:dyDescent="0.25">
      <c r="H8865" s="17"/>
    </row>
    <row r="8866" spans="8:8" customFormat="1" x14ac:dyDescent="0.25">
      <c r="H8866" s="17"/>
    </row>
    <row r="8867" spans="8:8" customFormat="1" x14ac:dyDescent="0.25">
      <c r="H8867" s="17"/>
    </row>
    <row r="8868" spans="8:8" customFormat="1" x14ac:dyDescent="0.25">
      <c r="H8868" s="17"/>
    </row>
    <row r="8869" spans="8:8" customFormat="1" x14ac:dyDescent="0.25">
      <c r="H8869" s="17"/>
    </row>
    <row r="8870" spans="8:8" customFormat="1" x14ac:dyDescent="0.25">
      <c r="H8870" s="17"/>
    </row>
    <row r="8871" spans="8:8" customFormat="1" x14ac:dyDescent="0.25">
      <c r="H8871" s="17"/>
    </row>
    <row r="8872" spans="8:8" customFormat="1" x14ac:dyDescent="0.25">
      <c r="H8872" s="17"/>
    </row>
    <row r="8873" spans="8:8" customFormat="1" x14ac:dyDescent="0.25">
      <c r="H8873" s="17"/>
    </row>
    <row r="8874" spans="8:8" customFormat="1" x14ac:dyDescent="0.25">
      <c r="H8874" s="17"/>
    </row>
    <row r="8875" spans="8:8" customFormat="1" x14ac:dyDescent="0.25">
      <c r="H8875" s="17"/>
    </row>
    <row r="8876" spans="8:8" customFormat="1" x14ac:dyDescent="0.25">
      <c r="H8876" s="17"/>
    </row>
    <row r="8877" spans="8:8" customFormat="1" x14ac:dyDescent="0.25">
      <c r="H8877" s="17"/>
    </row>
    <row r="8878" spans="8:8" customFormat="1" x14ac:dyDescent="0.25">
      <c r="H8878" s="17"/>
    </row>
    <row r="8879" spans="8:8" customFormat="1" x14ac:dyDescent="0.25">
      <c r="H8879" s="17"/>
    </row>
    <row r="8880" spans="8:8" customFormat="1" x14ac:dyDescent="0.25">
      <c r="H8880" s="17"/>
    </row>
    <row r="8881" spans="8:8" customFormat="1" x14ac:dyDescent="0.25">
      <c r="H8881" s="17"/>
    </row>
    <row r="8882" spans="8:8" customFormat="1" x14ac:dyDescent="0.25">
      <c r="H8882" s="17"/>
    </row>
    <row r="8883" spans="8:8" customFormat="1" x14ac:dyDescent="0.25">
      <c r="H8883" s="17"/>
    </row>
    <row r="8884" spans="8:8" customFormat="1" x14ac:dyDescent="0.25">
      <c r="H8884" s="17"/>
    </row>
    <row r="8885" spans="8:8" customFormat="1" x14ac:dyDescent="0.25">
      <c r="H8885" s="17"/>
    </row>
    <row r="8886" spans="8:8" customFormat="1" x14ac:dyDescent="0.25">
      <c r="H8886" s="17"/>
    </row>
    <row r="8887" spans="8:8" customFormat="1" x14ac:dyDescent="0.25">
      <c r="H8887" s="17"/>
    </row>
    <row r="8888" spans="8:8" customFormat="1" x14ac:dyDescent="0.25">
      <c r="H8888" s="17"/>
    </row>
    <row r="8889" spans="8:8" customFormat="1" x14ac:dyDescent="0.25">
      <c r="H8889" s="17"/>
    </row>
    <row r="8890" spans="8:8" customFormat="1" x14ac:dyDescent="0.25">
      <c r="H8890" s="17"/>
    </row>
    <row r="8891" spans="8:8" customFormat="1" x14ac:dyDescent="0.25">
      <c r="H8891" s="17"/>
    </row>
    <row r="8892" spans="8:8" customFormat="1" x14ac:dyDescent="0.25">
      <c r="H8892" s="17"/>
    </row>
    <row r="8893" spans="8:8" customFormat="1" x14ac:dyDescent="0.25">
      <c r="H8893" s="17"/>
    </row>
    <row r="8894" spans="8:8" customFormat="1" x14ac:dyDescent="0.25">
      <c r="H8894" s="17"/>
    </row>
    <row r="8895" spans="8:8" customFormat="1" x14ac:dyDescent="0.25">
      <c r="H8895" s="17"/>
    </row>
    <row r="8896" spans="8:8" customFormat="1" x14ac:dyDescent="0.25">
      <c r="H8896" s="17"/>
    </row>
    <row r="8897" spans="8:8" customFormat="1" x14ac:dyDescent="0.25">
      <c r="H8897" s="17"/>
    </row>
    <row r="8898" spans="8:8" customFormat="1" x14ac:dyDescent="0.25">
      <c r="H8898" s="17"/>
    </row>
    <row r="8899" spans="8:8" customFormat="1" x14ac:dyDescent="0.25">
      <c r="H8899" s="17"/>
    </row>
    <row r="8900" spans="8:8" customFormat="1" x14ac:dyDescent="0.25">
      <c r="H8900" s="17"/>
    </row>
    <row r="8901" spans="8:8" customFormat="1" x14ac:dyDescent="0.25">
      <c r="H8901" s="17"/>
    </row>
    <row r="8902" spans="8:8" customFormat="1" x14ac:dyDescent="0.25">
      <c r="H8902" s="17"/>
    </row>
    <row r="8903" spans="8:8" customFormat="1" x14ac:dyDescent="0.25">
      <c r="H8903" s="17"/>
    </row>
    <row r="8904" spans="8:8" customFormat="1" x14ac:dyDescent="0.25">
      <c r="H8904" s="17"/>
    </row>
    <row r="8905" spans="8:8" customFormat="1" x14ac:dyDescent="0.25">
      <c r="H8905" s="17"/>
    </row>
    <row r="8906" spans="8:8" customFormat="1" x14ac:dyDescent="0.25">
      <c r="H8906" s="17"/>
    </row>
    <row r="8907" spans="8:8" customFormat="1" x14ac:dyDescent="0.25">
      <c r="H8907" s="17"/>
    </row>
    <row r="8908" spans="8:8" customFormat="1" x14ac:dyDescent="0.25">
      <c r="H8908" s="17"/>
    </row>
    <row r="8909" spans="8:8" customFormat="1" x14ac:dyDescent="0.25">
      <c r="H8909" s="17"/>
    </row>
    <row r="8910" spans="8:8" customFormat="1" x14ac:dyDescent="0.25">
      <c r="H8910" s="17"/>
    </row>
    <row r="8911" spans="8:8" customFormat="1" x14ac:dyDescent="0.25">
      <c r="H8911" s="17"/>
    </row>
    <row r="8912" spans="8:8" customFormat="1" x14ac:dyDescent="0.25">
      <c r="H8912" s="17"/>
    </row>
    <row r="8913" spans="8:8" customFormat="1" x14ac:dyDescent="0.25">
      <c r="H8913" s="17"/>
    </row>
    <row r="8914" spans="8:8" customFormat="1" x14ac:dyDescent="0.25">
      <c r="H8914" s="17"/>
    </row>
    <row r="8915" spans="8:8" customFormat="1" x14ac:dyDescent="0.25">
      <c r="H8915" s="17"/>
    </row>
    <row r="8916" spans="8:8" customFormat="1" x14ac:dyDescent="0.25">
      <c r="H8916" s="17"/>
    </row>
    <row r="8917" spans="8:8" customFormat="1" x14ac:dyDescent="0.25">
      <c r="H8917" s="17"/>
    </row>
    <row r="8918" spans="8:8" customFormat="1" x14ac:dyDescent="0.25">
      <c r="H8918" s="17"/>
    </row>
    <row r="8919" spans="8:8" customFormat="1" x14ac:dyDescent="0.25">
      <c r="H8919" s="17"/>
    </row>
    <row r="8920" spans="8:8" customFormat="1" x14ac:dyDescent="0.25">
      <c r="H8920" s="17"/>
    </row>
    <row r="8921" spans="8:8" customFormat="1" x14ac:dyDescent="0.25">
      <c r="H8921" s="17"/>
    </row>
    <row r="8922" spans="8:8" customFormat="1" x14ac:dyDescent="0.25">
      <c r="H8922" s="17"/>
    </row>
    <row r="8923" spans="8:8" customFormat="1" x14ac:dyDescent="0.25">
      <c r="H8923" s="17"/>
    </row>
    <row r="8924" spans="8:8" customFormat="1" x14ac:dyDescent="0.25">
      <c r="H8924" s="17"/>
    </row>
    <row r="8925" spans="8:8" customFormat="1" x14ac:dyDescent="0.25">
      <c r="H8925" s="17"/>
    </row>
    <row r="8926" spans="8:8" customFormat="1" x14ac:dyDescent="0.25">
      <c r="H8926" s="17"/>
    </row>
    <row r="8927" spans="8:8" customFormat="1" x14ac:dyDescent="0.25">
      <c r="H8927" s="17"/>
    </row>
    <row r="8928" spans="8:8" customFormat="1" x14ac:dyDescent="0.25">
      <c r="H8928" s="17"/>
    </row>
    <row r="8929" spans="8:8" customFormat="1" x14ac:dyDescent="0.25">
      <c r="H8929" s="17"/>
    </row>
    <row r="8930" spans="8:8" customFormat="1" x14ac:dyDescent="0.25">
      <c r="H8930" s="17"/>
    </row>
    <row r="8931" spans="8:8" customFormat="1" x14ac:dyDescent="0.25">
      <c r="H8931" s="17"/>
    </row>
    <row r="8932" spans="8:8" customFormat="1" x14ac:dyDescent="0.25">
      <c r="H8932" s="17"/>
    </row>
    <row r="8933" spans="8:8" customFormat="1" x14ac:dyDescent="0.25">
      <c r="H8933" s="17"/>
    </row>
    <row r="8934" spans="8:8" customFormat="1" x14ac:dyDescent="0.25">
      <c r="H8934" s="17"/>
    </row>
    <row r="8935" spans="8:8" customFormat="1" x14ac:dyDescent="0.25">
      <c r="H8935" s="17"/>
    </row>
    <row r="8936" spans="8:8" customFormat="1" x14ac:dyDescent="0.25">
      <c r="H8936" s="17"/>
    </row>
    <row r="8937" spans="8:8" customFormat="1" x14ac:dyDescent="0.25">
      <c r="H8937" s="17"/>
    </row>
    <row r="8938" spans="8:8" customFormat="1" x14ac:dyDescent="0.25">
      <c r="H8938" s="17"/>
    </row>
    <row r="8939" spans="8:8" customFormat="1" x14ac:dyDescent="0.25">
      <c r="H8939" s="17"/>
    </row>
    <row r="8940" spans="8:8" customFormat="1" x14ac:dyDescent="0.25">
      <c r="H8940" s="17"/>
    </row>
    <row r="8941" spans="8:8" customFormat="1" x14ac:dyDescent="0.25">
      <c r="H8941" s="17"/>
    </row>
    <row r="8942" spans="8:8" customFormat="1" x14ac:dyDescent="0.25">
      <c r="H8942" s="17"/>
    </row>
    <row r="8943" spans="8:8" customFormat="1" x14ac:dyDescent="0.25">
      <c r="H8943" s="17"/>
    </row>
    <row r="8944" spans="8:8" customFormat="1" x14ac:dyDescent="0.25">
      <c r="H8944" s="17"/>
    </row>
    <row r="8945" spans="8:8" customFormat="1" x14ac:dyDescent="0.25">
      <c r="H8945" s="17"/>
    </row>
    <row r="8946" spans="8:8" customFormat="1" x14ac:dyDescent="0.25">
      <c r="H8946" s="17"/>
    </row>
    <row r="8947" spans="8:8" customFormat="1" x14ac:dyDescent="0.25">
      <c r="H8947" s="17"/>
    </row>
    <row r="8948" spans="8:8" customFormat="1" x14ac:dyDescent="0.25">
      <c r="H8948" s="17"/>
    </row>
    <row r="8949" spans="8:8" customFormat="1" x14ac:dyDescent="0.25">
      <c r="H8949" s="17"/>
    </row>
    <row r="8950" spans="8:8" customFormat="1" x14ac:dyDescent="0.25">
      <c r="H8950" s="17"/>
    </row>
    <row r="8951" spans="8:8" customFormat="1" x14ac:dyDescent="0.25">
      <c r="H8951" s="17"/>
    </row>
    <row r="8952" spans="8:8" customFormat="1" x14ac:dyDescent="0.25">
      <c r="H8952" s="17"/>
    </row>
    <row r="8953" spans="8:8" customFormat="1" x14ac:dyDescent="0.25">
      <c r="H8953" s="17"/>
    </row>
    <row r="8954" spans="8:8" customFormat="1" x14ac:dyDescent="0.25">
      <c r="H8954" s="17"/>
    </row>
    <row r="8955" spans="8:8" customFormat="1" x14ac:dyDescent="0.25">
      <c r="H8955" s="17"/>
    </row>
    <row r="8956" spans="8:8" customFormat="1" x14ac:dyDescent="0.25">
      <c r="H8956" s="17"/>
    </row>
    <row r="8957" spans="8:8" customFormat="1" x14ac:dyDescent="0.25">
      <c r="H8957" s="17"/>
    </row>
    <row r="8958" spans="8:8" customFormat="1" x14ac:dyDescent="0.25">
      <c r="H8958" s="17"/>
    </row>
    <row r="8959" spans="8:8" customFormat="1" x14ac:dyDescent="0.25">
      <c r="H8959" s="17"/>
    </row>
    <row r="8960" spans="8:8" customFormat="1" x14ac:dyDescent="0.25">
      <c r="H8960" s="17"/>
    </row>
    <row r="8961" spans="8:8" customFormat="1" x14ac:dyDescent="0.25">
      <c r="H8961" s="17"/>
    </row>
    <row r="8962" spans="8:8" customFormat="1" x14ac:dyDescent="0.25">
      <c r="H8962" s="17"/>
    </row>
    <row r="8963" spans="8:8" customFormat="1" x14ac:dyDescent="0.25">
      <c r="H8963" s="17"/>
    </row>
    <row r="8964" spans="8:8" customFormat="1" x14ac:dyDescent="0.25">
      <c r="H8964" s="17"/>
    </row>
    <row r="8965" spans="8:8" customFormat="1" x14ac:dyDescent="0.25">
      <c r="H8965" s="17"/>
    </row>
    <row r="8966" spans="8:8" customFormat="1" x14ac:dyDescent="0.25">
      <c r="H8966" s="17"/>
    </row>
    <row r="8967" spans="8:8" customFormat="1" x14ac:dyDescent="0.25">
      <c r="H8967" s="17"/>
    </row>
    <row r="8968" spans="8:8" customFormat="1" x14ac:dyDescent="0.25">
      <c r="H8968" s="17"/>
    </row>
    <row r="8969" spans="8:8" customFormat="1" x14ac:dyDescent="0.25">
      <c r="H8969" s="17"/>
    </row>
    <row r="8970" spans="8:8" customFormat="1" x14ac:dyDescent="0.25">
      <c r="H8970" s="17"/>
    </row>
    <row r="8971" spans="8:8" customFormat="1" x14ac:dyDescent="0.25">
      <c r="H8971" s="17"/>
    </row>
    <row r="8972" spans="8:8" customFormat="1" x14ac:dyDescent="0.25">
      <c r="H8972" s="17"/>
    </row>
    <row r="8973" spans="8:8" customFormat="1" x14ac:dyDescent="0.25">
      <c r="H8973" s="17"/>
    </row>
    <row r="8974" spans="8:8" customFormat="1" x14ac:dyDescent="0.25">
      <c r="H8974" s="17"/>
    </row>
    <row r="8975" spans="8:8" customFormat="1" x14ac:dyDescent="0.25">
      <c r="H8975" s="17"/>
    </row>
    <row r="8976" spans="8:8" customFormat="1" x14ac:dyDescent="0.25">
      <c r="H8976" s="17"/>
    </row>
    <row r="8977" spans="8:8" customFormat="1" x14ac:dyDescent="0.25">
      <c r="H8977" s="17"/>
    </row>
    <row r="8978" spans="8:8" customFormat="1" x14ac:dyDescent="0.25">
      <c r="H8978" s="17"/>
    </row>
    <row r="8979" spans="8:8" customFormat="1" x14ac:dyDescent="0.25">
      <c r="H8979" s="17"/>
    </row>
    <row r="8980" spans="8:8" customFormat="1" x14ac:dyDescent="0.25">
      <c r="H8980" s="17"/>
    </row>
    <row r="8981" spans="8:8" customFormat="1" x14ac:dyDescent="0.25">
      <c r="H8981" s="17"/>
    </row>
    <row r="8982" spans="8:8" customFormat="1" x14ac:dyDescent="0.25">
      <c r="H8982" s="17"/>
    </row>
    <row r="8983" spans="8:8" customFormat="1" x14ac:dyDescent="0.25">
      <c r="H8983" s="17"/>
    </row>
    <row r="8984" spans="8:8" customFormat="1" x14ac:dyDescent="0.25">
      <c r="H8984" s="17"/>
    </row>
    <row r="8985" spans="8:8" customFormat="1" x14ac:dyDescent="0.25">
      <c r="H8985" s="17"/>
    </row>
    <row r="8986" spans="8:8" customFormat="1" x14ac:dyDescent="0.25">
      <c r="H8986" s="17"/>
    </row>
    <row r="8987" spans="8:8" customFormat="1" x14ac:dyDescent="0.25">
      <c r="H8987" s="17"/>
    </row>
    <row r="8988" spans="8:8" customFormat="1" x14ac:dyDescent="0.25">
      <c r="H8988" s="17"/>
    </row>
    <row r="8989" spans="8:8" customFormat="1" x14ac:dyDescent="0.25">
      <c r="H8989" s="17"/>
    </row>
    <row r="8990" spans="8:8" customFormat="1" x14ac:dyDescent="0.25">
      <c r="H8990" s="17"/>
    </row>
    <row r="8991" spans="8:8" customFormat="1" x14ac:dyDescent="0.25">
      <c r="H8991" s="17"/>
    </row>
    <row r="8992" spans="8:8" customFormat="1" x14ac:dyDescent="0.25">
      <c r="H8992" s="17"/>
    </row>
    <row r="8993" spans="8:8" customFormat="1" x14ac:dyDescent="0.25">
      <c r="H8993" s="17"/>
    </row>
    <row r="8994" spans="8:8" customFormat="1" x14ac:dyDescent="0.25">
      <c r="H8994" s="17"/>
    </row>
    <row r="8995" spans="8:8" customFormat="1" x14ac:dyDescent="0.25">
      <c r="H8995" s="17"/>
    </row>
    <row r="8996" spans="8:8" customFormat="1" x14ac:dyDescent="0.25">
      <c r="H8996" s="17"/>
    </row>
    <row r="8997" spans="8:8" customFormat="1" x14ac:dyDescent="0.25">
      <c r="H8997" s="17"/>
    </row>
    <row r="8998" spans="8:8" customFormat="1" x14ac:dyDescent="0.25">
      <c r="H8998" s="17"/>
    </row>
    <row r="8999" spans="8:8" customFormat="1" x14ac:dyDescent="0.25">
      <c r="H8999" s="17"/>
    </row>
    <row r="9000" spans="8:8" customFormat="1" x14ac:dyDescent="0.25">
      <c r="H9000" s="17"/>
    </row>
    <row r="9001" spans="8:8" customFormat="1" x14ac:dyDescent="0.25">
      <c r="H9001" s="17"/>
    </row>
    <row r="9002" spans="8:8" customFormat="1" x14ac:dyDescent="0.25">
      <c r="H9002" s="17"/>
    </row>
    <row r="9003" spans="8:8" customFormat="1" x14ac:dyDescent="0.25">
      <c r="H9003" s="17"/>
    </row>
    <row r="9004" spans="8:8" customFormat="1" x14ac:dyDescent="0.25">
      <c r="H9004" s="17"/>
    </row>
    <row r="9005" spans="8:8" customFormat="1" x14ac:dyDescent="0.25">
      <c r="H9005" s="17"/>
    </row>
    <row r="9006" spans="8:8" customFormat="1" x14ac:dyDescent="0.25">
      <c r="H9006" s="17"/>
    </row>
    <row r="9007" spans="8:8" customFormat="1" x14ac:dyDescent="0.25">
      <c r="H9007" s="17"/>
    </row>
    <row r="9008" spans="8:8" customFormat="1" x14ac:dyDescent="0.25">
      <c r="H9008" s="17"/>
    </row>
    <row r="9009" spans="8:8" customFormat="1" x14ac:dyDescent="0.25">
      <c r="H9009" s="17"/>
    </row>
    <row r="9010" spans="8:8" customFormat="1" x14ac:dyDescent="0.25">
      <c r="H9010" s="17"/>
    </row>
    <row r="9011" spans="8:8" customFormat="1" x14ac:dyDescent="0.25">
      <c r="H9011" s="17"/>
    </row>
    <row r="9012" spans="8:8" customFormat="1" x14ac:dyDescent="0.25">
      <c r="H9012" s="17"/>
    </row>
    <row r="9013" spans="8:8" customFormat="1" x14ac:dyDescent="0.25">
      <c r="H9013" s="17"/>
    </row>
    <row r="9014" spans="8:8" customFormat="1" x14ac:dyDescent="0.25">
      <c r="H9014" s="17"/>
    </row>
    <row r="9015" spans="8:8" customFormat="1" x14ac:dyDescent="0.25">
      <c r="H9015" s="17"/>
    </row>
    <row r="9016" spans="8:8" customFormat="1" x14ac:dyDescent="0.25">
      <c r="H9016" s="17"/>
    </row>
    <row r="9017" spans="8:8" customFormat="1" x14ac:dyDescent="0.25">
      <c r="H9017" s="17"/>
    </row>
    <row r="9018" spans="8:8" customFormat="1" x14ac:dyDescent="0.25">
      <c r="H9018" s="17"/>
    </row>
    <row r="9019" spans="8:8" customFormat="1" x14ac:dyDescent="0.25">
      <c r="H9019" s="17"/>
    </row>
    <row r="9020" spans="8:8" customFormat="1" x14ac:dyDescent="0.25">
      <c r="H9020" s="17"/>
    </row>
    <row r="9021" spans="8:8" customFormat="1" x14ac:dyDescent="0.25">
      <c r="H9021" s="17"/>
    </row>
    <row r="9022" spans="8:8" customFormat="1" x14ac:dyDescent="0.25">
      <c r="H9022" s="17"/>
    </row>
    <row r="9023" spans="8:8" customFormat="1" x14ac:dyDescent="0.25">
      <c r="H9023" s="17"/>
    </row>
    <row r="9024" spans="8:8" customFormat="1" x14ac:dyDescent="0.25">
      <c r="H9024" s="17"/>
    </row>
    <row r="9025" spans="8:8" customFormat="1" x14ac:dyDescent="0.25">
      <c r="H9025" s="17"/>
    </row>
    <row r="9026" spans="8:8" customFormat="1" x14ac:dyDescent="0.25">
      <c r="H9026" s="17"/>
    </row>
    <row r="9027" spans="8:8" customFormat="1" x14ac:dyDescent="0.25">
      <c r="H9027" s="17"/>
    </row>
    <row r="9028" spans="8:8" customFormat="1" x14ac:dyDescent="0.25">
      <c r="H9028" s="17"/>
    </row>
    <row r="9029" spans="8:8" customFormat="1" x14ac:dyDescent="0.25">
      <c r="H9029" s="17"/>
    </row>
    <row r="9030" spans="8:8" customFormat="1" x14ac:dyDescent="0.25">
      <c r="H9030" s="17"/>
    </row>
    <row r="9031" spans="8:8" customFormat="1" x14ac:dyDescent="0.25">
      <c r="H9031" s="17"/>
    </row>
    <row r="9032" spans="8:8" customFormat="1" x14ac:dyDescent="0.25">
      <c r="H9032" s="17"/>
    </row>
    <row r="9033" spans="8:8" customFormat="1" x14ac:dyDescent="0.25">
      <c r="H9033" s="17"/>
    </row>
    <row r="9034" spans="8:8" customFormat="1" x14ac:dyDescent="0.25">
      <c r="H9034" s="17"/>
    </row>
    <row r="9035" spans="8:8" customFormat="1" x14ac:dyDescent="0.25">
      <c r="H9035" s="17"/>
    </row>
    <row r="9036" spans="8:8" customFormat="1" x14ac:dyDescent="0.25">
      <c r="H9036" s="17"/>
    </row>
    <row r="9037" spans="8:8" customFormat="1" x14ac:dyDescent="0.25">
      <c r="H9037" s="17"/>
    </row>
    <row r="9038" spans="8:8" customFormat="1" x14ac:dyDescent="0.25">
      <c r="H9038" s="17"/>
    </row>
    <row r="9039" spans="8:8" customFormat="1" x14ac:dyDescent="0.25">
      <c r="H9039" s="17"/>
    </row>
    <row r="9040" spans="8:8" customFormat="1" x14ac:dyDescent="0.25">
      <c r="H9040" s="17"/>
    </row>
    <row r="9041" spans="8:8" customFormat="1" x14ac:dyDescent="0.25">
      <c r="H9041" s="17"/>
    </row>
    <row r="9042" spans="8:8" customFormat="1" x14ac:dyDescent="0.25">
      <c r="H9042" s="17"/>
    </row>
    <row r="9043" spans="8:8" customFormat="1" x14ac:dyDescent="0.25">
      <c r="H9043" s="17"/>
    </row>
    <row r="9044" spans="8:8" customFormat="1" x14ac:dyDescent="0.25">
      <c r="H9044" s="17"/>
    </row>
    <row r="9045" spans="8:8" customFormat="1" x14ac:dyDescent="0.25">
      <c r="H9045" s="17"/>
    </row>
    <row r="9046" spans="8:8" customFormat="1" x14ac:dyDescent="0.25">
      <c r="H9046" s="17"/>
    </row>
    <row r="9047" spans="8:8" customFormat="1" x14ac:dyDescent="0.25">
      <c r="H9047" s="17"/>
    </row>
    <row r="9048" spans="8:8" customFormat="1" x14ac:dyDescent="0.25">
      <c r="H9048" s="17"/>
    </row>
    <row r="9049" spans="8:8" customFormat="1" x14ac:dyDescent="0.25">
      <c r="H9049" s="17"/>
    </row>
    <row r="9050" spans="8:8" customFormat="1" x14ac:dyDescent="0.25">
      <c r="H9050" s="17"/>
    </row>
    <row r="9051" spans="8:8" customFormat="1" x14ac:dyDescent="0.25">
      <c r="H9051" s="17"/>
    </row>
    <row r="9052" spans="8:8" customFormat="1" x14ac:dyDescent="0.25">
      <c r="H9052" s="17"/>
    </row>
    <row r="9053" spans="8:8" customFormat="1" x14ac:dyDescent="0.25">
      <c r="H9053" s="17"/>
    </row>
    <row r="9054" spans="8:8" customFormat="1" x14ac:dyDescent="0.25">
      <c r="H9054" s="17"/>
    </row>
    <row r="9055" spans="8:8" customFormat="1" x14ac:dyDescent="0.25">
      <c r="H9055" s="17"/>
    </row>
    <row r="9056" spans="8:8" customFormat="1" x14ac:dyDescent="0.25">
      <c r="H9056" s="17"/>
    </row>
    <row r="9057" spans="8:8" customFormat="1" x14ac:dyDescent="0.25">
      <c r="H9057" s="17"/>
    </row>
    <row r="9058" spans="8:8" customFormat="1" x14ac:dyDescent="0.25">
      <c r="H9058" s="17"/>
    </row>
    <row r="9059" spans="8:8" customFormat="1" x14ac:dyDescent="0.25">
      <c r="H9059" s="17"/>
    </row>
    <row r="9060" spans="8:8" customFormat="1" x14ac:dyDescent="0.25">
      <c r="H9060" s="17"/>
    </row>
    <row r="9061" spans="8:8" customFormat="1" x14ac:dyDescent="0.25">
      <c r="H9061" s="17"/>
    </row>
    <row r="9062" spans="8:8" customFormat="1" x14ac:dyDescent="0.25">
      <c r="H9062" s="17"/>
    </row>
    <row r="9063" spans="8:8" customFormat="1" x14ac:dyDescent="0.25">
      <c r="H9063" s="17"/>
    </row>
    <row r="9064" spans="8:8" customFormat="1" x14ac:dyDescent="0.25">
      <c r="H9064" s="17"/>
    </row>
    <row r="9065" spans="8:8" customFormat="1" x14ac:dyDescent="0.25">
      <c r="H9065" s="17"/>
    </row>
    <row r="9066" spans="8:8" customFormat="1" x14ac:dyDescent="0.25">
      <c r="H9066" s="17"/>
    </row>
    <row r="9067" spans="8:8" customFormat="1" x14ac:dyDescent="0.25">
      <c r="H9067" s="17"/>
    </row>
    <row r="9068" spans="8:8" customFormat="1" x14ac:dyDescent="0.25">
      <c r="H9068" s="17"/>
    </row>
    <row r="9069" spans="8:8" customFormat="1" x14ac:dyDescent="0.25">
      <c r="H9069" s="17"/>
    </row>
    <row r="9070" spans="8:8" customFormat="1" x14ac:dyDescent="0.25">
      <c r="H9070" s="17"/>
    </row>
    <row r="9071" spans="8:8" customFormat="1" x14ac:dyDescent="0.25">
      <c r="H9071" s="17"/>
    </row>
    <row r="9072" spans="8:8" customFormat="1" x14ac:dyDescent="0.25">
      <c r="H9072" s="17"/>
    </row>
    <row r="9073" spans="8:8" customFormat="1" x14ac:dyDescent="0.25">
      <c r="H9073" s="17"/>
    </row>
    <row r="9074" spans="8:8" customFormat="1" x14ac:dyDescent="0.25">
      <c r="H9074" s="17"/>
    </row>
    <row r="9075" spans="8:8" customFormat="1" x14ac:dyDescent="0.25">
      <c r="H9075" s="17"/>
    </row>
    <row r="9076" spans="8:8" customFormat="1" x14ac:dyDescent="0.25">
      <c r="H9076" s="17"/>
    </row>
    <row r="9077" spans="8:8" customFormat="1" x14ac:dyDescent="0.25">
      <c r="H9077" s="17"/>
    </row>
    <row r="9078" spans="8:8" customFormat="1" x14ac:dyDescent="0.25">
      <c r="H9078" s="17"/>
    </row>
    <row r="9079" spans="8:8" customFormat="1" x14ac:dyDescent="0.25">
      <c r="H9079" s="17"/>
    </row>
    <row r="9080" spans="8:8" customFormat="1" x14ac:dyDescent="0.25">
      <c r="H9080" s="17"/>
    </row>
    <row r="9081" spans="8:8" customFormat="1" x14ac:dyDescent="0.25">
      <c r="H9081" s="17"/>
    </row>
    <row r="9082" spans="8:8" customFormat="1" x14ac:dyDescent="0.25">
      <c r="H9082" s="17"/>
    </row>
    <row r="9083" spans="8:8" customFormat="1" x14ac:dyDescent="0.25">
      <c r="H9083" s="17"/>
    </row>
    <row r="9084" spans="8:8" customFormat="1" x14ac:dyDescent="0.25">
      <c r="H9084" s="17"/>
    </row>
    <row r="9085" spans="8:8" customFormat="1" x14ac:dyDescent="0.25">
      <c r="H9085" s="17"/>
    </row>
    <row r="9086" spans="8:8" customFormat="1" x14ac:dyDescent="0.25">
      <c r="H9086" s="17"/>
    </row>
    <row r="9087" spans="8:8" customFormat="1" x14ac:dyDescent="0.25">
      <c r="H9087" s="17"/>
    </row>
    <row r="9088" spans="8:8" customFormat="1" x14ac:dyDescent="0.25">
      <c r="H9088" s="17"/>
    </row>
    <row r="9089" spans="8:8" customFormat="1" x14ac:dyDescent="0.25">
      <c r="H9089" s="17"/>
    </row>
    <row r="9090" spans="8:8" customFormat="1" x14ac:dyDescent="0.25">
      <c r="H9090" s="17"/>
    </row>
    <row r="9091" spans="8:8" customFormat="1" x14ac:dyDescent="0.25">
      <c r="H9091" s="17"/>
    </row>
    <row r="9092" spans="8:8" customFormat="1" x14ac:dyDescent="0.25">
      <c r="H9092" s="17"/>
    </row>
    <row r="9093" spans="8:8" customFormat="1" x14ac:dyDescent="0.25">
      <c r="H9093" s="17"/>
    </row>
    <row r="9094" spans="8:8" customFormat="1" x14ac:dyDescent="0.25">
      <c r="H9094" s="17"/>
    </row>
    <row r="9095" spans="8:8" customFormat="1" x14ac:dyDescent="0.25">
      <c r="H9095" s="17"/>
    </row>
    <row r="9096" spans="8:8" customFormat="1" x14ac:dyDescent="0.25">
      <c r="H9096" s="17"/>
    </row>
    <row r="9097" spans="8:8" customFormat="1" x14ac:dyDescent="0.25">
      <c r="H9097" s="17"/>
    </row>
    <row r="9098" spans="8:8" customFormat="1" x14ac:dyDescent="0.25">
      <c r="H9098" s="17"/>
    </row>
    <row r="9099" spans="8:8" customFormat="1" x14ac:dyDescent="0.25">
      <c r="H9099" s="17"/>
    </row>
    <row r="9100" spans="8:8" customFormat="1" x14ac:dyDescent="0.25">
      <c r="H9100" s="17"/>
    </row>
    <row r="9101" spans="8:8" customFormat="1" x14ac:dyDescent="0.25">
      <c r="H9101" s="17"/>
    </row>
    <row r="9102" spans="8:8" customFormat="1" x14ac:dyDescent="0.25">
      <c r="H9102" s="17"/>
    </row>
    <row r="9103" spans="8:8" customFormat="1" x14ac:dyDescent="0.25">
      <c r="H9103" s="17"/>
    </row>
    <row r="9104" spans="8:8" customFormat="1" x14ac:dyDescent="0.25">
      <c r="H9104" s="17"/>
    </row>
    <row r="9105" spans="8:8" customFormat="1" x14ac:dyDescent="0.25">
      <c r="H9105" s="17"/>
    </row>
    <row r="9106" spans="8:8" customFormat="1" x14ac:dyDescent="0.25">
      <c r="H9106" s="17"/>
    </row>
    <row r="9107" spans="8:8" customFormat="1" x14ac:dyDescent="0.25">
      <c r="H9107" s="17"/>
    </row>
    <row r="9108" spans="8:8" customFormat="1" x14ac:dyDescent="0.25">
      <c r="H9108" s="17"/>
    </row>
    <row r="9109" spans="8:8" customFormat="1" x14ac:dyDescent="0.25">
      <c r="H9109" s="17"/>
    </row>
    <row r="9110" spans="8:8" customFormat="1" x14ac:dyDescent="0.25">
      <c r="H9110" s="17"/>
    </row>
    <row r="9111" spans="8:8" customFormat="1" x14ac:dyDescent="0.25">
      <c r="H9111" s="17"/>
    </row>
    <row r="9112" spans="8:8" customFormat="1" x14ac:dyDescent="0.25">
      <c r="H9112" s="17"/>
    </row>
    <row r="9113" spans="8:8" customFormat="1" x14ac:dyDescent="0.25">
      <c r="H9113" s="17"/>
    </row>
    <row r="9114" spans="8:8" customFormat="1" x14ac:dyDescent="0.25">
      <c r="H9114" s="17"/>
    </row>
    <row r="9115" spans="8:8" customFormat="1" x14ac:dyDescent="0.25">
      <c r="H9115" s="17"/>
    </row>
    <row r="9116" spans="8:8" customFormat="1" x14ac:dyDescent="0.25">
      <c r="H9116" s="17"/>
    </row>
    <row r="9117" spans="8:8" customFormat="1" x14ac:dyDescent="0.25">
      <c r="H9117" s="17"/>
    </row>
    <row r="9118" spans="8:8" customFormat="1" x14ac:dyDescent="0.25">
      <c r="H9118" s="17"/>
    </row>
    <row r="9119" spans="8:8" customFormat="1" x14ac:dyDescent="0.25">
      <c r="H9119" s="17"/>
    </row>
    <row r="9120" spans="8:8" customFormat="1" x14ac:dyDescent="0.25">
      <c r="H9120" s="17"/>
    </row>
    <row r="9121" spans="8:8" customFormat="1" x14ac:dyDescent="0.25">
      <c r="H9121" s="17"/>
    </row>
    <row r="9122" spans="8:8" customFormat="1" x14ac:dyDescent="0.25">
      <c r="H9122" s="17"/>
    </row>
    <row r="9123" spans="8:8" customFormat="1" x14ac:dyDescent="0.25">
      <c r="H9123" s="17"/>
    </row>
    <row r="9124" spans="8:8" customFormat="1" x14ac:dyDescent="0.25">
      <c r="H9124" s="17"/>
    </row>
    <row r="9125" spans="8:8" customFormat="1" x14ac:dyDescent="0.25">
      <c r="H9125" s="17"/>
    </row>
    <row r="9126" spans="8:8" customFormat="1" x14ac:dyDescent="0.25">
      <c r="H9126" s="17"/>
    </row>
    <row r="9127" spans="8:8" customFormat="1" x14ac:dyDescent="0.25">
      <c r="H9127" s="17"/>
    </row>
    <row r="9128" spans="8:8" customFormat="1" x14ac:dyDescent="0.25">
      <c r="H9128" s="17"/>
    </row>
    <row r="9129" spans="8:8" customFormat="1" x14ac:dyDescent="0.25">
      <c r="H9129" s="17"/>
    </row>
    <row r="9130" spans="8:8" customFormat="1" x14ac:dyDescent="0.25">
      <c r="H9130" s="17"/>
    </row>
    <row r="9131" spans="8:8" customFormat="1" x14ac:dyDescent="0.25">
      <c r="H9131" s="17"/>
    </row>
    <row r="9132" spans="8:8" customFormat="1" x14ac:dyDescent="0.25">
      <c r="H9132" s="17"/>
    </row>
    <row r="9133" spans="8:8" customFormat="1" x14ac:dyDescent="0.25">
      <c r="H9133" s="17"/>
    </row>
    <row r="9134" spans="8:8" customFormat="1" x14ac:dyDescent="0.25">
      <c r="H9134" s="17"/>
    </row>
    <row r="9135" spans="8:8" customFormat="1" x14ac:dyDescent="0.25">
      <c r="H9135" s="17"/>
    </row>
    <row r="9136" spans="8:8" customFormat="1" x14ac:dyDescent="0.25">
      <c r="H9136" s="17"/>
    </row>
    <row r="9137" spans="8:8" customFormat="1" x14ac:dyDescent="0.25">
      <c r="H9137" s="17"/>
    </row>
    <row r="9138" spans="8:8" customFormat="1" x14ac:dyDescent="0.25">
      <c r="H9138" s="17"/>
    </row>
    <row r="9139" spans="8:8" customFormat="1" x14ac:dyDescent="0.25">
      <c r="H9139" s="17"/>
    </row>
    <row r="9140" spans="8:8" customFormat="1" x14ac:dyDescent="0.25">
      <c r="H9140" s="17"/>
    </row>
    <row r="9141" spans="8:8" customFormat="1" x14ac:dyDescent="0.25">
      <c r="H9141" s="17"/>
    </row>
    <row r="9142" spans="8:8" customFormat="1" x14ac:dyDescent="0.25">
      <c r="H9142" s="17"/>
    </row>
    <row r="9143" spans="8:8" customFormat="1" x14ac:dyDescent="0.25">
      <c r="H9143" s="17"/>
    </row>
    <row r="9144" spans="8:8" customFormat="1" x14ac:dyDescent="0.25">
      <c r="H9144" s="17"/>
    </row>
    <row r="9145" spans="8:8" customFormat="1" x14ac:dyDescent="0.25">
      <c r="H9145" s="17"/>
    </row>
    <row r="9146" spans="8:8" customFormat="1" x14ac:dyDescent="0.25">
      <c r="H9146" s="17"/>
    </row>
    <row r="9147" spans="8:8" customFormat="1" x14ac:dyDescent="0.25">
      <c r="H9147" s="17"/>
    </row>
    <row r="9148" spans="8:8" customFormat="1" x14ac:dyDescent="0.25">
      <c r="H9148" s="17"/>
    </row>
    <row r="9149" spans="8:8" customFormat="1" x14ac:dyDescent="0.25">
      <c r="H9149" s="17"/>
    </row>
    <row r="9150" spans="8:8" customFormat="1" x14ac:dyDescent="0.25">
      <c r="H9150" s="17"/>
    </row>
    <row r="9151" spans="8:8" customFormat="1" x14ac:dyDescent="0.25">
      <c r="H9151" s="17"/>
    </row>
    <row r="9152" spans="8:8" customFormat="1" x14ac:dyDescent="0.25">
      <c r="H9152" s="17"/>
    </row>
    <row r="9153" spans="8:8" customFormat="1" x14ac:dyDescent="0.25">
      <c r="H9153" s="17"/>
    </row>
    <row r="9154" spans="8:8" customFormat="1" x14ac:dyDescent="0.25">
      <c r="H9154" s="17"/>
    </row>
    <row r="9155" spans="8:8" customFormat="1" x14ac:dyDescent="0.25">
      <c r="H9155" s="17"/>
    </row>
    <row r="9156" spans="8:8" customFormat="1" x14ac:dyDescent="0.25">
      <c r="H9156" s="17"/>
    </row>
    <row r="9157" spans="8:8" customFormat="1" x14ac:dyDescent="0.25">
      <c r="H9157" s="17"/>
    </row>
    <row r="9158" spans="8:8" customFormat="1" x14ac:dyDescent="0.25">
      <c r="H9158" s="17"/>
    </row>
    <row r="9159" spans="8:8" customFormat="1" x14ac:dyDescent="0.25">
      <c r="H9159" s="17"/>
    </row>
    <row r="9160" spans="8:8" customFormat="1" x14ac:dyDescent="0.25">
      <c r="H9160" s="17"/>
    </row>
    <row r="9161" spans="8:8" customFormat="1" x14ac:dyDescent="0.25">
      <c r="H9161" s="17"/>
    </row>
    <row r="9162" spans="8:8" customFormat="1" x14ac:dyDescent="0.25">
      <c r="H9162" s="17"/>
    </row>
    <row r="9163" spans="8:8" customFormat="1" x14ac:dyDescent="0.25">
      <c r="H9163" s="17"/>
    </row>
    <row r="9164" spans="8:8" customFormat="1" x14ac:dyDescent="0.25">
      <c r="H9164" s="17"/>
    </row>
    <row r="9165" spans="8:8" customFormat="1" x14ac:dyDescent="0.25">
      <c r="H9165" s="17"/>
    </row>
    <row r="9166" spans="8:8" customFormat="1" x14ac:dyDescent="0.25">
      <c r="H9166" s="17"/>
    </row>
    <row r="9167" spans="8:8" customFormat="1" x14ac:dyDescent="0.25">
      <c r="H9167" s="17"/>
    </row>
    <row r="9168" spans="8:8" customFormat="1" x14ac:dyDescent="0.25">
      <c r="H9168" s="17"/>
    </row>
    <row r="9169" spans="8:8" customFormat="1" x14ac:dyDescent="0.25">
      <c r="H9169" s="17"/>
    </row>
    <row r="9170" spans="8:8" customFormat="1" x14ac:dyDescent="0.25">
      <c r="H9170" s="17"/>
    </row>
    <row r="9171" spans="8:8" customFormat="1" x14ac:dyDescent="0.25">
      <c r="H9171" s="17"/>
    </row>
    <row r="9172" spans="8:8" customFormat="1" x14ac:dyDescent="0.25">
      <c r="H9172" s="17"/>
    </row>
    <row r="9173" spans="8:8" customFormat="1" x14ac:dyDescent="0.25">
      <c r="H9173" s="17"/>
    </row>
    <row r="9174" spans="8:8" customFormat="1" x14ac:dyDescent="0.25">
      <c r="H9174" s="17"/>
    </row>
    <row r="9175" spans="8:8" customFormat="1" x14ac:dyDescent="0.25">
      <c r="H9175" s="17"/>
    </row>
    <row r="9176" spans="8:8" customFormat="1" x14ac:dyDescent="0.25">
      <c r="H9176" s="17"/>
    </row>
    <row r="9177" spans="8:8" customFormat="1" x14ac:dyDescent="0.25">
      <c r="H9177" s="17"/>
    </row>
    <row r="9178" spans="8:8" customFormat="1" x14ac:dyDescent="0.25">
      <c r="H9178" s="17"/>
    </row>
    <row r="9179" spans="8:8" customFormat="1" x14ac:dyDescent="0.25">
      <c r="H9179" s="17"/>
    </row>
    <row r="9180" spans="8:8" customFormat="1" x14ac:dyDescent="0.25">
      <c r="H9180" s="17"/>
    </row>
    <row r="9181" spans="8:8" customFormat="1" x14ac:dyDescent="0.25">
      <c r="H9181" s="17"/>
    </row>
    <row r="9182" spans="8:8" customFormat="1" x14ac:dyDescent="0.25">
      <c r="H9182" s="17"/>
    </row>
    <row r="9183" spans="8:8" customFormat="1" x14ac:dyDescent="0.25">
      <c r="H9183" s="17"/>
    </row>
    <row r="9184" spans="8:8" customFormat="1" x14ac:dyDescent="0.25">
      <c r="H9184" s="17"/>
    </row>
    <row r="9185" spans="8:8" customFormat="1" x14ac:dyDescent="0.25">
      <c r="H9185" s="17"/>
    </row>
    <row r="9186" spans="8:8" customFormat="1" x14ac:dyDescent="0.25">
      <c r="H9186" s="17"/>
    </row>
    <row r="9187" spans="8:8" customFormat="1" x14ac:dyDescent="0.25">
      <c r="H9187" s="17"/>
    </row>
    <row r="9188" spans="8:8" customFormat="1" x14ac:dyDescent="0.25">
      <c r="H9188" s="17"/>
    </row>
    <row r="9189" spans="8:8" customFormat="1" x14ac:dyDescent="0.25">
      <c r="H9189" s="17"/>
    </row>
    <row r="9190" spans="8:8" customFormat="1" x14ac:dyDescent="0.25">
      <c r="H9190" s="17"/>
    </row>
    <row r="9191" spans="8:8" customFormat="1" x14ac:dyDescent="0.25">
      <c r="H9191" s="17"/>
    </row>
    <row r="9192" spans="8:8" customFormat="1" x14ac:dyDescent="0.25">
      <c r="H9192" s="17"/>
    </row>
    <row r="9193" spans="8:8" customFormat="1" x14ac:dyDescent="0.25">
      <c r="H9193" s="17"/>
    </row>
    <row r="9194" spans="8:8" customFormat="1" x14ac:dyDescent="0.25">
      <c r="H9194" s="17"/>
    </row>
    <row r="9195" spans="8:8" customFormat="1" x14ac:dyDescent="0.25">
      <c r="H9195" s="17"/>
    </row>
    <row r="9196" spans="8:8" customFormat="1" x14ac:dyDescent="0.25">
      <c r="H9196" s="17"/>
    </row>
    <row r="9197" spans="8:8" customFormat="1" x14ac:dyDescent="0.25">
      <c r="H9197" s="17"/>
    </row>
    <row r="9198" spans="8:8" customFormat="1" x14ac:dyDescent="0.25">
      <c r="H9198" s="17"/>
    </row>
    <row r="9199" spans="8:8" customFormat="1" x14ac:dyDescent="0.25">
      <c r="H9199" s="17"/>
    </row>
    <row r="9200" spans="8:8" customFormat="1" x14ac:dyDescent="0.25">
      <c r="H9200" s="17"/>
    </row>
    <row r="9201" spans="8:8" customFormat="1" x14ac:dyDescent="0.25">
      <c r="H9201" s="17"/>
    </row>
    <row r="9202" spans="8:8" customFormat="1" x14ac:dyDescent="0.25">
      <c r="H9202" s="17"/>
    </row>
    <row r="9203" spans="8:8" customFormat="1" x14ac:dyDescent="0.25">
      <c r="H9203" s="17"/>
    </row>
    <row r="9204" spans="8:8" customFormat="1" x14ac:dyDescent="0.25">
      <c r="H9204" s="17"/>
    </row>
    <row r="9205" spans="8:8" customFormat="1" x14ac:dyDescent="0.25">
      <c r="H9205" s="17"/>
    </row>
    <row r="9206" spans="8:8" customFormat="1" x14ac:dyDescent="0.25">
      <c r="H9206" s="17"/>
    </row>
    <row r="9207" spans="8:8" customFormat="1" x14ac:dyDescent="0.25">
      <c r="H9207" s="17"/>
    </row>
    <row r="9208" spans="8:8" customFormat="1" x14ac:dyDescent="0.25">
      <c r="H9208" s="17"/>
    </row>
    <row r="9209" spans="8:8" customFormat="1" x14ac:dyDescent="0.25">
      <c r="H9209" s="17"/>
    </row>
    <row r="9210" spans="8:8" customFormat="1" x14ac:dyDescent="0.25">
      <c r="H9210" s="17"/>
    </row>
    <row r="9211" spans="8:8" customFormat="1" x14ac:dyDescent="0.25">
      <c r="H9211" s="17"/>
    </row>
    <row r="9212" spans="8:8" customFormat="1" x14ac:dyDescent="0.25">
      <c r="H9212" s="17"/>
    </row>
    <row r="9213" spans="8:8" customFormat="1" x14ac:dyDescent="0.25">
      <c r="H9213" s="17"/>
    </row>
    <row r="9214" spans="8:8" customFormat="1" x14ac:dyDescent="0.25">
      <c r="H9214" s="17"/>
    </row>
    <row r="9215" spans="8:8" customFormat="1" x14ac:dyDescent="0.25">
      <c r="H9215" s="17"/>
    </row>
    <row r="9216" spans="8:8" customFormat="1" x14ac:dyDescent="0.25">
      <c r="H9216" s="17"/>
    </row>
    <row r="9217" spans="8:8" customFormat="1" x14ac:dyDescent="0.25">
      <c r="H9217" s="17"/>
    </row>
    <row r="9218" spans="8:8" customFormat="1" x14ac:dyDescent="0.25">
      <c r="H9218" s="17"/>
    </row>
    <row r="9219" spans="8:8" customFormat="1" x14ac:dyDescent="0.25">
      <c r="H9219" s="17"/>
    </row>
    <row r="9220" spans="8:8" customFormat="1" x14ac:dyDescent="0.25">
      <c r="H9220" s="17"/>
    </row>
    <row r="9221" spans="8:8" customFormat="1" x14ac:dyDescent="0.25">
      <c r="H9221" s="17"/>
    </row>
    <row r="9222" spans="8:8" customFormat="1" x14ac:dyDescent="0.25">
      <c r="H9222" s="17"/>
    </row>
    <row r="9223" spans="8:8" customFormat="1" x14ac:dyDescent="0.25">
      <c r="H9223" s="17"/>
    </row>
    <row r="9224" spans="8:8" customFormat="1" x14ac:dyDescent="0.25">
      <c r="H9224" s="17"/>
    </row>
    <row r="9225" spans="8:8" customFormat="1" x14ac:dyDescent="0.25">
      <c r="H9225" s="17"/>
    </row>
    <row r="9226" spans="8:8" customFormat="1" x14ac:dyDescent="0.25">
      <c r="H9226" s="17"/>
    </row>
    <row r="9227" spans="8:8" customFormat="1" x14ac:dyDescent="0.25">
      <c r="H9227" s="17"/>
    </row>
    <row r="9228" spans="8:8" customFormat="1" x14ac:dyDescent="0.25">
      <c r="H9228" s="17"/>
    </row>
    <row r="9229" spans="8:8" customFormat="1" x14ac:dyDescent="0.25">
      <c r="H9229" s="17"/>
    </row>
    <row r="9230" spans="8:8" customFormat="1" x14ac:dyDescent="0.25">
      <c r="H9230" s="17"/>
    </row>
    <row r="9231" spans="8:8" customFormat="1" x14ac:dyDescent="0.25">
      <c r="H9231" s="17"/>
    </row>
    <row r="9232" spans="8:8" customFormat="1" x14ac:dyDescent="0.25">
      <c r="H9232" s="17"/>
    </row>
    <row r="9233" spans="8:8" customFormat="1" x14ac:dyDescent="0.25">
      <c r="H9233" s="17"/>
    </row>
    <row r="9234" spans="8:8" customFormat="1" x14ac:dyDescent="0.25">
      <c r="H9234" s="17"/>
    </row>
    <row r="9235" spans="8:8" customFormat="1" x14ac:dyDescent="0.25">
      <c r="H9235" s="17"/>
    </row>
    <row r="9236" spans="8:8" customFormat="1" x14ac:dyDescent="0.25">
      <c r="H9236" s="17"/>
    </row>
    <row r="9237" spans="8:8" customFormat="1" x14ac:dyDescent="0.25">
      <c r="H9237" s="17"/>
    </row>
    <row r="9238" spans="8:8" customFormat="1" x14ac:dyDescent="0.25">
      <c r="H9238" s="17"/>
    </row>
    <row r="9239" spans="8:8" customFormat="1" x14ac:dyDescent="0.25">
      <c r="H9239" s="17"/>
    </row>
    <row r="9240" spans="8:8" customFormat="1" x14ac:dyDescent="0.25">
      <c r="H9240" s="17"/>
    </row>
    <row r="9241" spans="8:8" customFormat="1" x14ac:dyDescent="0.25">
      <c r="H9241" s="17"/>
    </row>
    <row r="9242" spans="8:8" customFormat="1" x14ac:dyDescent="0.25">
      <c r="H9242" s="17"/>
    </row>
    <row r="9243" spans="8:8" customFormat="1" x14ac:dyDescent="0.25">
      <c r="H9243" s="17"/>
    </row>
    <row r="9244" spans="8:8" customFormat="1" x14ac:dyDescent="0.25">
      <c r="H9244" s="17"/>
    </row>
    <row r="9245" spans="8:8" customFormat="1" x14ac:dyDescent="0.25">
      <c r="H9245" s="17"/>
    </row>
    <row r="9246" spans="8:8" customFormat="1" x14ac:dyDescent="0.25">
      <c r="H9246" s="17"/>
    </row>
    <row r="9247" spans="8:8" customFormat="1" x14ac:dyDescent="0.25">
      <c r="H9247" s="17"/>
    </row>
    <row r="9248" spans="8:8" customFormat="1" x14ac:dyDescent="0.25">
      <c r="H9248" s="17"/>
    </row>
    <row r="9249" spans="8:8" customFormat="1" x14ac:dyDescent="0.25">
      <c r="H9249" s="17"/>
    </row>
    <row r="9250" spans="8:8" customFormat="1" x14ac:dyDescent="0.25">
      <c r="H9250" s="17"/>
    </row>
    <row r="9251" spans="8:8" customFormat="1" x14ac:dyDescent="0.25">
      <c r="H9251" s="17"/>
    </row>
    <row r="9252" spans="8:8" customFormat="1" x14ac:dyDescent="0.25">
      <c r="H9252" s="17"/>
    </row>
    <row r="9253" spans="8:8" customFormat="1" x14ac:dyDescent="0.25">
      <c r="H9253" s="17"/>
    </row>
    <row r="9254" spans="8:8" customFormat="1" x14ac:dyDescent="0.25">
      <c r="H9254" s="17"/>
    </row>
    <row r="9255" spans="8:8" customFormat="1" x14ac:dyDescent="0.25">
      <c r="H9255" s="17"/>
    </row>
    <row r="9256" spans="8:8" customFormat="1" x14ac:dyDescent="0.25">
      <c r="H9256" s="17"/>
    </row>
    <row r="9257" spans="8:8" customFormat="1" x14ac:dyDescent="0.25">
      <c r="H9257" s="17"/>
    </row>
    <row r="9258" spans="8:8" customFormat="1" x14ac:dyDescent="0.25">
      <c r="H9258" s="17"/>
    </row>
    <row r="9259" spans="8:8" customFormat="1" x14ac:dyDescent="0.25">
      <c r="H9259" s="17"/>
    </row>
    <row r="9260" spans="8:8" customFormat="1" x14ac:dyDescent="0.25">
      <c r="H9260" s="17"/>
    </row>
    <row r="9261" spans="8:8" customFormat="1" x14ac:dyDescent="0.25">
      <c r="H9261" s="17"/>
    </row>
    <row r="9262" spans="8:8" customFormat="1" x14ac:dyDescent="0.25">
      <c r="H9262" s="17"/>
    </row>
    <row r="9263" spans="8:8" customFormat="1" x14ac:dyDescent="0.25">
      <c r="H9263" s="17"/>
    </row>
    <row r="9264" spans="8:8" customFormat="1" x14ac:dyDescent="0.25">
      <c r="H9264" s="17"/>
    </row>
    <row r="9265" spans="8:8" customFormat="1" x14ac:dyDescent="0.25">
      <c r="H9265" s="17"/>
    </row>
    <row r="9266" spans="8:8" customFormat="1" x14ac:dyDescent="0.25">
      <c r="H9266" s="17"/>
    </row>
    <row r="9267" spans="8:8" customFormat="1" x14ac:dyDescent="0.25">
      <c r="H9267" s="17"/>
    </row>
    <row r="9268" spans="8:8" customFormat="1" x14ac:dyDescent="0.25">
      <c r="H9268" s="17"/>
    </row>
    <row r="9269" spans="8:8" customFormat="1" x14ac:dyDescent="0.25">
      <c r="H9269" s="17"/>
    </row>
    <row r="9270" spans="8:8" customFormat="1" x14ac:dyDescent="0.25">
      <c r="H9270" s="17"/>
    </row>
    <row r="9271" spans="8:8" customFormat="1" x14ac:dyDescent="0.25">
      <c r="H9271" s="17"/>
    </row>
    <row r="9272" spans="8:8" customFormat="1" x14ac:dyDescent="0.25">
      <c r="H9272" s="17"/>
    </row>
    <row r="9273" spans="8:8" customFormat="1" x14ac:dyDescent="0.25">
      <c r="H9273" s="17"/>
    </row>
    <row r="9274" spans="8:8" customFormat="1" x14ac:dyDescent="0.25">
      <c r="H9274" s="17"/>
    </row>
    <row r="9275" spans="8:8" customFormat="1" x14ac:dyDescent="0.25">
      <c r="H9275" s="17"/>
    </row>
    <row r="9276" spans="8:8" customFormat="1" x14ac:dyDescent="0.25">
      <c r="H9276" s="17"/>
    </row>
    <row r="9277" spans="8:8" customFormat="1" x14ac:dyDescent="0.25">
      <c r="H9277" s="17"/>
    </row>
    <row r="9278" spans="8:8" customFormat="1" x14ac:dyDescent="0.25">
      <c r="H9278" s="17"/>
    </row>
    <row r="9279" spans="8:8" customFormat="1" x14ac:dyDescent="0.25">
      <c r="H9279" s="17"/>
    </row>
    <row r="9280" spans="8:8" customFormat="1" x14ac:dyDescent="0.25">
      <c r="H9280" s="17"/>
    </row>
    <row r="9281" spans="8:8" customFormat="1" x14ac:dyDescent="0.25">
      <c r="H9281" s="17"/>
    </row>
    <row r="9282" spans="8:8" customFormat="1" x14ac:dyDescent="0.25">
      <c r="H9282" s="17"/>
    </row>
    <row r="9283" spans="8:8" customFormat="1" x14ac:dyDescent="0.25">
      <c r="H9283" s="17"/>
    </row>
    <row r="9284" spans="8:8" customFormat="1" x14ac:dyDescent="0.25">
      <c r="H9284" s="17"/>
    </row>
    <row r="9285" spans="8:8" customFormat="1" x14ac:dyDescent="0.25">
      <c r="H9285" s="17"/>
    </row>
    <row r="9286" spans="8:8" customFormat="1" x14ac:dyDescent="0.25">
      <c r="H9286" s="17"/>
    </row>
    <row r="9287" spans="8:8" customFormat="1" x14ac:dyDescent="0.25">
      <c r="H9287" s="17"/>
    </row>
    <row r="9288" spans="8:8" customFormat="1" x14ac:dyDescent="0.25">
      <c r="H9288" s="17"/>
    </row>
    <row r="9289" spans="8:8" customFormat="1" x14ac:dyDescent="0.25">
      <c r="H9289" s="17"/>
    </row>
    <row r="9290" spans="8:8" customFormat="1" x14ac:dyDescent="0.25">
      <c r="H9290" s="17"/>
    </row>
    <row r="9291" spans="8:8" customFormat="1" x14ac:dyDescent="0.25">
      <c r="H9291" s="17"/>
    </row>
    <row r="9292" spans="8:8" customFormat="1" x14ac:dyDescent="0.25">
      <c r="H9292" s="17"/>
    </row>
    <row r="9293" spans="8:8" customFormat="1" x14ac:dyDescent="0.25">
      <c r="H9293" s="17"/>
    </row>
    <row r="9294" spans="8:8" customFormat="1" x14ac:dyDescent="0.25">
      <c r="H9294" s="17"/>
    </row>
    <row r="9295" spans="8:8" customFormat="1" x14ac:dyDescent="0.25">
      <c r="H9295" s="17"/>
    </row>
    <row r="9296" spans="8:8" customFormat="1" x14ac:dyDescent="0.25">
      <c r="H9296" s="17"/>
    </row>
    <row r="9297" spans="8:8" customFormat="1" x14ac:dyDescent="0.25">
      <c r="H9297" s="17"/>
    </row>
    <row r="9298" spans="8:8" customFormat="1" x14ac:dyDescent="0.25">
      <c r="H9298" s="17"/>
    </row>
    <row r="9299" spans="8:8" customFormat="1" x14ac:dyDescent="0.25">
      <c r="H9299" s="17"/>
    </row>
    <row r="9300" spans="8:8" customFormat="1" x14ac:dyDescent="0.25">
      <c r="H9300" s="17"/>
    </row>
    <row r="9301" spans="8:8" customFormat="1" x14ac:dyDescent="0.25">
      <c r="H9301" s="17"/>
    </row>
    <row r="9302" spans="8:8" customFormat="1" x14ac:dyDescent="0.25">
      <c r="H9302" s="17"/>
    </row>
    <row r="9303" spans="8:8" customFormat="1" x14ac:dyDescent="0.25">
      <c r="H9303" s="17"/>
    </row>
    <row r="9304" spans="8:8" customFormat="1" x14ac:dyDescent="0.25">
      <c r="H9304" s="17"/>
    </row>
    <row r="9305" spans="8:8" customFormat="1" x14ac:dyDescent="0.25">
      <c r="H9305" s="17"/>
    </row>
    <row r="9306" spans="8:8" customFormat="1" x14ac:dyDescent="0.25">
      <c r="H9306" s="17"/>
    </row>
    <row r="9307" spans="8:8" customFormat="1" x14ac:dyDescent="0.25">
      <c r="H9307" s="17"/>
    </row>
    <row r="9308" spans="8:8" customFormat="1" x14ac:dyDescent="0.25">
      <c r="H9308" s="17"/>
    </row>
    <row r="9309" spans="8:8" customFormat="1" x14ac:dyDescent="0.25">
      <c r="H9309" s="17"/>
    </row>
    <row r="9310" spans="8:8" customFormat="1" x14ac:dyDescent="0.25">
      <c r="H9310" s="17"/>
    </row>
    <row r="9311" spans="8:8" customFormat="1" x14ac:dyDescent="0.25">
      <c r="H9311" s="17"/>
    </row>
    <row r="9312" spans="8:8" customFormat="1" x14ac:dyDescent="0.25">
      <c r="H9312" s="17"/>
    </row>
    <row r="9313" spans="8:8" customFormat="1" x14ac:dyDescent="0.25">
      <c r="H9313" s="17"/>
    </row>
    <row r="9314" spans="8:8" customFormat="1" x14ac:dyDescent="0.25">
      <c r="H9314" s="17"/>
    </row>
    <row r="9315" spans="8:8" customFormat="1" x14ac:dyDescent="0.25">
      <c r="H9315" s="17"/>
    </row>
    <row r="9316" spans="8:8" customFormat="1" x14ac:dyDescent="0.25">
      <c r="H9316" s="17"/>
    </row>
    <row r="9317" spans="8:8" customFormat="1" x14ac:dyDescent="0.25">
      <c r="H9317" s="17"/>
    </row>
    <row r="9318" spans="8:8" customFormat="1" x14ac:dyDescent="0.25">
      <c r="H9318" s="17"/>
    </row>
    <row r="9319" spans="8:8" customFormat="1" x14ac:dyDescent="0.25">
      <c r="H9319" s="17"/>
    </row>
    <row r="9320" spans="8:8" customFormat="1" x14ac:dyDescent="0.25">
      <c r="H9320" s="17"/>
    </row>
    <row r="9321" spans="8:8" customFormat="1" x14ac:dyDescent="0.25">
      <c r="H9321" s="17"/>
    </row>
    <row r="9322" spans="8:8" customFormat="1" x14ac:dyDescent="0.25">
      <c r="H9322" s="17"/>
    </row>
    <row r="9323" spans="8:8" customFormat="1" x14ac:dyDescent="0.25">
      <c r="H9323" s="17"/>
    </row>
    <row r="9324" spans="8:8" customFormat="1" x14ac:dyDescent="0.25">
      <c r="H9324" s="17"/>
    </row>
    <row r="9325" spans="8:8" customFormat="1" x14ac:dyDescent="0.25">
      <c r="H9325" s="17"/>
    </row>
    <row r="9326" spans="8:8" customFormat="1" x14ac:dyDescent="0.25">
      <c r="H9326" s="17"/>
    </row>
    <row r="9327" spans="8:8" customFormat="1" x14ac:dyDescent="0.25">
      <c r="H9327" s="17"/>
    </row>
    <row r="9328" spans="8:8" customFormat="1" x14ac:dyDescent="0.25">
      <c r="H9328" s="17"/>
    </row>
    <row r="9329" spans="8:8" customFormat="1" x14ac:dyDescent="0.25">
      <c r="H9329" s="17"/>
    </row>
    <row r="9330" spans="8:8" customFormat="1" x14ac:dyDescent="0.25">
      <c r="H9330" s="17"/>
    </row>
    <row r="9331" spans="8:8" customFormat="1" x14ac:dyDescent="0.25">
      <c r="H9331" s="17"/>
    </row>
    <row r="9332" spans="8:8" customFormat="1" x14ac:dyDescent="0.25">
      <c r="H9332" s="17"/>
    </row>
    <row r="9333" spans="8:8" customFormat="1" x14ac:dyDescent="0.25">
      <c r="H9333" s="17"/>
    </row>
    <row r="9334" spans="8:8" customFormat="1" x14ac:dyDescent="0.25">
      <c r="H9334" s="17"/>
    </row>
    <row r="9335" spans="8:8" customFormat="1" x14ac:dyDescent="0.25">
      <c r="H9335" s="17"/>
    </row>
    <row r="9336" spans="8:8" customFormat="1" x14ac:dyDescent="0.25">
      <c r="H9336" s="17"/>
    </row>
    <row r="9337" spans="8:8" customFormat="1" x14ac:dyDescent="0.25">
      <c r="H9337" s="17"/>
    </row>
    <row r="9338" spans="8:8" customFormat="1" x14ac:dyDescent="0.25">
      <c r="H9338" s="17"/>
    </row>
    <row r="9339" spans="8:8" customFormat="1" x14ac:dyDescent="0.25">
      <c r="H9339" s="17"/>
    </row>
    <row r="9340" spans="8:8" customFormat="1" x14ac:dyDescent="0.25">
      <c r="H9340" s="17"/>
    </row>
    <row r="9341" spans="8:8" customFormat="1" x14ac:dyDescent="0.25">
      <c r="H9341" s="17"/>
    </row>
    <row r="9342" spans="8:8" customFormat="1" x14ac:dyDescent="0.25">
      <c r="H9342" s="17"/>
    </row>
    <row r="9343" spans="8:8" customFormat="1" x14ac:dyDescent="0.25">
      <c r="H9343" s="17"/>
    </row>
    <row r="9344" spans="8:8" customFormat="1" x14ac:dyDescent="0.25">
      <c r="H9344" s="17"/>
    </row>
    <row r="9345" spans="8:8" customFormat="1" x14ac:dyDescent="0.25">
      <c r="H9345" s="17"/>
    </row>
    <row r="9346" spans="8:8" customFormat="1" x14ac:dyDescent="0.25">
      <c r="H9346" s="17"/>
    </row>
    <row r="9347" spans="8:8" customFormat="1" x14ac:dyDescent="0.25">
      <c r="H9347" s="17"/>
    </row>
    <row r="9348" spans="8:8" customFormat="1" x14ac:dyDescent="0.25">
      <c r="H9348" s="17"/>
    </row>
    <row r="9349" spans="8:8" customFormat="1" x14ac:dyDescent="0.25">
      <c r="H9349" s="17"/>
    </row>
    <row r="9350" spans="8:8" customFormat="1" x14ac:dyDescent="0.25">
      <c r="H9350" s="17"/>
    </row>
    <row r="9351" spans="8:8" customFormat="1" x14ac:dyDescent="0.25">
      <c r="H9351" s="17"/>
    </row>
    <row r="9352" spans="8:8" customFormat="1" x14ac:dyDescent="0.25">
      <c r="H9352" s="17"/>
    </row>
    <row r="9353" spans="8:8" customFormat="1" x14ac:dyDescent="0.25">
      <c r="H9353" s="17"/>
    </row>
    <row r="9354" spans="8:8" customFormat="1" x14ac:dyDescent="0.25">
      <c r="H9354" s="17"/>
    </row>
    <row r="9355" spans="8:8" customFormat="1" x14ac:dyDescent="0.25">
      <c r="H9355" s="17"/>
    </row>
    <row r="9356" spans="8:8" customFormat="1" x14ac:dyDescent="0.25">
      <c r="H9356" s="17"/>
    </row>
    <row r="9357" spans="8:8" customFormat="1" x14ac:dyDescent="0.25">
      <c r="H9357" s="17"/>
    </row>
    <row r="9358" spans="8:8" customFormat="1" x14ac:dyDescent="0.25">
      <c r="H9358" s="17"/>
    </row>
    <row r="9359" spans="8:8" customFormat="1" x14ac:dyDescent="0.25">
      <c r="H9359" s="17"/>
    </row>
    <row r="9360" spans="8:8" customFormat="1" x14ac:dyDescent="0.25">
      <c r="H9360" s="17"/>
    </row>
    <row r="9361" spans="8:8" customFormat="1" x14ac:dyDescent="0.25">
      <c r="H9361" s="17"/>
    </row>
    <row r="9362" spans="8:8" customFormat="1" x14ac:dyDescent="0.25">
      <c r="H9362" s="17"/>
    </row>
    <row r="9363" spans="8:8" customFormat="1" x14ac:dyDescent="0.25">
      <c r="H9363" s="17"/>
    </row>
    <row r="9364" spans="8:8" customFormat="1" x14ac:dyDescent="0.25">
      <c r="H9364" s="17"/>
    </row>
    <row r="9365" spans="8:8" customFormat="1" x14ac:dyDescent="0.25">
      <c r="H9365" s="17"/>
    </row>
    <row r="9366" spans="8:8" customFormat="1" x14ac:dyDescent="0.25">
      <c r="H9366" s="17"/>
    </row>
    <row r="9367" spans="8:8" customFormat="1" x14ac:dyDescent="0.25">
      <c r="H9367" s="17"/>
    </row>
    <row r="9368" spans="8:8" customFormat="1" x14ac:dyDescent="0.25">
      <c r="H9368" s="17"/>
    </row>
    <row r="9369" spans="8:8" customFormat="1" x14ac:dyDescent="0.25">
      <c r="H9369" s="17"/>
    </row>
    <row r="9370" spans="8:8" customFormat="1" x14ac:dyDescent="0.25">
      <c r="H9370" s="17"/>
    </row>
    <row r="9371" spans="8:8" customFormat="1" x14ac:dyDescent="0.25">
      <c r="H9371" s="17"/>
    </row>
    <row r="9372" spans="8:8" customFormat="1" x14ac:dyDescent="0.25">
      <c r="H9372" s="17"/>
    </row>
    <row r="9373" spans="8:8" customFormat="1" x14ac:dyDescent="0.25">
      <c r="H9373" s="17"/>
    </row>
    <row r="9374" spans="8:8" customFormat="1" x14ac:dyDescent="0.25">
      <c r="H9374" s="17"/>
    </row>
    <row r="9375" spans="8:8" customFormat="1" x14ac:dyDescent="0.25">
      <c r="H9375" s="17"/>
    </row>
    <row r="9376" spans="8:8" customFormat="1" x14ac:dyDescent="0.25">
      <c r="H9376" s="17"/>
    </row>
    <row r="9377" spans="8:8" customFormat="1" x14ac:dyDescent="0.25">
      <c r="H9377" s="17"/>
    </row>
    <row r="9378" spans="8:8" customFormat="1" x14ac:dyDescent="0.25">
      <c r="H9378" s="17"/>
    </row>
    <row r="9379" spans="8:8" customFormat="1" x14ac:dyDescent="0.25">
      <c r="H9379" s="17"/>
    </row>
    <row r="9380" spans="8:8" customFormat="1" x14ac:dyDescent="0.25">
      <c r="H9380" s="17"/>
    </row>
    <row r="9381" spans="8:8" customFormat="1" x14ac:dyDescent="0.25">
      <c r="H9381" s="17"/>
    </row>
    <row r="9382" spans="8:8" customFormat="1" x14ac:dyDescent="0.25">
      <c r="H9382" s="17"/>
    </row>
    <row r="9383" spans="8:8" customFormat="1" x14ac:dyDescent="0.25">
      <c r="H9383" s="17"/>
    </row>
    <row r="9384" spans="8:8" customFormat="1" x14ac:dyDescent="0.25">
      <c r="H9384" s="17"/>
    </row>
    <row r="9385" spans="8:8" customFormat="1" x14ac:dyDescent="0.25">
      <c r="H9385" s="17"/>
    </row>
    <row r="9386" spans="8:8" customFormat="1" x14ac:dyDescent="0.25">
      <c r="H9386" s="17"/>
    </row>
    <row r="9387" spans="8:8" customFormat="1" x14ac:dyDescent="0.25">
      <c r="H9387" s="17"/>
    </row>
    <row r="9388" spans="8:8" customFormat="1" x14ac:dyDescent="0.25">
      <c r="H9388" s="17"/>
    </row>
    <row r="9389" spans="8:8" customFormat="1" x14ac:dyDescent="0.25">
      <c r="H9389" s="17"/>
    </row>
    <row r="9390" spans="8:8" customFormat="1" x14ac:dyDescent="0.25">
      <c r="H9390" s="17"/>
    </row>
    <row r="9391" spans="8:8" customFormat="1" x14ac:dyDescent="0.25">
      <c r="H9391" s="17"/>
    </row>
    <row r="9392" spans="8:8" customFormat="1" x14ac:dyDescent="0.25">
      <c r="H9392" s="17"/>
    </row>
    <row r="9393" spans="8:8" customFormat="1" x14ac:dyDescent="0.25">
      <c r="H9393" s="17"/>
    </row>
    <row r="9394" spans="8:8" customFormat="1" x14ac:dyDescent="0.25">
      <c r="H9394" s="17"/>
    </row>
    <row r="9395" spans="8:8" customFormat="1" x14ac:dyDescent="0.25">
      <c r="H9395" s="17"/>
    </row>
    <row r="9396" spans="8:8" customFormat="1" x14ac:dyDescent="0.25">
      <c r="H9396" s="17"/>
    </row>
    <row r="9397" spans="8:8" customFormat="1" x14ac:dyDescent="0.25">
      <c r="H9397" s="17"/>
    </row>
    <row r="9398" spans="8:8" customFormat="1" x14ac:dyDescent="0.25">
      <c r="H9398" s="17"/>
    </row>
    <row r="9399" spans="8:8" customFormat="1" x14ac:dyDescent="0.25">
      <c r="H9399" s="17"/>
    </row>
    <row r="9400" spans="8:8" customFormat="1" x14ac:dyDescent="0.25">
      <c r="H9400" s="17"/>
    </row>
    <row r="9401" spans="8:8" customFormat="1" x14ac:dyDescent="0.25">
      <c r="H9401" s="17"/>
    </row>
    <row r="9402" spans="8:8" customFormat="1" x14ac:dyDescent="0.25">
      <c r="H9402" s="17"/>
    </row>
    <row r="9403" spans="8:8" customFormat="1" x14ac:dyDescent="0.25">
      <c r="H9403" s="17"/>
    </row>
    <row r="9404" spans="8:8" customFormat="1" x14ac:dyDescent="0.25">
      <c r="H9404" s="17"/>
    </row>
    <row r="9405" spans="8:8" customFormat="1" x14ac:dyDescent="0.25">
      <c r="H9405" s="17"/>
    </row>
    <row r="9406" spans="8:8" customFormat="1" x14ac:dyDescent="0.25">
      <c r="H9406" s="17"/>
    </row>
    <row r="9407" spans="8:8" customFormat="1" x14ac:dyDescent="0.25">
      <c r="H9407" s="17"/>
    </row>
    <row r="9408" spans="8:8" customFormat="1" x14ac:dyDescent="0.25">
      <c r="H9408" s="17"/>
    </row>
    <row r="9409" spans="8:8" customFormat="1" x14ac:dyDescent="0.25">
      <c r="H9409" s="17"/>
    </row>
    <row r="9410" spans="8:8" customFormat="1" x14ac:dyDescent="0.25">
      <c r="H9410" s="17"/>
    </row>
    <row r="9411" spans="8:8" customFormat="1" x14ac:dyDescent="0.25">
      <c r="H9411" s="17"/>
    </row>
    <row r="9412" spans="8:8" customFormat="1" x14ac:dyDescent="0.25">
      <c r="H9412" s="17"/>
    </row>
    <row r="9413" spans="8:8" customFormat="1" x14ac:dyDescent="0.25">
      <c r="H9413" s="17"/>
    </row>
    <row r="9414" spans="8:8" customFormat="1" x14ac:dyDescent="0.25">
      <c r="H9414" s="17"/>
    </row>
    <row r="9415" spans="8:8" customFormat="1" x14ac:dyDescent="0.25">
      <c r="H9415" s="17"/>
    </row>
    <row r="9416" spans="8:8" customFormat="1" x14ac:dyDescent="0.25">
      <c r="H9416" s="17"/>
    </row>
    <row r="9417" spans="8:8" customFormat="1" x14ac:dyDescent="0.25">
      <c r="H9417" s="17"/>
    </row>
    <row r="9418" spans="8:8" customFormat="1" x14ac:dyDescent="0.25">
      <c r="H9418" s="17"/>
    </row>
    <row r="9419" spans="8:8" customFormat="1" x14ac:dyDescent="0.25">
      <c r="H9419" s="17"/>
    </row>
    <row r="9420" spans="8:8" customFormat="1" x14ac:dyDescent="0.25">
      <c r="H9420" s="17"/>
    </row>
    <row r="9421" spans="8:8" customFormat="1" x14ac:dyDescent="0.25">
      <c r="H9421" s="17"/>
    </row>
    <row r="9422" spans="8:8" customFormat="1" x14ac:dyDescent="0.25">
      <c r="H9422" s="17"/>
    </row>
    <row r="9423" spans="8:8" customFormat="1" x14ac:dyDescent="0.25">
      <c r="H9423" s="17"/>
    </row>
    <row r="9424" spans="8:8" customFormat="1" x14ac:dyDescent="0.25">
      <c r="H9424" s="17"/>
    </row>
    <row r="9425" spans="8:8" customFormat="1" x14ac:dyDescent="0.25">
      <c r="H9425" s="17"/>
    </row>
    <row r="9426" spans="8:8" customFormat="1" x14ac:dyDescent="0.25">
      <c r="H9426" s="17"/>
    </row>
    <row r="9427" spans="8:8" customFormat="1" x14ac:dyDescent="0.25">
      <c r="H9427" s="17"/>
    </row>
    <row r="9428" spans="8:8" customFormat="1" x14ac:dyDescent="0.25">
      <c r="H9428" s="17"/>
    </row>
    <row r="9429" spans="8:8" customFormat="1" x14ac:dyDescent="0.25">
      <c r="H9429" s="17"/>
    </row>
    <row r="9430" spans="8:8" customFormat="1" x14ac:dyDescent="0.25">
      <c r="H9430" s="17"/>
    </row>
    <row r="9431" spans="8:8" customFormat="1" x14ac:dyDescent="0.25">
      <c r="H9431" s="17"/>
    </row>
    <row r="9432" spans="8:8" customFormat="1" x14ac:dyDescent="0.25">
      <c r="H9432" s="17"/>
    </row>
    <row r="9433" spans="8:8" customFormat="1" x14ac:dyDescent="0.25">
      <c r="H9433" s="17"/>
    </row>
    <row r="9434" spans="8:8" customFormat="1" x14ac:dyDescent="0.25">
      <c r="H9434" s="17"/>
    </row>
    <row r="9435" spans="8:8" customFormat="1" x14ac:dyDescent="0.25">
      <c r="H9435" s="17"/>
    </row>
    <row r="9436" spans="8:8" customFormat="1" x14ac:dyDescent="0.25">
      <c r="H9436" s="17"/>
    </row>
    <row r="9437" spans="8:8" customFormat="1" x14ac:dyDescent="0.25">
      <c r="H9437" s="17"/>
    </row>
    <row r="9438" spans="8:8" customFormat="1" x14ac:dyDescent="0.25">
      <c r="H9438" s="17"/>
    </row>
    <row r="9439" spans="8:8" customFormat="1" x14ac:dyDescent="0.25">
      <c r="H9439" s="17"/>
    </row>
    <row r="9440" spans="8:8" customFormat="1" x14ac:dyDescent="0.25">
      <c r="H9440" s="17"/>
    </row>
    <row r="9441" spans="8:8" customFormat="1" x14ac:dyDescent="0.25">
      <c r="H9441" s="17"/>
    </row>
    <row r="9442" spans="8:8" customFormat="1" x14ac:dyDescent="0.25">
      <c r="H9442" s="17"/>
    </row>
    <row r="9443" spans="8:8" customFormat="1" x14ac:dyDescent="0.25">
      <c r="H9443" s="17"/>
    </row>
    <row r="9444" spans="8:8" customFormat="1" x14ac:dyDescent="0.25">
      <c r="H9444" s="17"/>
    </row>
    <row r="9445" spans="8:8" customFormat="1" x14ac:dyDescent="0.25">
      <c r="H9445" s="17"/>
    </row>
    <row r="9446" spans="8:8" customFormat="1" x14ac:dyDescent="0.25">
      <c r="H9446" s="17"/>
    </row>
    <row r="9447" spans="8:8" customFormat="1" x14ac:dyDescent="0.25">
      <c r="H9447" s="17"/>
    </row>
    <row r="9448" spans="8:8" customFormat="1" x14ac:dyDescent="0.25">
      <c r="H9448" s="17"/>
    </row>
    <row r="9449" spans="8:8" customFormat="1" x14ac:dyDescent="0.25">
      <c r="H9449" s="17"/>
    </row>
    <row r="9450" spans="8:8" customFormat="1" x14ac:dyDescent="0.25">
      <c r="H9450" s="17"/>
    </row>
    <row r="9451" spans="8:8" customFormat="1" x14ac:dyDescent="0.25">
      <c r="H9451" s="17"/>
    </row>
    <row r="9452" spans="8:8" customFormat="1" x14ac:dyDescent="0.25">
      <c r="H9452" s="17"/>
    </row>
    <row r="9453" spans="8:8" customFormat="1" x14ac:dyDescent="0.25">
      <c r="H9453" s="17"/>
    </row>
    <row r="9454" spans="8:8" customFormat="1" x14ac:dyDescent="0.25">
      <c r="H9454" s="17"/>
    </row>
    <row r="9455" spans="8:8" customFormat="1" x14ac:dyDescent="0.25">
      <c r="H9455" s="17"/>
    </row>
    <row r="9456" spans="8:8" customFormat="1" x14ac:dyDescent="0.25">
      <c r="H9456" s="17"/>
    </row>
    <row r="9457" spans="8:8" customFormat="1" x14ac:dyDescent="0.25">
      <c r="H9457" s="17"/>
    </row>
    <row r="9458" spans="8:8" customFormat="1" x14ac:dyDescent="0.25">
      <c r="H9458" s="17"/>
    </row>
    <row r="9459" spans="8:8" customFormat="1" x14ac:dyDescent="0.25">
      <c r="H9459" s="17"/>
    </row>
    <row r="9460" spans="8:8" customFormat="1" x14ac:dyDescent="0.25">
      <c r="H9460" s="17"/>
    </row>
    <row r="9461" spans="8:8" customFormat="1" x14ac:dyDescent="0.25">
      <c r="H9461" s="17"/>
    </row>
    <row r="9462" spans="8:8" customFormat="1" x14ac:dyDescent="0.25">
      <c r="H9462" s="17"/>
    </row>
    <row r="9463" spans="8:8" customFormat="1" x14ac:dyDescent="0.25">
      <c r="H9463" s="17"/>
    </row>
    <row r="9464" spans="8:8" customFormat="1" x14ac:dyDescent="0.25">
      <c r="H9464" s="17"/>
    </row>
    <row r="9465" spans="8:8" customFormat="1" x14ac:dyDescent="0.25">
      <c r="H9465" s="17"/>
    </row>
    <row r="9466" spans="8:8" customFormat="1" x14ac:dyDescent="0.25">
      <c r="H9466" s="17"/>
    </row>
    <row r="9467" spans="8:8" customFormat="1" x14ac:dyDescent="0.25">
      <c r="H9467" s="17"/>
    </row>
    <row r="9468" spans="8:8" customFormat="1" x14ac:dyDescent="0.25">
      <c r="H9468" s="17"/>
    </row>
    <row r="9469" spans="8:8" customFormat="1" x14ac:dyDescent="0.25">
      <c r="H9469" s="17"/>
    </row>
    <row r="9470" spans="8:8" customFormat="1" x14ac:dyDescent="0.25">
      <c r="H9470" s="17"/>
    </row>
    <row r="9471" spans="8:8" customFormat="1" x14ac:dyDescent="0.25">
      <c r="H9471" s="17"/>
    </row>
    <row r="9472" spans="8:8" customFormat="1" x14ac:dyDescent="0.25">
      <c r="H9472" s="17"/>
    </row>
    <row r="9473" spans="8:8" customFormat="1" x14ac:dyDescent="0.25">
      <c r="H9473" s="17"/>
    </row>
    <row r="9474" spans="8:8" customFormat="1" x14ac:dyDescent="0.25">
      <c r="H9474" s="17"/>
    </row>
    <row r="9475" spans="8:8" customFormat="1" x14ac:dyDescent="0.25">
      <c r="H9475" s="17"/>
    </row>
    <row r="9476" spans="8:8" customFormat="1" x14ac:dyDescent="0.25">
      <c r="H9476" s="17"/>
    </row>
    <row r="9477" spans="8:8" customFormat="1" x14ac:dyDescent="0.25">
      <c r="H9477" s="17"/>
    </row>
    <row r="9478" spans="8:8" customFormat="1" x14ac:dyDescent="0.25">
      <c r="H9478" s="17"/>
    </row>
    <row r="9479" spans="8:8" customFormat="1" x14ac:dyDescent="0.25">
      <c r="H9479" s="17"/>
    </row>
    <row r="9480" spans="8:8" customFormat="1" x14ac:dyDescent="0.25">
      <c r="H9480" s="17"/>
    </row>
    <row r="9481" spans="8:8" customFormat="1" x14ac:dyDescent="0.25">
      <c r="H9481" s="17"/>
    </row>
    <row r="9482" spans="8:8" customFormat="1" x14ac:dyDescent="0.25">
      <c r="H9482" s="17"/>
    </row>
    <row r="9483" spans="8:8" customFormat="1" x14ac:dyDescent="0.25">
      <c r="H9483" s="17"/>
    </row>
    <row r="9484" spans="8:8" customFormat="1" x14ac:dyDescent="0.25">
      <c r="H9484" s="17"/>
    </row>
    <row r="9485" spans="8:8" customFormat="1" x14ac:dyDescent="0.25">
      <c r="H9485" s="17"/>
    </row>
    <row r="9486" spans="8:8" customFormat="1" x14ac:dyDescent="0.25">
      <c r="H9486" s="17"/>
    </row>
    <row r="9487" spans="8:8" customFormat="1" x14ac:dyDescent="0.25">
      <c r="H9487" s="17"/>
    </row>
    <row r="9488" spans="8:8" customFormat="1" x14ac:dyDescent="0.25">
      <c r="H9488" s="17"/>
    </row>
    <row r="9489" spans="8:8" customFormat="1" x14ac:dyDescent="0.25">
      <c r="H9489" s="17"/>
    </row>
    <row r="9490" spans="8:8" customFormat="1" x14ac:dyDescent="0.25">
      <c r="H9490" s="17"/>
    </row>
    <row r="9491" spans="8:8" customFormat="1" x14ac:dyDescent="0.25">
      <c r="H9491" s="17"/>
    </row>
    <row r="9492" spans="8:8" customFormat="1" x14ac:dyDescent="0.25">
      <c r="H9492" s="17"/>
    </row>
    <row r="9493" spans="8:8" customFormat="1" x14ac:dyDescent="0.25">
      <c r="H9493" s="17"/>
    </row>
    <row r="9494" spans="8:8" customFormat="1" x14ac:dyDescent="0.25">
      <c r="H9494" s="17"/>
    </row>
    <row r="9495" spans="8:8" customFormat="1" x14ac:dyDescent="0.25">
      <c r="H9495" s="17"/>
    </row>
    <row r="9496" spans="8:8" customFormat="1" x14ac:dyDescent="0.25">
      <c r="H9496" s="17"/>
    </row>
    <row r="9497" spans="8:8" customFormat="1" x14ac:dyDescent="0.25">
      <c r="H9497" s="17"/>
    </row>
    <row r="9498" spans="8:8" customFormat="1" x14ac:dyDescent="0.25">
      <c r="H9498" s="17"/>
    </row>
    <row r="9499" spans="8:8" customFormat="1" x14ac:dyDescent="0.25">
      <c r="H9499" s="17"/>
    </row>
    <row r="9500" spans="8:8" customFormat="1" x14ac:dyDescent="0.25">
      <c r="H9500" s="17"/>
    </row>
    <row r="9501" spans="8:8" customFormat="1" x14ac:dyDescent="0.25">
      <c r="H9501" s="17"/>
    </row>
    <row r="9502" spans="8:8" customFormat="1" x14ac:dyDescent="0.25">
      <c r="H9502" s="17"/>
    </row>
    <row r="9503" spans="8:8" customFormat="1" x14ac:dyDescent="0.25">
      <c r="H9503" s="17"/>
    </row>
    <row r="9504" spans="8:8" customFormat="1" x14ac:dyDescent="0.25">
      <c r="H9504" s="17"/>
    </row>
    <row r="9505" spans="8:8" customFormat="1" x14ac:dyDescent="0.25">
      <c r="H9505" s="17"/>
    </row>
    <row r="9506" spans="8:8" customFormat="1" x14ac:dyDescent="0.25">
      <c r="H9506" s="17"/>
    </row>
    <row r="9507" spans="8:8" customFormat="1" x14ac:dyDescent="0.25">
      <c r="H9507" s="17"/>
    </row>
    <row r="9508" spans="8:8" customFormat="1" x14ac:dyDescent="0.25">
      <c r="H9508" s="17"/>
    </row>
    <row r="9509" spans="8:8" customFormat="1" x14ac:dyDescent="0.25">
      <c r="H9509" s="17"/>
    </row>
    <row r="9510" spans="8:8" customFormat="1" x14ac:dyDescent="0.25">
      <c r="H9510" s="17"/>
    </row>
    <row r="9511" spans="8:8" customFormat="1" x14ac:dyDescent="0.25">
      <c r="H9511" s="17"/>
    </row>
    <row r="9512" spans="8:8" customFormat="1" x14ac:dyDescent="0.25">
      <c r="H9512" s="17"/>
    </row>
    <row r="9513" spans="8:8" customFormat="1" x14ac:dyDescent="0.25">
      <c r="H9513" s="17"/>
    </row>
    <row r="9514" spans="8:8" customFormat="1" x14ac:dyDescent="0.25">
      <c r="H9514" s="17"/>
    </row>
    <row r="9515" spans="8:8" customFormat="1" x14ac:dyDescent="0.25">
      <c r="H9515" s="17"/>
    </row>
    <row r="9516" spans="8:8" customFormat="1" x14ac:dyDescent="0.25">
      <c r="H9516" s="17"/>
    </row>
    <row r="9517" spans="8:8" customFormat="1" x14ac:dyDescent="0.25">
      <c r="H9517" s="17"/>
    </row>
    <row r="9518" spans="8:8" customFormat="1" x14ac:dyDescent="0.25">
      <c r="H9518" s="17"/>
    </row>
    <row r="9519" spans="8:8" customFormat="1" x14ac:dyDescent="0.25">
      <c r="H9519" s="17"/>
    </row>
    <row r="9520" spans="8:8" customFormat="1" x14ac:dyDescent="0.25">
      <c r="H9520" s="17"/>
    </row>
    <row r="9521" spans="8:8" customFormat="1" x14ac:dyDescent="0.25">
      <c r="H9521" s="17"/>
    </row>
    <row r="9522" spans="8:8" customFormat="1" x14ac:dyDescent="0.25">
      <c r="H9522" s="17"/>
    </row>
    <row r="9523" spans="8:8" customFormat="1" x14ac:dyDescent="0.25">
      <c r="H9523" s="17"/>
    </row>
    <row r="9524" spans="8:8" customFormat="1" x14ac:dyDescent="0.25">
      <c r="H9524" s="17"/>
    </row>
    <row r="9525" spans="8:8" customFormat="1" x14ac:dyDescent="0.25">
      <c r="H9525" s="17"/>
    </row>
    <row r="9526" spans="8:8" customFormat="1" x14ac:dyDescent="0.25">
      <c r="H9526" s="17"/>
    </row>
    <row r="9527" spans="8:8" customFormat="1" x14ac:dyDescent="0.25">
      <c r="H9527" s="17"/>
    </row>
    <row r="9528" spans="8:8" customFormat="1" x14ac:dyDescent="0.25">
      <c r="H9528" s="17"/>
    </row>
    <row r="9529" spans="8:8" customFormat="1" x14ac:dyDescent="0.25">
      <c r="H9529" s="17"/>
    </row>
    <row r="9530" spans="8:8" customFormat="1" x14ac:dyDescent="0.25">
      <c r="H9530" s="17"/>
    </row>
    <row r="9531" spans="8:8" customFormat="1" x14ac:dyDescent="0.25">
      <c r="H9531" s="17"/>
    </row>
    <row r="9532" spans="8:8" customFormat="1" x14ac:dyDescent="0.25">
      <c r="H9532" s="17"/>
    </row>
    <row r="9533" spans="8:8" customFormat="1" x14ac:dyDescent="0.25">
      <c r="H9533" s="17"/>
    </row>
    <row r="9534" spans="8:8" customFormat="1" x14ac:dyDescent="0.25">
      <c r="H9534" s="17"/>
    </row>
    <row r="9535" spans="8:8" customFormat="1" x14ac:dyDescent="0.25">
      <c r="H9535" s="17"/>
    </row>
    <row r="9536" spans="8:8" customFormat="1" x14ac:dyDescent="0.25">
      <c r="H9536" s="17"/>
    </row>
    <row r="9537" spans="8:8" customFormat="1" x14ac:dyDescent="0.25">
      <c r="H9537" s="17"/>
    </row>
    <row r="9538" spans="8:8" customFormat="1" x14ac:dyDescent="0.25">
      <c r="H9538" s="17"/>
    </row>
    <row r="9539" spans="8:8" customFormat="1" x14ac:dyDescent="0.25">
      <c r="H9539" s="17"/>
    </row>
    <row r="9540" spans="8:8" customFormat="1" x14ac:dyDescent="0.25">
      <c r="H9540" s="17"/>
    </row>
    <row r="9541" spans="8:8" customFormat="1" x14ac:dyDescent="0.25">
      <c r="H9541" s="17"/>
    </row>
    <row r="9542" spans="8:8" customFormat="1" x14ac:dyDescent="0.25">
      <c r="H9542" s="17"/>
    </row>
    <row r="9543" spans="8:8" customFormat="1" x14ac:dyDescent="0.25">
      <c r="H9543" s="17"/>
    </row>
    <row r="9544" spans="8:8" customFormat="1" x14ac:dyDescent="0.25">
      <c r="H9544" s="17"/>
    </row>
    <row r="9545" spans="8:8" customFormat="1" x14ac:dyDescent="0.25">
      <c r="H9545" s="17"/>
    </row>
    <row r="9546" spans="8:8" customFormat="1" x14ac:dyDescent="0.25">
      <c r="H9546" s="17"/>
    </row>
    <row r="9547" spans="8:8" customFormat="1" x14ac:dyDescent="0.25">
      <c r="H9547" s="17"/>
    </row>
    <row r="9548" spans="8:8" customFormat="1" x14ac:dyDescent="0.25">
      <c r="H9548" s="17"/>
    </row>
    <row r="9549" spans="8:8" customFormat="1" x14ac:dyDescent="0.25">
      <c r="H9549" s="17"/>
    </row>
    <row r="9550" spans="8:8" customFormat="1" x14ac:dyDescent="0.25">
      <c r="H9550" s="17"/>
    </row>
    <row r="9551" spans="8:8" customFormat="1" x14ac:dyDescent="0.25">
      <c r="H9551" s="17"/>
    </row>
    <row r="9552" spans="8:8" customFormat="1" x14ac:dyDescent="0.25">
      <c r="H9552" s="17"/>
    </row>
    <row r="9553" spans="8:8" customFormat="1" x14ac:dyDescent="0.25">
      <c r="H9553" s="17"/>
    </row>
    <row r="9554" spans="8:8" customFormat="1" x14ac:dyDescent="0.25">
      <c r="H9554" s="17"/>
    </row>
    <row r="9555" spans="8:8" customFormat="1" x14ac:dyDescent="0.25">
      <c r="H9555" s="17"/>
    </row>
    <row r="9556" spans="8:8" customFormat="1" x14ac:dyDescent="0.25">
      <c r="H9556" s="17"/>
    </row>
    <row r="9557" spans="8:8" customFormat="1" x14ac:dyDescent="0.25">
      <c r="H9557" s="17"/>
    </row>
    <row r="9558" spans="8:8" customFormat="1" x14ac:dyDescent="0.25">
      <c r="H9558" s="17"/>
    </row>
    <row r="9559" spans="8:8" customFormat="1" x14ac:dyDescent="0.25">
      <c r="H9559" s="17"/>
    </row>
    <row r="9560" spans="8:8" customFormat="1" x14ac:dyDescent="0.25">
      <c r="H9560" s="17"/>
    </row>
    <row r="9561" spans="8:8" customFormat="1" x14ac:dyDescent="0.25">
      <c r="H9561" s="17"/>
    </row>
    <row r="9562" spans="8:8" customFormat="1" x14ac:dyDescent="0.25">
      <c r="H9562" s="17"/>
    </row>
    <row r="9563" spans="8:8" customFormat="1" x14ac:dyDescent="0.25">
      <c r="H9563" s="17"/>
    </row>
    <row r="9564" spans="8:8" customFormat="1" x14ac:dyDescent="0.25">
      <c r="H9564" s="17"/>
    </row>
    <row r="9565" spans="8:8" customFormat="1" x14ac:dyDescent="0.25">
      <c r="H9565" s="17"/>
    </row>
    <row r="9566" spans="8:8" customFormat="1" x14ac:dyDescent="0.25">
      <c r="H9566" s="17"/>
    </row>
    <row r="9567" spans="8:8" customFormat="1" x14ac:dyDescent="0.25">
      <c r="H9567" s="17"/>
    </row>
    <row r="9568" spans="8:8" customFormat="1" x14ac:dyDescent="0.25">
      <c r="H9568" s="17"/>
    </row>
    <row r="9569" spans="8:8" customFormat="1" x14ac:dyDescent="0.25">
      <c r="H9569" s="17"/>
    </row>
    <row r="9570" spans="8:8" customFormat="1" x14ac:dyDescent="0.25">
      <c r="H9570" s="17"/>
    </row>
    <row r="9571" spans="8:8" customFormat="1" x14ac:dyDescent="0.25">
      <c r="H9571" s="17"/>
    </row>
    <row r="9572" spans="8:8" customFormat="1" x14ac:dyDescent="0.25">
      <c r="H9572" s="17"/>
    </row>
    <row r="9573" spans="8:8" customFormat="1" x14ac:dyDescent="0.25">
      <c r="H9573" s="17"/>
    </row>
    <row r="9574" spans="8:8" customFormat="1" x14ac:dyDescent="0.25">
      <c r="H9574" s="17"/>
    </row>
    <row r="9575" spans="8:8" customFormat="1" x14ac:dyDescent="0.25">
      <c r="H9575" s="17"/>
    </row>
    <row r="9576" spans="8:8" customFormat="1" x14ac:dyDescent="0.25">
      <c r="H9576" s="17"/>
    </row>
    <row r="9577" spans="8:8" customFormat="1" x14ac:dyDescent="0.25">
      <c r="H9577" s="17"/>
    </row>
    <row r="9578" spans="8:8" customFormat="1" x14ac:dyDescent="0.25">
      <c r="H9578" s="17"/>
    </row>
    <row r="9579" spans="8:8" customFormat="1" x14ac:dyDescent="0.25">
      <c r="H9579" s="17"/>
    </row>
    <row r="9580" spans="8:8" customFormat="1" x14ac:dyDescent="0.25">
      <c r="H9580" s="17"/>
    </row>
    <row r="9581" spans="8:8" customFormat="1" x14ac:dyDescent="0.25">
      <c r="H9581" s="17"/>
    </row>
    <row r="9582" spans="8:8" customFormat="1" x14ac:dyDescent="0.25">
      <c r="H9582" s="17"/>
    </row>
    <row r="9583" spans="8:8" customFormat="1" x14ac:dyDescent="0.25">
      <c r="H9583" s="17"/>
    </row>
    <row r="9584" spans="8:8" customFormat="1" x14ac:dyDescent="0.25">
      <c r="H9584" s="17"/>
    </row>
    <row r="9585" spans="8:8" customFormat="1" x14ac:dyDescent="0.25">
      <c r="H9585" s="17"/>
    </row>
    <row r="9586" spans="8:8" customFormat="1" x14ac:dyDescent="0.25">
      <c r="H9586" s="17"/>
    </row>
    <row r="9587" spans="8:8" customFormat="1" x14ac:dyDescent="0.25">
      <c r="H9587" s="17"/>
    </row>
    <row r="9588" spans="8:8" customFormat="1" x14ac:dyDescent="0.25">
      <c r="H9588" s="17"/>
    </row>
    <row r="9589" spans="8:8" customFormat="1" x14ac:dyDescent="0.25">
      <c r="H9589" s="17"/>
    </row>
    <row r="9590" spans="8:8" customFormat="1" x14ac:dyDescent="0.25">
      <c r="H9590" s="17"/>
    </row>
    <row r="9591" spans="8:8" customFormat="1" x14ac:dyDescent="0.25">
      <c r="H9591" s="17"/>
    </row>
    <row r="9592" spans="8:8" customFormat="1" x14ac:dyDescent="0.25">
      <c r="H9592" s="17"/>
    </row>
    <row r="9593" spans="8:8" customFormat="1" x14ac:dyDescent="0.25">
      <c r="H9593" s="17"/>
    </row>
    <row r="9594" spans="8:8" customFormat="1" x14ac:dyDescent="0.25">
      <c r="H9594" s="17"/>
    </row>
    <row r="9595" spans="8:8" customFormat="1" x14ac:dyDescent="0.25">
      <c r="H9595" s="17"/>
    </row>
    <row r="9596" spans="8:8" customFormat="1" x14ac:dyDescent="0.25">
      <c r="H9596" s="17"/>
    </row>
    <row r="9597" spans="8:8" customFormat="1" x14ac:dyDescent="0.25">
      <c r="H9597" s="17"/>
    </row>
    <row r="9598" spans="8:8" customFormat="1" x14ac:dyDescent="0.25">
      <c r="H9598" s="17"/>
    </row>
    <row r="9599" spans="8:8" customFormat="1" x14ac:dyDescent="0.25">
      <c r="H9599" s="17"/>
    </row>
    <row r="9600" spans="8:8" customFormat="1" x14ac:dyDescent="0.25">
      <c r="H9600" s="17"/>
    </row>
    <row r="9601" spans="8:8" customFormat="1" x14ac:dyDescent="0.25">
      <c r="H9601" s="17"/>
    </row>
    <row r="9602" spans="8:8" customFormat="1" x14ac:dyDescent="0.25">
      <c r="H9602" s="17"/>
    </row>
    <row r="9603" spans="8:8" customFormat="1" x14ac:dyDescent="0.25">
      <c r="H9603" s="17"/>
    </row>
    <row r="9604" spans="8:8" customFormat="1" x14ac:dyDescent="0.25">
      <c r="H9604" s="17"/>
    </row>
    <row r="9605" spans="8:8" customFormat="1" x14ac:dyDescent="0.25">
      <c r="H9605" s="17"/>
    </row>
    <row r="9606" spans="8:8" customFormat="1" x14ac:dyDescent="0.25">
      <c r="H9606" s="17"/>
    </row>
    <row r="9607" spans="8:8" customFormat="1" x14ac:dyDescent="0.25">
      <c r="H9607" s="17"/>
    </row>
    <row r="9608" spans="8:8" customFormat="1" x14ac:dyDescent="0.25">
      <c r="H9608" s="17"/>
    </row>
    <row r="9609" spans="8:8" customFormat="1" x14ac:dyDescent="0.25">
      <c r="H9609" s="17"/>
    </row>
    <row r="9610" spans="8:8" customFormat="1" x14ac:dyDescent="0.25">
      <c r="H9610" s="17"/>
    </row>
    <row r="9611" spans="8:8" customFormat="1" x14ac:dyDescent="0.25">
      <c r="H9611" s="17"/>
    </row>
    <row r="9612" spans="8:8" customFormat="1" x14ac:dyDescent="0.25">
      <c r="H9612" s="17"/>
    </row>
    <row r="9613" spans="8:8" customFormat="1" x14ac:dyDescent="0.25">
      <c r="H9613" s="17"/>
    </row>
    <row r="9614" spans="8:8" customFormat="1" x14ac:dyDescent="0.25">
      <c r="H9614" s="17"/>
    </row>
    <row r="9615" spans="8:8" customFormat="1" x14ac:dyDescent="0.25">
      <c r="H9615" s="17"/>
    </row>
    <row r="9616" spans="8:8" customFormat="1" x14ac:dyDescent="0.25">
      <c r="H9616" s="17"/>
    </row>
    <row r="9617" spans="8:8" customFormat="1" x14ac:dyDescent="0.25">
      <c r="H9617" s="17"/>
    </row>
    <row r="9618" spans="8:8" customFormat="1" x14ac:dyDescent="0.25">
      <c r="H9618" s="17"/>
    </row>
    <row r="9619" spans="8:8" customFormat="1" x14ac:dyDescent="0.25">
      <c r="H9619" s="17"/>
    </row>
    <row r="9620" spans="8:8" customFormat="1" x14ac:dyDescent="0.25">
      <c r="H9620" s="17"/>
    </row>
    <row r="9621" spans="8:8" customFormat="1" x14ac:dyDescent="0.25">
      <c r="H9621" s="17"/>
    </row>
    <row r="9622" spans="8:8" customFormat="1" x14ac:dyDescent="0.25">
      <c r="H9622" s="17"/>
    </row>
    <row r="9623" spans="8:8" customFormat="1" x14ac:dyDescent="0.25">
      <c r="H9623" s="17"/>
    </row>
    <row r="9624" spans="8:8" customFormat="1" x14ac:dyDescent="0.25">
      <c r="H9624" s="17"/>
    </row>
    <row r="9625" spans="8:8" customFormat="1" x14ac:dyDescent="0.25">
      <c r="H9625" s="17"/>
    </row>
    <row r="9626" spans="8:8" customFormat="1" x14ac:dyDescent="0.25">
      <c r="H9626" s="17"/>
    </row>
    <row r="9627" spans="8:8" customFormat="1" x14ac:dyDescent="0.25">
      <c r="H9627" s="17"/>
    </row>
    <row r="9628" spans="8:8" customFormat="1" x14ac:dyDescent="0.25">
      <c r="H9628" s="17"/>
    </row>
    <row r="9629" spans="8:8" customFormat="1" x14ac:dyDescent="0.25">
      <c r="H9629" s="17"/>
    </row>
    <row r="9630" spans="8:8" customFormat="1" x14ac:dyDescent="0.25">
      <c r="H9630" s="17"/>
    </row>
    <row r="9631" spans="8:8" customFormat="1" x14ac:dyDescent="0.25">
      <c r="H9631" s="17"/>
    </row>
    <row r="9632" spans="8:8" customFormat="1" x14ac:dyDescent="0.25">
      <c r="H9632" s="17"/>
    </row>
    <row r="9633" spans="8:8" customFormat="1" x14ac:dyDescent="0.25">
      <c r="H9633" s="17"/>
    </row>
    <row r="9634" spans="8:8" customFormat="1" x14ac:dyDescent="0.25">
      <c r="H9634" s="17"/>
    </row>
    <row r="9635" spans="8:8" customFormat="1" x14ac:dyDescent="0.25">
      <c r="H9635" s="17"/>
    </row>
    <row r="9636" spans="8:8" customFormat="1" x14ac:dyDescent="0.25">
      <c r="H9636" s="17"/>
    </row>
    <row r="9637" spans="8:8" customFormat="1" x14ac:dyDescent="0.25">
      <c r="H9637" s="17"/>
    </row>
    <row r="9638" spans="8:8" customFormat="1" x14ac:dyDescent="0.25">
      <c r="H9638" s="17"/>
    </row>
    <row r="9639" spans="8:8" customFormat="1" x14ac:dyDescent="0.25">
      <c r="H9639" s="17"/>
    </row>
    <row r="9640" spans="8:8" customFormat="1" x14ac:dyDescent="0.25">
      <c r="H9640" s="17"/>
    </row>
    <row r="9641" spans="8:8" customFormat="1" x14ac:dyDescent="0.25">
      <c r="H9641" s="17"/>
    </row>
    <row r="9642" spans="8:8" customFormat="1" x14ac:dyDescent="0.25">
      <c r="H9642" s="17"/>
    </row>
    <row r="9643" spans="8:8" customFormat="1" x14ac:dyDescent="0.25">
      <c r="H9643" s="17"/>
    </row>
    <row r="9644" spans="8:8" customFormat="1" x14ac:dyDescent="0.25">
      <c r="H9644" s="17"/>
    </row>
    <row r="9645" spans="8:8" customFormat="1" x14ac:dyDescent="0.25">
      <c r="H9645" s="17"/>
    </row>
    <row r="9646" spans="8:8" customFormat="1" x14ac:dyDescent="0.25">
      <c r="H9646" s="17"/>
    </row>
    <row r="9647" spans="8:8" customFormat="1" x14ac:dyDescent="0.25">
      <c r="H9647" s="17"/>
    </row>
    <row r="9648" spans="8:8" customFormat="1" x14ac:dyDescent="0.25">
      <c r="H9648" s="17"/>
    </row>
    <row r="9649" spans="8:8" customFormat="1" x14ac:dyDescent="0.25">
      <c r="H9649" s="17"/>
    </row>
    <row r="9650" spans="8:8" customFormat="1" x14ac:dyDescent="0.25">
      <c r="H9650" s="17"/>
    </row>
    <row r="9651" spans="8:8" customFormat="1" x14ac:dyDescent="0.25">
      <c r="H9651" s="17"/>
    </row>
    <row r="9652" spans="8:8" customFormat="1" x14ac:dyDescent="0.25">
      <c r="H9652" s="17"/>
    </row>
    <row r="9653" spans="8:8" customFormat="1" x14ac:dyDescent="0.25">
      <c r="H9653" s="17"/>
    </row>
    <row r="9654" spans="8:8" customFormat="1" x14ac:dyDescent="0.25">
      <c r="H9654" s="17"/>
    </row>
    <row r="9655" spans="8:8" customFormat="1" x14ac:dyDescent="0.25">
      <c r="H9655" s="17"/>
    </row>
    <row r="9656" spans="8:8" customFormat="1" x14ac:dyDescent="0.25">
      <c r="H9656" s="17"/>
    </row>
    <row r="9657" spans="8:8" customFormat="1" x14ac:dyDescent="0.25">
      <c r="H9657" s="17"/>
    </row>
    <row r="9658" spans="8:8" customFormat="1" x14ac:dyDescent="0.25">
      <c r="H9658" s="17"/>
    </row>
    <row r="9659" spans="8:8" customFormat="1" x14ac:dyDescent="0.25">
      <c r="H9659" s="17"/>
    </row>
    <row r="9660" spans="8:8" customFormat="1" x14ac:dyDescent="0.25">
      <c r="H9660" s="17"/>
    </row>
    <row r="9661" spans="8:8" customFormat="1" x14ac:dyDescent="0.25">
      <c r="H9661" s="17"/>
    </row>
    <row r="9662" spans="8:8" customFormat="1" x14ac:dyDescent="0.25">
      <c r="H9662" s="17"/>
    </row>
    <row r="9663" spans="8:8" customFormat="1" x14ac:dyDescent="0.25">
      <c r="H9663" s="17"/>
    </row>
    <row r="9664" spans="8:8" customFormat="1" x14ac:dyDescent="0.25">
      <c r="H9664" s="17"/>
    </row>
    <row r="9665" spans="8:8" customFormat="1" x14ac:dyDescent="0.25">
      <c r="H9665" s="17"/>
    </row>
    <row r="9666" spans="8:8" customFormat="1" x14ac:dyDescent="0.25">
      <c r="H9666" s="17"/>
    </row>
    <row r="9667" spans="8:8" customFormat="1" x14ac:dyDescent="0.25">
      <c r="H9667" s="17"/>
    </row>
    <row r="9668" spans="8:8" customFormat="1" x14ac:dyDescent="0.25">
      <c r="H9668" s="17"/>
    </row>
    <row r="9669" spans="8:8" customFormat="1" x14ac:dyDescent="0.25">
      <c r="H9669" s="17"/>
    </row>
    <row r="9670" spans="8:8" customFormat="1" x14ac:dyDescent="0.25">
      <c r="H9670" s="17"/>
    </row>
    <row r="9671" spans="8:8" customFormat="1" x14ac:dyDescent="0.25">
      <c r="H9671" s="17"/>
    </row>
    <row r="9672" spans="8:8" customFormat="1" x14ac:dyDescent="0.25">
      <c r="H9672" s="17"/>
    </row>
    <row r="9673" spans="8:8" customFormat="1" x14ac:dyDescent="0.25">
      <c r="H9673" s="17"/>
    </row>
    <row r="9674" spans="8:8" customFormat="1" x14ac:dyDescent="0.25">
      <c r="H9674" s="17"/>
    </row>
    <row r="9675" spans="8:8" customFormat="1" x14ac:dyDescent="0.25">
      <c r="H9675" s="17"/>
    </row>
    <row r="9676" spans="8:8" customFormat="1" x14ac:dyDescent="0.25">
      <c r="H9676" s="17"/>
    </row>
    <row r="9677" spans="8:8" customFormat="1" x14ac:dyDescent="0.25">
      <c r="H9677" s="17"/>
    </row>
    <row r="9678" spans="8:8" customFormat="1" x14ac:dyDescent="0.25">
      <c r="H9678" s="17"/>
    </row>
    <row r="9679" spans="8:8" customFormat="1" x14ac:dyDescent="0.25">
      <c r="H9679" s="17"/>
    </row>
    <row r="9680" spans="8:8" customFormat="1" x14ac:dyDescent="0.25">
      <c r="H9680" s="17"/>
    </row>
    <row r="9681" spans="8:8" customFormat="1" x14ac:dyDescent="0.25">
      <c r="H9681" s="17"/>
    </row>
    <row r="9682" spans="8:8" customFormat="1" x14ac:dyDescent="0.25">
      <c r="H9682" s="17"/>
    </row>
    <row r="9683" spans="8:8" customFormat="1" x14ac:dyDescent="0.25">
      <c r="H9683" s="17"/>
    </row>
    <row r="9684" spans="8:8" customFormat="1" x14ac:dyDescent="0.25">
      <c r="H9684" s="17"/>
    </row>
    <row r="9685" spans="8:8" customFormat="1" x14ac:dyDescent="0.25">
      <c r="H9685" s="17"/>
    </row>
    <row r="9686" spans="8:8" customFormat="1" x14ac:dyDescent="0.25">
      <c r="H9686" s="17"/>
    </row>
    <row r="9687" spans="8:8" customFormat="1" x14ac:dyDescent="0.25">
      <c r="H9687" s="17"/>
    </row>
    <row r="9688" spans="8:8" customFormat="1" x14ac:dyDescent="0.25">
      <c r="H9688" s="17"/>
    </row>
    <row r="9689" spans="8:8" customFormat="1" x14ac:dyDescent="0.25">
      <c r="H9689" s="17"/>
    </row>
    <row r="9690" spans="8:8" customFormat="1" x14ac:dyDescent="0.25">
      <c r="H9690" s="17"/>
    </row>
    <row r="9691" spans="8:8" customFormat="1" x14ac:dyDescent="0.25">
      <c r="H9691" s="17"/>
    </row>
    <row r="9692" spans="8:8" customFormat="1" x14ac:dyDescent="0.25">
      <c r="H9692" s="17"/>
    </row>
    <row r="9693" spans="8:8" customFormat="1" x14ac:dyDescent="0.25">
      <c r="H9693" s="17"/>
    </row>
    <row r="9694" spans="8:8" customFormat="1" x14ac:dyDescent="0.25">
      <c r="H9694" s="17"/>
    </row>
    <row r="9695" spans="8:8" customFormat="1" x14ac:dyDescent="0.25">
      <c r="H9695" s="17"/>
    </row>
    <row r="9696" spans="8:8" customFormat="1" x14ac:dyDescent="0.25">
      <c r="H9696" s="17"/>
    </row>
    <row r="9697" spans="8:8" customFormat="1" x14ac:dyDescent="0.25">
      <c r="H9697" s="17"/>
    </row>
    <row r="9698" spans="8:8" customFormat="1" x14ac:dyDescent="0.25">
      <c r="H9698" s="17"/>
    </row>
    <row r="9699" spans="8:8" customFormat="1" x14ac:dyDescent="0.25">
      <c r="H9699" s="17"/>
    </row>
    <row r="9700" spans="8:8" customFormat="1" x14ac:dyDescent="0.25">
      <c r="H9700" s="17"/>
    </row>
    <row r="9701" spans="8:8" customFormat="1" x14ac:dyDescent="0.25">
      <c r="H9701" s="17"/>
    </row>
    <row r="9702" spans="8:8" customFormat="1" x14ac:dyDescent="0.25">
      <c r="H9702" s="17"/>
    </row>
    <row r="9703" spans="8:8" customFormat="1" x14ac:dyDescent="0.25">
      <c r="H9703" s="17"/>
    </row>
    <row r="9704" spans="8:8" customFormat="1" x14ac:dyDescent="0.25">
      <c r="H9704" s="17"/>
    </row>
    <row r="9705" spans="8:8" customFormat="1" x14ac:dyDescent="0.25">
      <c r="H9705" s="17"/>
    </row>
    <row r="9706" spans="8:8" customFormat="1" x14ac:dyDescent="0.25">
      <c r="H9706" s="17"/>
    </row>
    <row r="9707" spans="8:8" customFormat="1" x14ac:dyDescent="0.25">
      <c r="H9707" s="17"/>
    </row>
    <row r="9708" spans="8:8" customFormat="1" x14ac:dyDescent="0.25">
      <c r="H9708" s="17"/>
    </row>
    <row r="9709" spans="8:8" customFormat="1" x14ac:dyDescent="0.25">
      <c r="H9709" s="17"/>
    </row>
    <row r="9710" spans="8:8" customFormat="1" x14ac:dyDescent="0.25">
      <c r="H9710" s="17"/>
    </row>
    <row r="9711" spans="8:8" customFormat="1" x14ac:dyDescent="0.25">
      <c r="H9711" s="17"/>
    </row>
    <row r="9712" spans="8:8" customFormat="1" x14ac:dyDescent="0.25">
      <c r="H9712" s="17"/>
    </row>
    <row r="9713" spans="8:8" customFormat="1" x14ac:dyDescent="0.25">
      <c r="H9713" s="17"/>
    </row>
    <row r="9714" spans="8:8" customFormat="1" x14ac:dyDescent="0.25">
      <c r="H9714" s="17"/>
    </row>
    <row r="9715" spans="8:8" customFormat="1" x14ac:dyDescent="0.25">
      <c r="H9715" s="17"/>
    </row>
    <row r="9716" spans="8:8" customFormat="1" x14ac:dyDescent="0.25">
      <c r="H9716" s="17"/>
    </row>
    <row r="9717" spans="8:8" customFormat="1" x14ac:dyDescent="0.25">
      <c r="H9717" s="17"/>
    </row>
    <row r="9718" spans="8:8" customFormat="1" x14ac:dyDescent="0.25">
      <c r="H9718" s="17"/>
    </row>
    <row r="9719" spans="8:8" customFormat="1" x14ac:dyDescent="0.25">
      <c r="H9719" s="17"/>
    </row>
    <row r="9720" spans="8:8" customFormat="1" x14ac:dyDescent="0.25">
      <c r="H9720" s="17"/>
    </row>
    <row r="9721" spans="8:8" customFormat="1" x14ac:dyDescent="0.25">
      <c r="H9721" s="17"/>
    </row>
    <row r="9722" spans="8:8" customFormat="1" x14ac:dyDescent="0.25">
      <c r="H9722" s="17"/>
    </row>
    <row r="9723" spans="8:8" customFormat="1" x14ac:dyDescent="0.25">
      <c r="H9723" s="17"/>
    </row>
    <row r="9724" spans="8:8" customFormat="1" x14ac:dyDescent="0.25">
      <c r="H9724" s="17"/>
    </row>
    <row r="9725" spans="8:8" customFormat="1" x14ac:dyDescent="0.25">
      <c r="H9725" s="17"/>
    </row>
    <row r="9726" spans="8:8" customFormat="1" x14ac:dyDescent="0.25">
      <c r="H9726" s="17"/>
    </row>
    <row r="9727" spans="8:8" customFormat="1" x14ac:dyDescent="0.25">
      <c r="H9727" s="17"/>
    </row>
    <row r="9728" spans="8:8" customFormat="1" x14ac:dyDescent="0.25">
      <c r="H9728" s="17"/>
    </row>
    <row r="9729" spans="8:8" customFormat="1" x14ac:dyDescent="0.25">
      <c r="H9729" s="17"/>
    </row>
    <row r="9730" spans="8:8" customFormat="1" x14ac:dyDescent="0.25">
      <c r="H9730" s="17"/>
    </row>
    <row r="9731" spans="8:8" customFormat="1" x14ac:dyDescent="0.25">
      <c r="H9731" s="17"/>
    </row>
    <row r="9732" spans="8:8" customFormat="1" x14ac:dyDescent="0.25">
      <c r="H9732" s="17"/>
    </row>
    <row r="9733" spans="8:8" customFormat="1" x14ac:dyDescent="0.25">
      <c r="H9733" s="17"/>
    </row>
    <row r="9734" spans="8:8" customFormat="1" x14ac:dyDescent="0.25">
      <c r="H9734" s="17"/>
    </row>
    <row r="9735" spans="8:8" customFormat="1" x14ac:dyDescent="0.25">
      <c r="H9735" s="17"/>
    </row>
    <row r="9736" spans="8:8" customFormat="1" x14ac:dyDescent="0.25">
      <c r="H9736" s="17"/>
    </row>
    <row r="9737" spans="8:8" customFormat="1" x14ac:dyDescent="0.25">
      <c r="H9737" s="17"/>
    </row>
    <row r="9738" spans="8:8" customFormat="1" x14ac:dyDescent="0.25">
      <c r="H9738" s="17"/>
    </row>
    <row r="9739" spans="8:8" customFormat="1" x14ac:dyDescent="0.25">
      <c r="H9739" s="17"/>
    </row>
    <row r="9740" spans="8:8" customFormat="1" x14ac:dyDescent="0.25">
      <c r="H9740" s="17"/>
    </row>
    <row r="9741" spans="8:8" customFormat="1" x14ac:dyDescent="0.25">
      <c r="H9741" s="17"/>
    </row>
    <row r="9742" spans="8:8" customFormat="1" x14ac:dyDescent="0.25">
      <c r="H9742" s="17"/>
    </row>
    <row r="9743" spans="8:8" customFormat="1" x14ac:dyDescent="0.25">
      <c r="H9743" s="17"/>
    </row>
    <row r="9744" spans="8:8" customFormat="1" x14ac:dyDescent="0.25">
      <c r="H9744" s="17"/>
    </row>
    <row r="9745" spans="8:8" customFormat="1" x14ac:dyDescent="0.25">
      <c r="H9745" s="17"/>
    </row>
    <row r="9746" spans="8:8" customFormat="1" x14ac:dyDescent="0.25">
      <c r="H9746" s="17"/>
    </row>
    <row r="9747" spans="8:8" customFormat="1" x14ac:dyDescent="0.25">
      <c r="H9747" s="17"/>
    </row>
    <row r="9748" spans="8:8" customFormat="1" x14ac:dyDescent="0.25">
      <c r="H9748" s="17"/>
    </row>
    <row r="9749" spans="8:8" customFormat="1" x14ac:dyDescent="0.25">
      <c r="H9749" s="17"/>
    </row>
    <row r="9750" spans="8:8" customFormat="1" x14ac:dyDescent="0.25">
      <c r="H9750" s="17"/>
    </row>
    <row r="9751" spans="8:8" customFormat="1" x14ac:dyDescent="0.25">
      <c r="H9751" s="17"/>
    </row>
    <row r="9752" spans="8:8" customFormat="1" x14ac:dyDescent="0.25">
      <c r="H9752" s="17"/>
    </row>
    <row r="9753" spans="8:8" customFormat="1" x14ac:dyDescent="0.25">
      <c r="H9753" s="17"/>
    </row>
    <row r="9754" spans="8:8" customFormat="1" x14ac:dyDescent="0.25">
      <c r="H9754" s="17"/>
    </row>
    <row r="9755" spans="8:8" customFormat="1" x14ac:dyDescent="0.25">
      <c r="H9755" s="17"/>
    </row>
    <row r="9756" spans="8:8" customFormat="1" x14ac:dyDescent="0.25">
      <c r="H9756" s="17"/>
    </row>
    <row r="9757" spans="8:8" customFormat="1" x14ac:dyDescent="0.25">
      <c r="H9757" s="17"/>
    </row>
    <row r="9758" spans="8:8" customFormat="1" x14ac:dyDescent="0.25">
      <c r="H9758" s="17"/>
    </row>
    <row r="9759" spans="8:8" customFormat="1" x14ac:dyDescent="0.25">
      <c r="H9759" s="17"/>
    </row>
    <row r="9760" spans="8:8" customFormat="1" x14ac:dyDescent="0.25">
      <c r="H9760" s="17"/>
    </row>
    <row r="9761" spans="8:8" customFormat="1" x14ac:dyDescent="0.25">
      <c r="H9761" s="17"/>
    </row>
    <row r="9762" spans="8:8" customFormat="1" x14ac:dyDescent="0.25">
      <c r="H9762" s="17"/>
    </row>
    <row r="9763" spans="8:8" customFormat="1" x14ac:dyDescent="0.25">
      <c r="H9763" s="17"/>
    </row>
    <row r="9764" spans="8:8" customFormat="1" x14ac:dyDescent="0.25">
      <c r="H9764" s="17"/>
    </row>
    <row r="9765" spans="8:8" customFormat="1" x14ac:dyDescent="0.25">
      <c r="H9765" s="17"/>
    </row>
    <row r="9766" spans="8:8" customFormat="1" x14ac:dyDescent="0.25">
      <c r="H9766" s="17"/>
    </row>
    <row r="9767" spans="8:8" customFormat="1" x14ac:dyDescent="0.25">
      <c r="H9767" s="17"/>
    </row>
    <row r="9768" spans="8:8" customFormat="1" x14ac:dyDescent="0.25">
      <c r="H9768" s="17"/>
    </row>
    <row r="9769" spans="8:8" customFormat="1" x14ac:dyDescent="0.25">
      <c r="H9769" s="17"/>
    </row>
    <row r="9770" spans="8:8" customFormat="1" x14ac:dyDescent="0.25">
      <c r="H9770" s="17"/>
    </row>
    <row r="9771" spans="8:8" customFormat="1" x14ac:dyDescent="0.25">
      <c r="H9771" s="17"/>
    </row>
    <row r="9772" spans="8:8" customFormat="1" x14ac:dyDescent="0.25">
      <c r="H9772" s="17"/>
    </row>
    <row r="9773" spans="8:8" customFormat="1" x14ac:dyDescent="0.25">
      <c r="H9773" s="17"/>
    </row>
    <row r="9774" spans="8:8" customFormat="1" x14ac:dyDescent="0.25">
      <c r="H9774" s="17"/>
    </row>
    <row r="9775" spans="8:8" customFormat="1" x14ac:dyDescent="0.25">
      <c r="H9775" s="17"/>
    </row>
    <row r="9776" spans="8:8" customFormat="1" x14ac:dyDescent="0.25">
      <c r="H9776" s="17"/>
    </row>
    <row r="9777" spans="8:8" customFormat="1" x14ac:dyDescent="0.25">
      <c r="H9777" s="17"/>
    </row>
    <row r="9778" spans="8:8" customFormat="1" x14ac:dyDescent="0.25">
      <c r="H9778" s="17"/>
    </row>
    <row r="9779" spans="8:8" customFormat="1" x14ac:dyDescent="0.25">
      <c r="H9779" s="17"/>
    </row>
    <row r="9780" spans="8:8" customFormat="1" x14ac:dyDescent="0.25">
      <c r="H9780" s="17"/>
    </row>
    <row r="9781" spans="8:8" customFormat="1" x14ac:dyDescent="0.25">
      <c r="H9781" s="17"/>
    </row>
    <row r="9782" spans="8:8" customFormat="1" x14ac:dyDescent="0.25">
      <c r="H9782" s="17"/>
    </row>
    <row r="9783" spans="8:8" customFormat="1" x14ac:dyDescent="0.25">
      <c r="H9783" s="17"/>
    </row>
    <row r="9784" spans="8:8" customFormat="1" x14ac:dyDescent="0.25">
      <c r="H9784" s="17"/>
    </row>
    <row r="9785" spans="8:8" customFormat="1" x14ac:dyDescent="0.25">
      <c r="H9785" s="17"/>
    </row>
    <row r="9786" spans="8:8" customFormat="1" x14ac:dyDescent="0.25">
      <c r="H9786" s="17"/>
    </row>
    <row r="9787" spans="8:8" customFormat="1" x14ac:dyDescent="0.25">
      <c r="H9787" s="17"/>
    </row>
    <row r="9788" spans="8:8" customFormat="1" x14ac:dyDescent="0.25">
      <c r="H9788" s="17"/>
    </row>
    <row r="9789" spans="8:8" customFormat="1" x14ac:dyDescent="0.25">
      <c r="H9789" s="17"/>
    </row>
    <row r="9790" spans="8:8" customFormat="1" x14ac:dyDescent="0.25">
      <c r="H9790" s="17"/>
    </row>
    <row r="9791" spans="8:8" customFormat="1" x14ac:dyDescent="0.25">
      <c r="H9791" s="17"/>
    </row>
    <row r="9792" spans="8:8" customFormat="1" x14ac:dyDescent="0.25">
      <c r="H9792" s="17"/>
    </row>
    <row r="9793" spans="8:8" customFormat="1" x14ac:dyDescent="0.25">
      <c r="H9793" s="17"/>
    </row>
    <row r="9794" spans="8:8" customFormat="1" x14ac:dyDescent="0.25">
      <c r="H9794" s="17"/>
    </row>
    <row r="9795" spans="8:8" customFormat="1" x14ac:dyDescent="0.25">
      <c r="H9795" s="17"/>
    </row>
    <row r="9796" spans="8:8" customFormat="1" x14ac:dyDescent="0.25">
      <c r="H9796" s="17"/>
    </row>
    <row r="9797" spans="8:8" customFormat="1" x14ac:dyDescent="0.25">
      <c r="H9797" s="17"/>
    </row>
    <row r="9798" spans="8:8" customFormat="1" x14ac:dyDescent="0.25">
      <c r="H9798" s="17"/>
    </row>
    <row r="9799" spans="8:8" customFormat="1" x14ac:dyDescent="0.25">
      <c r="H9799" s="17"/>
    </row>
    <row r="9800" spans="8:8" customFormat="1" x14ac:dyDescent="0.25">
      <c r="H9800" s="17"/>
    </row>
    <row r="9801" spans="8:8" customFormat="1" x14ac:dyDescent="0.25">
      <c r="H9801" s="17"/>
    </row>
    <row r="9802" spans="8:8" customFormat="1" x14ac:dyDescent="0.25">
      <c r="H9802" s="17"/>
    </row>
    <row r="9803" spans="8:8" customFormat="1" x14ac:dyDescent="0.25">
      <c r="H9803" s="17"/>
    </row>
    <row r="9804" spans="8:8" customFormat="1" x14ac:dyDescent="0.25">
      <c r="H9804" s="17"/>
    </row>
    <row r="9805" spans="8:8" customFormat="1" x14ac:dyDescent="0.25">
      <c r="H9805" s="17"/>
    </row>
    <row r="9806" spans="8:8" customFormat="1" x14ac:dyDescent="0.25">
      <c r="H9806" s="17"/>
    </row>
    <row r="9807" spans="8:8" customFormat="1" x14ac:dyDescent="0.25">
      <c r="H9807" s="17"/>
    </row>
    <row r="9808" spans="8:8" customFormat="1" x14ac:dyDescent="0.25">
      <c r="H9808" s="17"/>
    </row>
    <row r="9809" spans="8:8" customFormat="1" x14ac:dyDescent="0.25">
      <c r="H9809" s="17"/>
    </row>
    <row r="9810" spans="8:8" customFormat="1" x14ac:dyDescent="0.25">
      <c r="H9810" s="17"/>
    </row>
    <row r="9811" spans="8:8" customFormat="1" x14ac:dyDescent="0.25">
      <c r="H9811" s="17"/>
    </row>
    <row r="9812" spans="8:8" customFormat="1" x14ac:dyDescent="0.25">
      <c r="H9812" s="17"/>
    </row>
    <row r="9813" spans="8:8" customFormat="1" x14ac:dyDescent="0.25">
      <c r="H9813" s="17"/>
    </row>
    <row r="9814" spans="8:8" customFormat="1" x14ac:dyDescent="0.25">
      <c r="H9814" s="17"/>
    </row>
    <row r="9815" spans="8:8" customFormat="1" x14ac:dyDescent="0.25">
      <c r="H9815" s="17"/>
    </row>
    <row r="9816" spans="8:8" customFormat="1" x14ac:dyDescent="0.25">
      <c r="H9816" s="17"/>
    </row>
    <row r="9817" spans="8:8" customFormat="1" x14ac:dyDescent="0.25">
      <c r="H9817" s="17"/>
    </row>
    <row r="9818" spans="8:8" customFormat="1" x14ac:dyDescent="0.25">
      <c r="H9818" s="17"/>
    </row>
    <row r="9819" spans="8:8" customFormat="1" x14ac:dyDescent="0.25">
      <c r="H9819" s="17"/>
    </row>
    <row r="9820" spans="8:8" customFormat="1" x14ac:dyDescent="0.25">
      <c r="H9820" s="17"/>
    </row>
    <row r="9821" spans="8:8" customFormat="1" x14ac:dyDescent="0.25">
      <c r="H9821" s="17"/>
    </row>
    <row r="9822" spans="8:8" customFormat="1" x14ac:dyDescent="0.25">
      <c r="H9822" s="17"/>
    </row>
    <row r="9823" spans="8:8" customFormat="1" x14ac:dyDescent="0.25">
      <c r="H9823" s="17"/>
    </row>
    <row r="9824" spans="8:8" customFormat="1" x14ac:dyDescent="0.25">
      <c r="H9824" s="17"/>
    </row>
    <row r="9825" spans="8:8" customFormat="1" x14ac:dyDescent="0.25">
      <c r="H9825" s="17"/>
    </row>
    <row r="9826" spans="8:8" customFormat="1" x14ac:dyDescent="0.25">
      <c r="H9826" s="17"/>
    </row>
    <row r="9827" spans="8:8" customFormat="1" x14ac:dyDescent="0.25">
      <c r="H9827" s="17"/>
    </row>
    <row r="9828" spans="8:8" customFormat="1" x14ac:dyDescent="0.25">
      <c r="H9828" s="17"/>
    </row>
    <row r="9829" spans="8:8" customFormat="1" x14ac:dyDescent="0.25">
      <c r="H9829" s="17"/>
    </row>
    <row r="9830" spans="8:8" customFormat="1" x14ac:dyDescent="0.25">
      <c r="H9830" s="17"/>
    </row>
    <row r="9831" spans="8:8" customFormat="1" x14ac:dyDescent="0.25">
      <c r="H9831" s="17"/>
    </row>
    <row r="9832" spans="8:8" customFormat="1" x14ac:dyDescent="0.25">
      <c r="H9832" s="17"/>
    </row>
    <row r="9833" spans="8:8" customFormat="1" x14ac:dyDescent="0.25">
      <c r="H9833" s="17"/>
    </row>
    <row r="9834" spans="8:8" customFormat="1" x14ac:dyDescent="0.25">
      <c r="H9834" s="17"/>
    </row>
    <row r="9835" spans="8:8" customFormat="1" x14ac:dyDescent="0.25">
      <c r="H9835" s="17"/>
    </row>
    <row r="9836" spans="8:8" customFormat="1" x14ac:dyDescent="0.25">
      <c r="H9836" s="17"/>
    </row>
    <row r="9837" spans="8:8" customFormat="1" x14ac:dyDescent="0.25">
      <c r="H9837" s="17"/>
    </row>
    <row r="9838" spans="8:8" customFormat="1" x14ac:dyDescent="0.25">
      <c r="H9838" s="17"/>
    </row>
    <row r="9839" spans="8:8" customFormat="1" x14ac:dyDescent="0.25">
      <c r="H9839" s="17"/>
    </row>
    <row r="9840" spans="8:8" customFormat="1" x14ac:dyDescent="0.25">
      <c r="H9840" s="17"/>
    </row>
    <row r="9841" spans="8:8" customFormat="1" x14ac:dyDescent="0.25">
      <c r="H9841" s="17"/>
    </row>
    <row r="9842" spans="8:8" customFormat="1" x14ac:dyDescent="0.25">
      <c r="H9842" s="17"/>
    </row>
    <row r="9843" spans="8:8" customFormat="1" x14ac:dyDescent="0.25">
      <c r="H9843" s="17"/>
    </row>
    <row r="9844" spans="8:8" customFormat="1" x14ac:dyDescent="0.25">
      <c r="H9844" s="17"/>
    </row>
    <row r="9845" spans="8:8" customFormat="1" x14ac:dyDescent="0.25">
      <c r="H9845" s="17"/>
    </row>
    <row r="9846" spans="8:8" customFormat="1" x14ac:dyDescent="0.25">
      <c r="H9846" s="17"/>
    </row>
    <row r="9847" spans="8:8" customFormat="1" x14ac:dyDescent="0.25">
      <c r="H9847" s="17"/>
    </row>
    <row r="9848" spans="8:8" customFormat="1" x14ac:dyDescent="0.25">
      <c r="H9848" s="17"/>
    </row>
    <row r="9849" spans="8:8" customFormat="1" x14ac:dyDescent="0.25">
      <c r="H9849" s="17"/>
    </row>
    <row r="9850" spans="8:8" customFormat="1" x14ac:dyDescent="0.25">
      <c r="H9850" s="17"/>
    </row>
    <row r="9851" spans="8:8" customFormat="1" x14ac:dyDescent="0.25">
      <c r="H9851" s="17"/>
    </row>
    <row r="9852" spans="8:8" customFormat="1" x14ac:dyDescent="0.25">
      <c r="H9852" s="17"/>
    </row>
    <row r="9853" spans="8:8" customFormat="1" x14ac:dyDescent="0.25">
      <c r="H9853" s="17"/>
    </row>
    <row r="9854" spans="8:8" customFormat="1" x14ac:dyDescent="0.25">
      <c r="H9854" s="17"/>
    </row>
    <row r="9855" spans="8:8" customFormat="1" x14ac:dyDescent="0.25">
      <c r="H9855" s="17"/>
    </row>
    <row r="9856" spans="8:8" customFormat="1" x14ac:dyDescent="0.25">
      <c r="H9856" s="17"/>
    </row>
    <row r="9857" spans="8:8" customFormat="1" x14ac:dyDescent="0.25">
      <c r="H9857" s="17"/>
    </row>
    <row r="9858" spans="8:8" customFormat="1" x14ac:dyDescent="0.25">
      <c r="H9858" s="17"/>
    </row>
    <row r="9859" spans="8:8" customFormat="1" x14ac:dyDescent="0.25">
      <c r="H9859" s="17"/>
    </row>
    <row r="9860" spans="8:8" customFormat="1" x14ac:dyDescent="0.25">
      <c r="H9860" s="17"/>
    </row>
    <row r="9861" spans="8:8" customFormat="1" x14ac:dyDescent="0.25">
      <c r="H9861" s="17"/>
    </row>
    <row r="9862" spans="8:8" customFormat="1" x14ac:dyDescent="0.25">
      <c r="H9862" s="17"/>
    </row>
    <row r="9863" spans="8:8" customFormat="1" x14ac:dyDescent="0.25">
      <c r="H9863" s="17"/>
    </row>
    <row r="9864" spans="8:8" customFormat="1" x14ac:dyDescent="0.25">
      <c r="H9864" s="17"/>
    </row>
    <row r="9865" spans="8:8" customFormat="1" x14ac:dyDescent="0.25">
      <c r="H9865" s="17"/>
    </row>
    <row r="9866" spans="8:8" customFormat="1" x14ac:dyDescent="0.25">
      <c r="H9866" s="17"/>
    </row>
    <row r="9867" spans="8:8" customFormat="1" x14ac:dyDescent="0.25">
      <c r="H9867" s="17"/>
    </row>
    <row r="9868" spans="8:8" customFormat="1" x14ac:dyDescent="0.25">
      <c r="H9868" s="17"/>
    </row>
    <row r="9869" spans="8:8" customFormat="1" x14ac:dyDescent="0.25">
      <c r="H9869" s="17"/>
    </row>
    <row r="9870" spans="8:8" customFormat="1" x14ac:dyDescent="0.25">
      <c r="H9870" s="17"/>
    </row>
    <row r="9871" spans="8:8" customFormat="1" x14ac:dyDescent="0.25">
      <c r="H9871" s="17"/>
    </row>
    <row r="9872" spans="8:8" customFormat="1" x14ac:dyDescent="0.25">
      <c r="H9872" s="17"/>
    </row>
    <row r="9873" spans="8:8" customFormat="1" x14ac:dyDescent="0.25">
      <c r="H9873" s="17"/>
    </row>
    <row r="9874" spans="8:8" customFormat="1" x14ac:dyDescent="0.25">
      <c r="H9874" s="17"/>
    </row>
    <row r="9875" spans="8:8" customFormat="1" x14ac:dyDescent="0.25">
      <c r="H9875" s="17"/>
    </row>
    <row r="9876" spans="8:8" customFormat="1" x14ac:dyDescent="0.25">
      <c r="H9876" s="17"/>
    </row>
    <row r="9877" spans="8:8" customFormat="1" x14ac:dyDescent="0.25">
      <c r="H9877" s="17"/>
    </row>
    <row r="9878" spans="8:8" customFormat="1" x14ac:dyDescent="0.25">
      <c r="H9878" s="17"/>
    </row>
    <row r="9879" spans="8:8" customFormat="1" x14ac:dyDescent="0.25">
      <c r="H9879" s="17"/>
    </row>
    <row r="9880" spans="8:8" customFormat="1" x14ac:dyDescent="0.25">
      <c r="H9880" s="17"/>
    </row>
    <row r="9881" spans="8:8" customFormat="1" x14ac:dyDescent="0.25">
      <c r="H9881" s="17"/>
    </row>
    <row r="9882" spans="8:8" customFormat="1" x14ac:dyDescent="0.25">
      <c r="H9882" s="17"/>
    </row>
    <row r="9883" spans="8:8" customFormat="1" x14ac:dyDescent="0.25">
      <c r="H9883" s="17"/>
    </row>
    <row r="9884" spans="8:8" customFormat="1" x14ac:dyDescent="0.25">
      <c r="H9884" s="17"/>
    </row>
    <row r="9885" spans="8:8" customFormat="1" x14ac:dyDescent="0.25">
      <c r="H9885" s="17"/>
    </row>
    <row r="9886" spans="8:8" customFormat="1" x14ac:dyDescent="0.25">
      <c r="H9886" s="17"/>
    </row>
    <row r="9887" spans="8:8" customFormat="1" x14ac:dyDescent="0.25">
      <c r="H9887" s="17"/>
    </row>
    <row r="9888" spans="8:8" customFormat="1" x14ac:dyDescent="0.25">
      <c r="H9888" s="17"/>
    </row>
    <row r="9889" spans="8:8" customFormat="1" x14ac:dyDescent="0.25">
      <c r="H9889" s="17"/>
    </row>
    <row r="9890" spans="8:8" customFormat="1" x14ac:dyDescent="0.25">
      <c r="H9890" s="17"/>
    </row>
    <row r="9891" spans="8:8" customFormat="1" x14ac:dyDescent="0.25">
      <c r="H9891" s="17"/>
    </row>
    <row r="9892" spans="8:8" customFormat="1" x14ac:dyDescent="0.25">
      <c r="H9892" s="17"/>
    </row>
    <row r="9893" spans="8:8" customFormat="1" x14ac:dyDescent="0.25">
      <c r="H9893" s="17"/>
    </row>
    <row r="9894" spans="8:8" customFormat="1" x14ac:dyDescent="0.25">
      <c r="H9894" s="17"/>
    </row>
    <row r="9895" spans="8:8" customFormat="1" x14ac:dyDescent="0.25">
      <c r="H9895" s="17"/>
    </row>
    <row r="9896" spans="8:8" customFormat="1" x14ac:dyDescent="0.25">
      <c r="H9896" s="17"/>
    </row>
    <row r="9897" spans="8:8" customFormat="1" x14ac:dyDescent="0.25">
      <c r="H9897" s="17"/>
    </row>
    <row r="9898" spans="8:8" customFormat="1" x14ac:dyDescent="0.25">
      <c r="H9898" s="17"/>
    </row>
    <row r="9899" spans="8:8" customFormat="1" x14ac:dyDescent="0.25">
      <c r="H9899" s="17"/>
    </row>
    <row r="9900" spans="8:8" customFormat="1" x14ac:dyDescent="0.25">
      <c r="H9900" s="17"/>
    </row>
    <row r="9901" spans="8:8" customFormat="1" x14ac:dyDescent="0.25">
      <c r="H9901" s="17"/>
    </row>
    <row r="9902" spans="8:8" customFormat="1" x14ac:dyDescent="0.25">
      <c r="H9902" s="17"/>
    </row>
    <row r="9903" spans="8:8" customFormat="1" x14ac:dyDescent="0.25">
      <c r="H9903" s="17"/>
    </row>
    <row r="9904" spans="8:8" customFormat="1" x14ac:dyDescent="0.25">
      <c r="H9904" s="17"/>
    </row>
    <row r="9905" spans="8:8" customFormat="1" x14ac:dyDescent="0.25">
      <c r="H9905" s="17"/>
    </row>
    <row r="9906" spans="8:8" customFormat="1" x14ac:dyDescent="0.25">
      <c r="H9906" s="17"/>
    </row>
    <row r="9907" spans="8:8" customFormat="1" x14ac:dyDescent="0.25">
      <c r="H9907" s="17"/>
    </row>
    <row r="9908" spans="8:8" customFormat="1" x14ac:dyDescent="0.25">
      <c r="H9908" s="17"/>
    </row>
    <row r="9909" spans="8:8" customFormat="1" x14ac:dyDescent="0.25">
      <c r="H9909" s="17"/>
    </row>
    <row r="9910" spans="8:8" customFormat="1" x14ac:dyDescent="0.25">
      <c r="H9910" s="17"/>
    </row>
    <row r="9911" spans="8:8" customFormat="1" x14ac:dyDescent="0.25">
      <c r="H9911" s="17"/>
    </row>
    <row r="9912" spans="8:8" customFormat="1" x14ac:dyDescent="0.25">
      <c r="H9912" s="17"/>
    </row>
    <row r="9913" spans="8:8" customFormat="1" x14ac:dyDescent="0.25">
      <c r="H9913" s="17"/>
    </row>
    <row r="9914" spans="8:8" customFormat="1" x14ac:dyDescent="0.25">
      <c r="H9914" s="17"/>
    </row>
    <row r="9915" spans="8:8" customFormat="1" x14ac:dyDescent="0.25">
      <c r="H9915" s="17"/>
    </row>
    <row r="9916" spans="8:8" customFormat="1" x14ac:dyDescent="0.25">
      <c r="H9916" s="17"/>
    </row>
    <row r="9917" spans="8:8" customFormat="1" x14ac:dyDescent="0.25">
      <c r="H9917" s="17"/>
    </row>
    <row r="9918" spans="8:8" customFormat="1" x14ac:dyDescent="0.25">
      <c r="H9918" s="17"/>
    </row>
    <row r="9919" spans="8:8" customFormat="1" x14ac:dyDescent="0.25">
      <c r="H9919" s="17"/>
    </row>
    <row r="9920" spans="8:8" customFormat="1" x14ac:dyDescent="0.25">
      <c r="H9920" s="17"/>
    </row>
    <row r="9921" spans="8:8" customFormat="1" x14ac:dyDescent="0.25">
      <c r="H9921" s="17"/>
    </row>
    <row r="9922" spans="8:8" customFormat="1" x14ac:dyDescent="0.25">
      <c r="H9922" s="17"/>
    </row>
    <row r="9923" spans="8:8" customFormat="1" x14ac:dyDescent="0.25">
      <c r="H9923" s="17"/>
    </row>
    <row r="9924" spans="8:8" customFormat="1" x14ac:dyDescent="0.25">
      <c r="H9924" s="17"/>
    </row>
    <row r="9925" spans="8:8" customFormat="1" x14ac:dyDescent="0.25">
      <c r="H9925" s="17"/>
    </row>
    <row r="9926" spans="8:8" customFormat="1" x14ac:dyDescent="0.25">
      <c r="H9926" s="17"/>
    </row>
    <row r="9927" spans="8:8" customFormat="1" x14ac:dyDescent="0.25">
      <c r="H9927" s="17"/>
    </row>
    <row r="9928" spans="8:8" customFormat="1" x14ac:dyDescent="0.25">
      <c r="H9928" s="17"/>
    </row>
    <row r="9929" spans="8:8" customFormat="1" x14ac:dyDescent="0.25">
      <c r="H9929" s="17"/>
    </row>
    <row r="9930" spans="8:8" customFormat="1" x14ac:dyDescent="0.25">
      <c r="H9930" s="17"/>
    </row>
    <row r="9931" spans="8:8" customFormat="1" x14ac:dyDescent="0.25">
      <c r="H9931" s="17"/>
    </row>
    <row r="9932" spans="8:8" customFormat="1" x14ac:dyDescent="0.25">
      <c r="H9932" s="17"/>
    </row>
    <row r="9933" spans="8:8" customFormat="1" x14ac:dyDescent="0.25">
      <c r="H9933" s="17"/>
    </row>
    <row r="9934" spans="8:8" customFormat="1" x14ac:dyDescent="0.25">
      <c r="H9934" s="17"/>
    </row>
    <row r="9935" spans="8:8" customFormat="1" x14ac:dyDescent="0.25">
      <c r="H9935" s="17"/>
    </row>
    <row r="9936" spans="8:8" customFormat="1" x14ac:dyDescent="0.25">
      <c r="H9936" s="17"/>
    </row>
    <row r="9937" spans="8:8" customFormat="1" x14ac:dyDescent="0.25">
      <c r="H9937" s="17"/>
    </row>
    <row r="9938" spans="8:8" customFormat="1" x14ac:dyDescent="0.25">
      <c r="H9938" s="17"/>
    </row>
    <row r="9939" spans="8:8" customFormat="1" x14ac:dyDescent="0.25">
      <c r="H9939" s="17"/>
    </row>
    <row r="9940" spans="8:8" customFormat="1" x14ac:dyDescent="0.25">
      <c r="H9940" s="17"/>
    </row>
    <row r="9941" spans="8:8" customFormat="1" x14ac:dyDescent="0.25">
      <c r="H9941" s="17"/>
    </row>
    <row r="9942" spans="8:8" customFormat="1" x14ac:dyDescent="0.25">
      <c r="H9942" s="17"/>
    </row>
    <row r="9943" spans="8:8" customFormat="1" x14ac:dyDescent="0.25">
      <c r="H9943" s="17"/>
    </row>
    <row r="9944" spans="8:8" customFormat="1" x14ac:dyDescent="0.25">
      <c r="H9944" s="17"/>
    </row>
    <row r="9945" spans="8:8" customFormat="1" x14ac:dyDescent="0.25">
      <c r="H9945" s="17"/>
    </row>
    <row r="9946" spans="8:8" customFormat="1" x14ac:dyDescent="0.25">
      <c r="H9946" s="17"/>
    </row>
    <row r="9947" spans="8:8" customFormat="1" x14ac:dyDescent="0.25">
      <c r="H9947" s="17"/>
    </row>
    <row r="9948" spans="8:8" customFormat="1" x14ac:dyDescent="0.25">
      <c r="H9948" s="17"/>
    </row>
    <row r="9949" spans="8:8" customFormat="1" x14ac:dyDescent="0.25">
      <c r="H9949" s="17"/>
    </row>
    <row r="9950" spans="8:8" customFormat="1" x14ac:dyDescent="0.25">
      <c r="H9950" s="17"/>
    </row>
    <row r="9951" spans="8:8" customFormat="1" x14ac:dyDescent="0.25">
      <c r="H9951" s="17"/>
    </row>
    <row r="9952" spans="8:8" customFormat="1" x14ac:dyDescent="0.25">
      <c r="H9952" s="17"/>
    </row>
    <row r="9953" spans="8:8" customFormat="1" x14ac:dyDescent="0.25">
      <c r="H9953" s="17"/>
    </row>
    <row r="9954" spans="8:8" customFormat="1" x14ac:dyDescent="0.25">
      <c r="H9954" s="17"/>
    </row>
    <row r="9955" spans="8:8" customFormat="1" x14ac:dyDescent="0.25">
      <c r="H9955" s="17"/>
    </row>
    <row r="9956" spans="8:8" customFormat="1" x14ac:dyDescent="0.25">
      <c r="H9956" s="17"/>
    </row>
    <row r="9957" spans="8:8" customFormat="1" x14ac:dyDescent="0.25">
      <c r="H9957" s="17"/>
    </row>
    <row r="9958" spans="8:8" customFormat="1" x14ac:dyDescent="0.25">
      <c r="H9958" s="17"/>
    </row>
    <row r="9959" spans="8:8" customFormat="1" x14ac:dyDescent="0.25">
      <c r="H9959" s="17"/>
    </row>
    <row r="9960" spans="8:8" customFormat="1" x14ac:dyDescent="0.25">
      <c r="H9960" s="17"/>
    </row>
    <row r="9961" spans="8:8" customFormat="1" x14ac:dyDescent="0.25">
      <c r="H9961" s="17"/>
    </row>
    <row r="9962" spans="8:8" customFormat="1" x14ac:dyDescent="0.25">
      <c r="H9962" s="17"/>
    </row>
    <row r="9963" spans="8:8" customFormat="1" x14ac:dyDescent="0.25">
      <c r="H9963" s="17"/>
    </row>
    <row r="9964" spans="8:8" customFormat="1" x14ac:dyDescent="0.25">
      <c r="H9964" s="17"/>
    </row>
    <row r="9965" spans="8:8" customFormat="1" x14ac:dyDescent="0.25">
      <c r="H9965" s="17"/>
    </row>
    <row r="9966" spans="8:8" customFormat="1" x14ac:dyDescent="0.25">
      <c r="H9966" s="17"/>
    </row>
    <row r="9967" spans="8:8" customFormat="1" x14ac:dyDescent="0.25">
      <c r="H9967" s="17"/>
    </row>
    <row r="9968" spans="8:8" customFormat="1" x14ac:dyDescent="0.25">
      <c r="H9968" s="17"/>
    </row>
    <row r="9969" spans="8:8" customFormat="1" x14ac:dyDescent="0.25">
      <c r="H9969" s="17"/>
    </row>
    <row r="9970" spans="8:8" customFormat="1" x14ac:dyDescent="0.25">
      <c r="H9970" s="17"/>
    </row>
    <row r="9971" spans="8:8" customFormat="1" x14ac:dyDescent="0.25">
      <c r="H9971" s="17"/>
    </row>
    <row r="9972" spans="8:8" customFormat="1" x14ac:dyDescent="0.25">
      <c r="H9972" s="17"/>
    </row>
    <row r="9973" spans="8:8" customFormat="1" x14ac:dyDescent="0.25">
      <c r="H9973" s="17"/>
    </row>
    <row r="9974" spans="8:8" customFormat="1" x14ac:dyDescent="0.25">
      <c r="H9974" s="17"/>
    </row>
    <row r="9975" spans="8:8" customFormat="1" x14ac:dyDescent="0.25">
      <c r="H9975" s="17"/>
    </row>
    <row r="9976" spans="8:8" customFormat="1" x14ac:dyDescent="0.25">
      <c r="H9976" s="17"/>
    </row>
    <row r="9977" spans="8:8" customFormat="1" x14ac:dyDescent="0.25">
      <c r="H9977" s="17"/>
    </row>
    <row r="9978" spans="8:8" customFormat="1" x14ac:dyDescent="0.25">
      <c r="H9978" s="17"/>
    </row>
    <row r="9979" spans="8:8" customFormat="1" x14ac:dyDescent="0.25">
      <c r="H9979" s="17"/>
    </row>
    <row r="9980" spans="8:8" customFormat="1" x14ac:dyDescent="0.25">
      <c r="H9980" s="17"/>
    </row>
    <row r="9981" spans="8:8" customFormat="1" x14ac:dyDescent="0.25">
      <c r="H9981" s="17"/>
    </row>
    <row r="9982" spans="8:8" customFormat="1" x14ac:dyDescent="0.25">
      <c r="H9982" s="17"/>
    </row>
    <row r="9983" spans="8:8" customFormat="1" x14ac:dyDescent="0.25">
      <c r="H9983" s="17"/>
    </row>
    <row r="9984" spans="8:8" customFormat="1" x14ac:dyDescent="0.25">
      <c r="H9984" s="17"/>
    </row>
    <row r="9985" spans="8:8" customFormat="1" x14ac:dyDescent="0.25">
      <c r="H9985" s="17"/>
    </row>
    <row r="9986" spans="8:8" customFormat="1" x14ac:dyDescent="0.25">
      <c r="H9986" s="17"/>
    </row>
    <row r="9987" spans="8:8" customFormat="1" x14ac:dyDescent="0.25">
      <c r="H9987" s="17"/>
    </row>
    <row r="9988" spans="8:8" customFormat="1" x14ac:dyDescent="0.25">
      <c r="H9988" s="17"/>
    </row>
    <row r="9989" spans="8:8" customFormat="1" x14ac:dyDescent="0.25">
      <c r="H9989" s="17"/>
    </row>
    <row r="9990" spans="8:8" customFormat="1" x14ac:dyDescent="0.25">
      <c r="H9990" s="17"/>
    </row>
    <row r="9991" spans="8:8" customFormat="1" x14ac:dyDescent="0.25">
      <c r="H9991" s="17"/>
    </row>
    <row r="9992" spans="8:8" customFormat="1" x14ac:dyDescent="0.25">
      <c r="H9992" s="17"/>
    </row>
    <row r="9993" spans="8:8" customFormat="1" x14ac:dyDescent="0.25">
      <c r="H9993" s="17"/>
    </row>
    <row r="9994" spans="8:8" customFormat="1" x14ac:dyDescent="0.25">
      <c r="H9994" s="17"/>
    </row>
    <row r="9995" spans="8:8" customFormat="1" x14ac:dyDescent="0.25">
      <c r="H9995" s="17"/>
    </row>
    <row r="9996" spans="8:8" customFormat="1" x14ac:dyDescent="0.25">
      <c r="H9996" s="17"/>
    </row>
    <row r="9997" spans="8:8" customFormat="1" x14ac:dyDescent="0.25">
      <c r="H9997" s="17"/>
    </row>
    <row r="9998" spans="8:8" customFormat="1" x14ac:dyDescent="0.25">
      <c r="H9998" s="17"/>
    </row>
    <row r="9999" spans="8:8" customFormat="1" x14ac:dyDescent="0.25">
      <c r="H9999" s="17"/>
    </row>
    <row r="10000" spans="8:8" customFormat="1" x14ac:dyDescent="0.25">
      <c r="H10000" s="17"/>
    </row>
    <row r="10001" spans="8:8" customFormat="1" x14ac:dyDescent="0.25">
      <c r="H10001" s="17"/>
    </row>
    <row r="10002" spans="8:8" customFormat="1" x14ac:dyDescent="0.25">
      <c r="H10002" s="17"/>
    </row>
    <row r="10003" spans="8:8" customFormat="1" x14ac:dyDescent="0.25">
      <c r="H10003" s="17"/>
    </row>
    <row r="10004" spans="8:8" customFormat="1" x14ac:dyDescent="0.25">
      <c r="H10004" s="17"/>
    </row>
    <row r="10005" spans="8:8" customFormat="1" x14ac:dyDescent="0.25">
      <c r="H10005" s="17"/>
    </row>
    <row r="10006" spans="8:8" customFormat="1" x14ac:dyDescent="0.25">
      <c r="H10006" s="17"/>
    </row>
    <row r="10007" spans="8:8" customFormat="1" x14ac:dyDescent="0.25">
      <c r="H10007" s="17"/>
    </row>
    <row r="10008" spans="8:8" customFormat="1" x14ac:dyDescent="0.25">
      <c r="H10008" s="17"/>
    </row>
    <row r="10009" spans="8:8" customFormat="1" x14ac:dyDescent="0.25">
      <c r="H10009" s="17"/>
    </row>
    <row r="10010" spans="8:8" customFormat="1" x14ac:dyDescent="0.25">
      <c r="H10010" s="17"/>
    </row>
    <row r="10011" spans="8:8" customFormat="1" x14ac:dyDescent="0.25">
      <c r="H10011" s="17"/>
    </row>
    <row r="10012" spans="8:8" customFormat="1" x14ac:dyDescent="0.25">
      <c r="H10012" s="17"/>
    </row>
    <row r="10013" spans="8:8" customFormat="1" x14ac:dyDescent="0.25">
      <c r="H10013" s="17"/>
    </row>
    <row r="10014" spans="8:8" customFormat="1" x14ac:dyDescent="0.25">
      <c r="H10014" s="17"/>
    </row>
    <row r="10015" spans="8:8" customFormat="1" x14ac:dyDescent="0.25">
      <c r="H10015" s="17"/>
    </row>
    <row r="10016" spans="8:8" customFormat="1" x14ac:dyDescent="0.25">
      <c r="H10016" s="17"/>
    </row>
    <row r="10017" spans="8:8" customFormat="1" x14ac:dyDescent="0.25">
      <c r="H10017" s="17"/>
    </row>
    <row r="10018" spans="8:8" customFormat="1" x14ac:dyDescent="0.25">
      <c r="H10018" s="17"/>
    </row>
    <row r="10019" spans="8:8" customFormat="1" x14ac:dyDescent="0.25">
      <c r="H10019" s="17"/>
    </row>
    <row r="10020" spans="8:8" customFormat="1" x14ac:dyDescent="0.25">
      <c r="H10020" s="17"/>
    </row>
    <row r="10021" spans="8:8" customFormat="1" x14ac:dyDescent="0.25">
      <c r="H10021" s="17"/>
    </row>
    <row r="10022" spans="8:8" customFormat="1" x14ac:dyDescent="0.25">
      <c r="H10022" s="17"/>
    </row>
    <row r="10023" spans="8:8" customFormat="1" x14ac:dyDescent="0.25">
      <c r="H10023" s="17"/>
    </row>
    <row r="10024" spans="8:8" customFormat="1" x14ac:dyDescent="0.25">
      <c r="H10024" s="17"/>
    </row>
    <row r="10025" spans="8:8" customFormat="1" x14ac:dyDescent="0.25">
      <c r="H10025" s="17"/>
    </row>
    <row r="10026" spans="8:8" customFormat="1" x14ac:dyDescent="0.25">
      <c r="H10026" s="17"/>
    </row>
    <row r="10027" spans="8:8" customFormat="1" x14ac:dyDescent="0.25">
      <c r="H10027" s="17"/>
    </row>
    <row r="10028" spans="8:8" customFormat="1" x14ac:dyDescent="0.25">
      <c r="H10028" s="17"/>
    </row>
    <row r="10029" spans="8:8" customFormat="1" x14ac:dyDescent="0.25">
      <c r="H10029" s="17"/>
    </row>
    <row r="10030" spans="8:8" customFormat="1" x14ac:dyDescent="0.25">
      <c r="H10030" s="17"/>
    </row>
    <row r="10031" spans="8:8" customFormat="1" x14ac:dyDescent="0.25">
      <c r="H10031" s="17"/>
    </row>
    <row r="10032" spans="8:8" customFormat="1" x14ac:dyDescent="0.25">
      <c r="H10032" s="17"/>
    </row>
    <row r="10033" spans="8:8" customFormat="1" x14ac:dyDescent="0.25">
      <c r="H10033" s="17"/>
    </row>
    <row r="10034" spans="8:8" customFormat="1" x14ac:dyDescent="0.25">
      <c r="H10034" s="17"/>
    </row>
    <row r="10035" spans="8:8" customFormat="1" x14ac:dyDescent="0.25">
      <c r="H10035" s="17"/>
    </row>
    <row r="10036" spans="8:8" customFormat="1" x14ac:dyDescent="0.25">
      <c r="H10036" s="17"/>
    </row>
    <row r="10037" spans="8:8" customFormat="1" x14ac:dyDescent="0.25">
      <c r="H10037" s="17"/>
    </row>
    <row r="10038" spans="8:8" customFormat="1" x14ac:dyDescent="0.25">
      <c r="H10038" s="17"/>
    </row>
    <row r="10039" spans="8:8" customFormat="1" x14ac:dyDescent="0.25">
      <c r="H10039" s="17"/>
    </row>
    <row r="10040" spans="8:8" customFormat="1" x14ac:dyDescent="0.25">
      <c r="H10040" s="17"/>
    </row>
    <row r="10041" spans="8:8" customFormat="1" x14ac:dyDescent="0.25">
      <c r="H10041" s="17"/>
    </row>
    <row r="10042" spans="8:8" customFormat="1" x14ac:dyDescent="0.25">
      <c r="H10042" s="17"/>
    </row>
    <row r="10043" spans="8:8" customFormat="1" x14ac:dyDescent="0.25">
      <c r="H10043" s="17"/>
    </row>
    <row r="10044" spans="8:8" customFormat="1" x14ac:dyDescent="0.25">
      <c r="H10044" s="17"/>
    </row>
    <row r="10045" spans="8:8" customFormat="1" x14ac:dyDescent="0.25">
      <c r="H10045" s="17"/>
    </row>
    <row r="10046" spans="8:8" customFormat="1" x14ac:dyDescent="0.25">
      <c r="H10046" s="17"/>
    </row>
    <row r="10047" spans="8:8" customFormat="1" x14ac:dyDescent="0.25">
      <c r="H10047" s="17"/>
    </row>
    <row r="10048" spans="8:8" customFormat="1" x14ac:dyDescent="0.25">
      <c r="H10048" s="17"/>
    </row>
    <row r="10049" spans="8:8" customFormat="1" x14ac:dyDescent="0.25">
      <c r="H10049" s="17"/>
    </row>
    <row r="10050" spans="8:8" customFormat="1" x14ac:dyDescent="0.25">
      <c r="H10050" s="17"/>
    </row>
    <row r="10051" spans="8:8" customFormat="1" x14ac:dyDescent="0.25">
      <c r="H10051" s="17"/>
    </row>
    <row r="10052" spans="8:8" customFormat="1" x14ac:dyDescent="0.25">
      <c r="H10052" s="17"/>
    </row>
    <row r="10053" spans="8:8" customFormat="1" x14ac:dyDescent="0.25">
      <c r="H10053" s="17"/>
    </row>
    <row r="10054" spans="8:8" customFormat="1" x14ac:dyDescent="0.25">
      <c r="H10054" s="17"/>
    </row>
    <row r="10055" spans="8:8" customFormat="1" x14ac:dyDescent="0.25">
      <c r="H10055" s="17"/>
    </row>
    <row r="10056" spans="8:8" customFormat="1" x14ac:dyDescent="0.25">
      <c r="H10056" s="17"/>
    </row>
    <row r="10057" spans="8:8" customFormat="1" x14ac:dyDescent="0.25">
      <c r="H10057" s="17"/>
    </row>
    <row r="10058" spans="8:8" customFormat="1" x14ac:dyDescent="0.25">
      <c r="H10058" s="17"/>
    </row>
    <row r="10059" spans="8:8" customFormat="1" x14ac:dyDescent="0.25">
      <c r="H10059" s="17"/>
    </row>
    <row r="10060" spans="8:8" customFormat="1" x14ac:dyDescent="0.25">
      <c r="H10060" s="17"/>
    </row>
    <row r="10061" spans="8:8" customFormat="1" x14ac:dyDescent="0.25">
      <c r="H10061" s="17"/>
    </row>
    <row r="10062" spans="8:8" customFormat="1" x14ac:dyDescent="0.25">
      <c r="H10062" s="17"/>
    </row>
    <row r="10063" spans="8:8" customFormat="1" x14ac:dyDescent="0.25">
      <c r="H10063" s="17"/>
    </row>
    <row r="10064" spans="8:8" customFormat="1" x14ac:dyDescent="0.25">
      <c r="H10064" s="17"/>
    </row>
    <row r="10065" spans="8:8" customFormat="1" x14ac:dyDescent="0.25">
      <c r="H10065" s="17"/>
    </row>
    <row r="10066" spans="8:8" customFormat="1" x14ac:dyDescent="0.25">
      <c r="H10066" s="17"/>
    </row>
    <row r="10067" spans="8:8" customFormat="1" x14ac:dyDescent="0.25">
      <c r="H10067" s="17"/>
    </row>
    <row r="10068" spans="8:8" customFormat="1" x14ac:dyDescent="0.25">
      <c r="H10068" s="17"/>
    </row>
    <row r="10069" spans="8:8" customFormat="1" x14ac:dyDescent="0.25">
      <c r="H10069" s="17"/>
    </row>
    <row r="10070" spans="8:8" customFormat="1" x14ac:dyDescent="0.25">
      <c r="H10070" s="17"/>
    </row>
    <row r="10071" spans="8:8" customFormat="1" x14ac:dyDescent="0.25">
      <c r="H10071" s="17"/>
    </row>
    <row r="10072" spans="8:8" customFormat="1" x14ac:dyDescent="0.25">
      <c r="H10072" s="17"/>
    </row>
    <row r="10073" spans="8:8" customFormat="1" x14ac:dyDescent="0.25">
      <c r="H10073" s="17"/>
    </row>
    <row r="10074" spans="8:8" customFormat="1" x14ac:dyDescent="0.25">
      <c r="H10074" s="17"/>
    </row>
    <row r="10075" spans="8:8" customFormat="1" x14ac:dyDescent="0.25">
      <c r="H10075" s="17"/>
    </row>
    <row r="10076" spans="8:8" customFormat="1" x14ac:dyDescent="0.25">
      <c r="H10076" s="17"/>
    </row>
    <row r="10077" spans="8:8" customFormat="1" x14ac:dyDescent="0.25">
      <c r="H10077" s="17"/>
    </row>
    <row r="10078" spans="8:8" customFormat="1" x14ac:dyDescent="0.25">
      <c r="H10078" s="17"/>
    </row>
    <row r="10079" spans="8:8" customFormat="1" x14ac:dyDescent="0.25">
      <c r="H10079" s="17"/>
    </row>
    <row r="10080" spans="8:8" customFormat="1" x14ac:dyDescent="0.25">
      <c r="H10080" s="17"/>
    </row>
    <row r="10081" spans="8:8" customFormat="1" x14ac:dyDescent="0.25">
      <c r="H10081" s="17"/>
    </row>
    <row r="10082" spans="8:8" customFormat="1" x14ac:dyDescent="0.25">
      <c r="H10082" s="17"/>
    </row>
    <row r="10083" spans="8:8" customFormat="1" x14ac:dyDescent="0.25">
      <c r="H10083" s="17"/>
    </row>
    <row r="10084" spans="8:8" customFormat="1" x14ac:dyDescent="0.25">
      <c r="H10084" s="17"/>
    </row>
    <row r="10085" spans="8:8" customFormat="1" x14ac:dyDescent="0.25">
      <c r="H10085" s="17"/>
    </row>
    <row r="10086" spans="8:8" customFormat="1" x14ac:dyDescent="0.25">
      <c r="H10086" s="17"/>
    </row>
    <row r="10087" spans="8:8" customFormat="1" x14ac:dyDescent="0.25">
      <c r="H10087" s="17"/>
    </row>
    <row r="10088" spans="8:8" customFormat="1" x14ac:dyDescent="0.25">
      <c r="H10088" s="17"/>
    </row>
    <row r="10089" spans="8:8" customFormat="1" x14ac:dyDescent="0.25">
      <c r="H10089" s="17"/>
    </row>
    <row r="10090" spans="8:8" customFormat="1" x14ac:dyDescent="0.25">
      <c r="H10090" s="17"/>
    </row>
    <row r="10091" spans="8:8" customFormat="1" x14ac:dyDescent="0.25">
      <c r="H10091" s="17"/>
    </row>
    <row r="10092" spans="8:8" customFormat="1" x14ac:dyDescent="0.25">
      <c r="H10092" s="17"/>
    </row>
    <row r="10093" spans="8:8" customFormat="1" x14ac:dyDescent="0.25">
      <c r="H10093" s="17"/>
    </row>
    <row r="10094" spans="8:8" customFormat="1" x14ac:dyDescent="0.25">
      <c r="H10094" s="17"/>
    </row>
    <row r="10095" spans="8:8" customFormat="1" x14ac:dyDescent="0.25">
      <c r="H10095" s="17"/>
    </row>
    <row r="10096" spans="8:8" customFormat="1" x14ac:dyDescent="0.25">
      <c r="H10096" s="17"/>
    </row>
    <row r="10097" spans="8:8" customFormat="1" x14ac:dyDescent="0.25">
      <c r="H10097" s="17"/>
    </row>
    <row r="10098" spans="8:8" customFormat="1" x14ac:dyDescent="0.25">
      <c r="H10098" s="17"/>
    </row>
    <row r="10099" spans="8:8" customFormat="1" x14ac:dyDescent="0.25">
      <c r="H10099" s="17"/>
    </row>
    <row r="10100" spans="8:8" customFormat="1" x14ac:dyDescent="0.25">
      <c r="H10100" s="17"/>
    </row>
    <row r="10101" spans="8:8" customFormat="1" x14ac:dyDescent="0.25">
      <c r="H10101" s="17"/>
    </row>
    <row r="10102" spans="8:8" customFormat="1" x14ac:dyDescent="0.25">
      <c r="H10102" s="17"/>
    </row>
    <row r="10103" spans="8:8" customFormat="1" x14ac:dyDescent="0.25">
      <c r="H10103" s="17"/>
    </row>
    <row r="10104" spans="8:8" customFormat="1" x14ac:dyDescent="0.25">
      <c r="H10104" s="17"/>
    </row>
    <row r="10105" spans="8:8" customFormat="1" x14ac:dyDescent="0.25">
      <c r="H10105" s="17"/>
    </row>
    <row r="10106" spans="8:8" customFormat="1" x14ac:dyDescent="0.25">
      <c r="H10106" s="17"/>
    </row>
    <row r="10107" spans="8:8" customFormat="1" x14ac:dyDescent="0.25">
      <c r="H10107" s="17"/>
    </row>
    <row r="10108" spans="8:8" customFormat="1" x14ac:dyDescent="0.25">
      <c r="H10108" s="17"/>
    </row>
    <row r="10109" spans="8:8" customFormat="1" x14ac:dyDescent="0.25">
      <c r="H10109" s="17"/>
    </row>
    <row r="10110" spans="8:8" customFormat="1" x14ac:dyDescent="0.25">
      <c r="H10110" s="17"/>
    </row>
    <row r="10111" spans="8:8" customFormat="1" x14ac:dyDescent="0.25">
      <c r="H10111" s="17"/>
    </row>
    <row r="10112" spans="8:8" customFormat="1" x14ac:dyDescent="0.25">
      <c r="H10112" s="17"/>
    </row>
    <row r="10113" spans="8:8" customFormat="1" x14ac:dyDescent="0.25">
      <c r="H10113" s="17"/>
    </row>
    <row r="10114" spans="8:8" customFormat="1" x14ac:dyDescent="0.25">
      <c r="H10114" s="17"/>
    </row>
    <row r="10115" spans="8:8" customFormat="1" x14ac:dyDescent="0.25">
      <c r="H10115" s="17"/>
    </row>
    <row r="10116" spans="8:8" customFormat="1" x14ac:dyDescent="0.25">
      <c r="H10116" s="17"/>
    </row>
    <row r="10117" spans="8:8" customFormat="1" x14ac:dyDescent="0.25">
      <c r="H10117" s="17"/>
    </row>
    <row r="10118" spans="8:8" customFormat="1" x14ac:dyDescent="0.25">
      <c r="H10118" s="17"/>
    </row>
    <row r="10119" spans="8:8" customFormat="1" x14ac:dyDescent="0.25">
      <c r="H10119" s="17"/>
    </row>
    <row r="10120" spans="8:8" customFormat="1" x14ac:dyDescent="0.25">
      <c r="H10120" s="17"/>
    </row>
    <row r="10121" spans="8:8" customFormat="1" x14ac:dyDescent="0.25">
      <c r="H10121" s="17"/>
    </row>
    <row r="10122" spans="8:8" customFormat="1" x14ac:dyDescent="0.25">
      <c r="H10122" s="17"/>
    </row>
    <row r="10123" spans="8:8" customFormat="1" x14ac:dyDescent="0.25">
      <c r="H10123" s="17"/>
    </row>
    <row r="10124" spans="8:8" customFormat="1" x14ac:dyDescent="0.25">
      <c r="H10124" s="17"/>
    </row>
    <row r="10125" spans="8:8" customFormat="1" x14ac:dyDescent="0.25">
      <c r="H10125" s="17"/>
    </row>
    <row r="10126" spans="8:8" customFormat="1" x14ac:dyDescent="0.25">
      <c r="H10126" s="17"/>
    </row>
    <row r="10127" spans="8:8" customFormat="1" x14ac:dyDescent="0.25">
      <c r="H10127" s="17"/>
    </row>
    <row r="10128" spans="8:8" customFormat="1" x14ac:dyDescent="0.25">
      <c r="H10128" s="17"/>
    </row>
    <row r="10129" spans="8:8" customFormat="1" x14ac:dyDescent="0.25">
      <c r="H10129" s="17"/>
    </row>
    <row r="10130" spans="8:8" customFormat="1" x14ac:dyDescent="0.25">
      <c r="H10130" s="17"/>
    </row>
    <row r="10131" spans="8:8" customFormat="1" x14ac:dyDescent="0.25">
      <c r="H10131" s="17"/>
    </row>
    <row r="10132" spans="8:8" customFormat="1" x14ac:dyDescent="0.25">
      <c r="H10132" s="17"/>
    </row>
    <row r="10133" spans="8:8" customFormat="1" x14ac:dyDescent="0.25">
      <c r="H10133" s="17"/>
    </row>
    <row r="10134" spans="8:8" customFormat="1" x14ac:dyDescent="0.25">
      <c r="H10134" s="17"/>
    </row>
    <row r="10135" spans="8:8" customFormat="1" x14ac:dyDescent="0.25">
      <c r="H10135" s="17"/>
    </row>
    <row r="10136" spans="8:8" customFormat="1" x14ac:dyDescent="0.25">
      <c r="H10136" s="17"/>
    </row>
    <row r="10137" spans="8:8" customFormat="1" x14ac:dyDescent="0.25">
      <c r="H10137" s="17"/>
    </row>
    <row r="10138" spans="8:8" customFormat="1" x14ac:dyDescent="0.25">
      <c r="H10138" s="17"/>
    </row>
    <row r="10139" spans="8:8" customFormat="1" x14ac:dyDescent="0.25">
      <c r="H10139" s="17"/>
    </row>
    <row r="10140" spans="8:8" customFormat="1" x14ac:dyDescent="0.25">
      <c r="H10140" s="17"/>
    </row>
    <row r="10141" spans="8:8" customFormat="1" x14ac:dyDescent="0.25">
      <c r="H10141" s="17"/>
    </row>
    <row r="10142" spans="8:8" customFormat="1" x14ac:dyDescent="0.25">
      <c r="H10142" s="17"/>
    </row>
    <row r="10143" spans="8:8" customFormat="1" x14ac:dyDescent="0.25">
      <c r="H10143" s="17"/>
    </row>
    <row r="10144" spans="8:8" customFormat="1" x14ac:dyDescent="0.25">
      <c r="H10144" s="17"/>
    </row>
    <row r="10145" spans="8:8" customFormat="1" x14ac:dyDescent="0.25">
      <c r="H10145" s="17"/>
    </row>
    <row r="10146" spans="8:8" customFormat="1" x14ac:dyDescent="0.25">
      <c r="H10146" s="17"/>
    </row>
    <row r="10147" spans="8:8" customFormat="1" x14ac:dyDescent="0.25">
      <c r="H10147" s="17"/>
    </row>
    <row r="10148" spans="8:8" customFormat="1" x14ac:dyDescent="0.25">
      <c r="H10148" s="17"/>
    </row>
    <row r="10149" spans="8:8" customFormat="1" x14ac:dyDescent="0.25">
      <c r="H10149" s="17"/>
    </row>
    <row r="10150" spans="8:8" customFormat="1" x14ac:dyDescent="0.25">
      <c r="H10150" s="17"/>
    </row>
    <row r="10151" spans="8:8" customFormat="1" x14ac:dyDescent="0.25">
      <c r="H10151" s="17"/>
    </row>
    <row r="10152" spans="8:8" customFormat="1" x14ac:dyDescent="0.25">
      <c r="H10152" s="17"/>
    </row>
    <row r="10153" spans="8:8" customFormat="1" x14ac:dyDescent="0.25">
      <c r="H10153" s="17"/>
    </row>
    <row r="10154" spans="8:8" customFormat="1" x14ac:dyDescent="0.25">
      <c r="H10154" s="17"/>
    </row>
    <row r="10155" spans="8:8" customFormat="1" x14ac:dyDescent="0.25">
      <c r="H10155" s="17"/>
    </row>
    <row r="10156" spans="8:8" customFormat="1" x14ac:dyDescent="0.25">
      <c r="H10156" s="17"/>
    </row>
    <row r="10157" spans="8:8" customFormat="1" x14ac:dyDescent="0.25">
      <c r="H10157" s="17"/>
    </row>
    <row r="10158" spans="8:8" customFormat="1" x14ac:dyDescent="0.25">
      <c r="H10158" s="17"/>
    </row>
    <row r="10159" spans="8:8" customFormat="1" x14ac:dyDescent="0.25">
      <c r="H10159" s="17"/>
    </row>
    <row r="10160" spans="8:8" customFormat="1" x14ac:dyDescent="0.25">
      <c r="H10160" s="17"/>
    </row>
    <row r="10161" spans="8:8" customFormat="1" x14ac:dyDescent="0.25">
      <c r="H10161" s="17"/>
    </row>
    <row r="10162" spans="8:8" customFormat="1" x14ac:dyDescent="0.25">
      <c r="H10162" s="17"/>
    </row>
    <row r="10163" spans="8:8" customFormat="1" x14ac:dyDescent="0.25">
      <c r="H10163" s="17"/>
    </row>
    <row r="10164" spans="8:8" customFormat="1" x14ac:dyDescent="0.25">
      <c r="H10164" s="17"/>
    </row>
    <row r="10165" spans="8:8" customFormat="1" x14ac:dyDescent="0.25">
      <c r="H10165" s="17"/>
    </row>
    <row r="10166" spans="8:8" customFormat="1" x14ac:dyDescent="0.25">
      <c r="H10166" s="17"/>
    </row>
    <row r="10167" spans="8:8" customFormat="1" x14ac:dyDescent="0.25">
      <c r="H10167" s="17"/>
    </row>
    <row r="10168" spans="8:8" customFormat="1" x14ac:dyDescent="0.25">
      <c r="H10168" s="17"/>
    </row>
    <row r="10169" spans="8:8" customFormat="1" x14ac:dyDescent="0.25">
      <c r="H10169" s="17"/>
    </row>
    <row r="10170" spans="8:8" customFormat="1" x14ac:dyDescent="0.25">
      <c r="H10170" s="17"/>
    </row>
    <row r="10171" spans="8:8" customFormat="1" x14ac:dyDescent="0.25">
      <c r="H10171" s="17"/>
    </row>
    <row r="10172" spans="8:8" customFormat="1" x14ac:dyDescent="0.25">
      <c r="H10172" s="17"/>
    </row>
    <row r="10173" spans="8:8" customFormat="1" x14ac:dyDescent="0.25">
      <c r="H10173" s="17"/>
    </row>
    <row r="10174" spans="8:8" customFormat="1" x14ac:dyDescent="0.25">
      <c r="H10174" s="17"/>
    </row>
    <row r="10175" spans="8:8" customFormat="1" x14ac:dyDescent="0.25">
      <c r="H10175" s="17"/>
    </row>
    <row r="10176" spans="8:8" customFormat="1" x14ac:dyDescent="0.25">
      <c r="H10176" s="17"/>
    </row>
    <row r="10177" spans="8:8" customFormat="1" x14ac:dyDescent="0.25">
      <c r="H10177" s="17"/>
    </row>
    <row r="10178" spans="8:8" customFormat="1" x14ac:dyDescent="0.25">
      <c r="H10178" s="17"/>
    </row>
    <row r="10179" spans="8:8" customFormat="1" x14ac:dyDescent="0.25">
      <c r="H10179" s="17"/>
    </row>
    <row r="10180" spans="8:8" customFormat="1" x14ac:dyDescent="0.25">
      <c r="H10180" s="17"/>
    </row>
    <row r="10181" spans="8:8" customFormat="1" x14ac:dyDescent="0.25">
      <c r="H10181" s="17"/>
    </row>
    <row r="10182" spans="8:8" customFormat="1" x14ac:dyDescent="0.25">
      <c r="H10182" s="17"/>
    </row>
    <row r="10183" spans="8:8" customFormat="1" x14ac:dyDescent="0.25">
      <c r="H10183" s="17"/>
    </row>
    <row r="10184" spans="8:8" customFormat="1" x14ac:dyDescent="0.25">
      <c r="H10184" s="17"/>
    </row>
    <row r="10185" spans="8:8" customFormat="1" x14ac:dyDescent="0.25">
      <c r="H10185" s="17"/>
    </row>
    <row r="10186" spans="8:8" customFormat="1" x14ac:dyDescent="0.25">
      <c r="H10186" s="17"/>
    </row>
    <row r="10187" spans="8:8" customFormat="1" x14ac:dyDescent="0.25">
      <c r="H10187" s="17"/>
    </row>
    <row r="10188" spans="8:8" customFormat="1" x14ac:dyDescent="0.25">
      <c r="H10188" s="17"/>
    </row>
    <row r="10189" spans="8:8" customFormat="1" x14ac:dyDescent="0.25">
      <c r="H10189" s="17"/>
    </row>
    <row r="10190" spans="8:8" customFormat="1" x14ac:dyDescent="0.25">
      <c r="H10190" s="17"/>
    </row>
    <row r="10191" spans="8:8" customFormat="1" x14ac:dyDescent="0.25">
      <c r="H10191" s="17"/>
    </row>
    <row r="10192" spans="8:8" customFormat="1" x14ac:dyDescent="0.25">
      <c r="H10192" s="17"/>
    </row>
    <row r="10193" spans="8:8" customFormat="1" x14ac:dyDescent="0.25">
      <c r="H10193" s="17"/>
    </row>
    <row r="10194" spans="8:8" customFormat="1" x14ac:dyDescent="0.25">
      <c r="H10194" s="17"/>
    </row>
    <row r="10195" spans="8:8" customFormat="1" x14ac:dyDescent="0.25">
      <c r="H10195" s="17"/>
    </row>
    <row r="10196" spans="8:8" customFormat="1" x14ac:dyDescent="0.25">
      <c r="H10196" s="17"/>
    </row>
    <row r="10197" spans="8:8" customFormat="1" x14ac:dyDescent="0.25">
      <c r="H10197" s="17"/>
    </row>
    <row r="10198" spans="8:8" customFormat="1" x14ac:dyDescent="0.25">
      <c r="H10198" s="17"/>
    </row>
    <row r="10199" spans="8:8" customFormat="1" x14ac:dyDescent="0.25">
      <c r="H10199" s="17"/>
    </row>
    <row r="10200" spans="8:8" customFormat="1" x14ac:dyDescent="0.25">
      <c r="H10200" s="17"/>
    </row>
    <row r="10201" spans="8:8" customFormat="1" x14ac:dyDescent="0.25">
      <c r="H10201" s="17"/>
    </row>
    <row r="10202" spans="8:8" customFormat="1" x14ac:dyDescent="0.25">
      <c r="H10202" s="17"/>
    </row>
    <row r="10203" spans="8:8" customFormat="1" x14ac:dyDescent="0.25">
      <c r="H10203" s="17"/>
    </row>
    <row r="10204" spans="8:8" customFormat="1" x14ac:dyDescent="0.25">
      <c r="H10204" s="17"/>
    </row>
    <row r="10205" spans="8:8" customFormat="1" x14ac:dyDescent="0.25">
      <c r="H10205" s="17"/>
    </row>
    <row r="10206" spans="8:8" customFormat="1" x14ac:dyDescent="0.25">
      <c r="H10206" s="17"/>
    </row>
    <row r="10207" spans="8:8" customFormat="1" x14ac:dyDescent="0.25">
      <c r="H10207" s="17"/>
    </row>
    <row r="10208" spans="8:8" customFormat="1" x14ac:dyDescent="0.25">
      <c r="H10208" s="17"/>
    </row>
    <row r="10209" spans="8:8" customFormat="1" x14ac:dyDescent="0.25">
      <c r="H10209" s="17"/>
    </row>
    <row r="10210" spans="8:8" customFormat="1" x14ac:dyDescent="0.25">
      <c r="H10210" s="17"/>
    </row>
    <row r="10211" spans="8:8" customFormat="1" x14ac:dyDescent="0.25">
      <c r="H10211" s="17"/>
    </row>
    <row r="10212" spans="8:8" customFormat="1" x14ac:dyDescent="0.25">
      <c r="H10212" s="17"/>
    </row>
    <row r="10213" spans="8:8" customFormat="1" x14ac:dyDescent="0.25">
      <c r="H10213" s="17"/>
    </row>
    <row r="10214" spans="8:8" customFormat="1" x14ac:dyDescent="0.25">
      <c r="H10214" s="17"/>
    </row>
    <row r="10215" spans="8:8" customFormat="1" x14ac:dyDescent="0.25">
      <c r="H10215" s="17"/>
    </row>
    <row r="10216" spans="8:8" customFormat="1" x14ac:dyDescent="0.25">
      <c r="H10216" s="17"/>
    </row>
    <row r="10217" spans="8:8" customFormat="1" x14ac:dyDescent="0.25">
      <c r="H10217" s="17"/>
    </row>
    <row r="10218" spans="8:8" customFormat="1" x14ac:dyDescent="0.25">
      <c r="H10218" s="17"/>
    </row>
    <row r="10219" spans="8:8" customFormat="1" x14ac:dyDescent="0.25">
      <c r="H10219" s="17"/>
    </row>
    <row r="10220" spans="8:8" customFormat="1" x14ac:dyDescent="0.25">
      <c r="H10220" s="17"/>
    </row>
    <row r="10221" spans="8:8" customFormat="1" x14ac:dyDescent="0.25">
      <c r="H10221" s="17"/>
    </row>
    <row r="10222" spans="8:8" customFormat="1" x14ac:dyDescent="0.25">
      <c r="H10222" s="17"/>
    </row>
    <row r="10223" spans="8:8" customFormat="1" x14ac:dyDescent="0.25">
      <c r="H10223" s="17"/>
    </row>
    <row r="10224" spans="8:8" customFormat="1" x14ac:dyDescent="0.25">
      <c r="H10224" s="17"/>
    </row>
    <row r="10225" spans="8:8" customFormat="1" x14ac:dyDescent="0.25">
      <c r="H10225" s="17"/>
    </row>
    <row r="10226" spans="8:8" customFormat="1" x14ac:dyDescent="0.25">
      <c r="H10226" s="17"/>
    </row>
    <row r="10227" spans="8:8" customFormat="1" x14ac:dyDescent="0.25">
      <c r="H10227" s="17"/>
    </row>
    <row r="10228" spans="8:8" customFormat="1" x14ac:dyDescent="0.25">
      <c r="H10228" s="17"/>
    </row>
    <row r="10229" spans="8:8" customFormat="1" x14ac:dyDescent="0.25">
      <c r="H10229" s="17"/>
    </row>
    <row r="10230" spans="8:8" customFormat="1" x14ac:dyDescent="0.25">
      <c r="H10230" s="17"/>
    </row>
    <row r="10231" spans="8:8" customFormat="1" x14ac:dyDescent="0.25">
      <c r="H10231" s="17"/>
    </row>
    <row r="10232" spans="8:8" customFormat="1" x14ac:dyDescent="0.25">
      <c r="H10232" s="17"/>
    </row>
    <row r="10233" spans="8:8" customFormat="1" x14ac:dyDescent="0.25">
      <c r="H10233" s="17"/>
    </row>
    <row r="10234" spans="8:8" customFormat="1" x14ac:dyDescent="0.25">
      <c r="H10234" s="17"/>
    </row>
    <row r="10235" spans="8:8" customFormat="1" x14ac:dyDescent="0.25">
      <c r="H10235" s="17"/>
    </row>
    <row r="10236" spans="8:8" customFormat="1" x14ac:dyDescent="0.25">
      <c r="H10236" s="17"/>
    </row>
    <row r="10237" spans="8:8" customFormat="1" x14ac:dyDescent="0.25">
      <c r="H10237" s="17"/>
    </row>
    <row r="10238" spans="8:8" customFormat="1" x14ac:dyDescent="0.25">
      <c r="H10238" s="17"/>
    </row>
    <row r="10239" spans="8:8" customFormat="1" x14ac:dyDescent="0.25">
      <c r="H10239" s="17"/>
    </row>
    <row r="10240" spans="8:8" customFormat="1" x14ac:dyDescent="0.25">
      <c r="H10240" s="17"/>
    </row>
    <row r="10241" spans="8:8" customFormat="1" x14ac:dyDescent="0.25">
      <c r="H10241" s="17"/>
    </row>
    <row r="10242" spans="8:8" customFormat="1" x14ac:dyDescent="0.25">
      <c r="H10242" s="17"/>
    </row>
    <row r="10243" spans="8:8" customFormat="1" x14ac:dyDescent="0.25">
      <c r="H10243" s="17"/>
    </row>
    <row r="10244" spans="8:8" customFormat="1" x14ac:dyDescent="0.25">
      <c r="H10244" s="17"/>
    </row>
    <row r="10245" spans="8:8" customFormat="1" x14ac:dyDescent="0.25">
      <c r="H10245" s="17"/>
    </row>
    <row r="10246" spans="8:8" customFormat="1" x14ac:dyDescent="0.25">
      <c r="H10246" s="17"/>
    </row>
    <row r="10247" spans="8:8" customFormat="1" x14ac:dyDescent="0.25">
      <c r="H10247" s="17"/>
    </row>
    <row r="10248" spans="8:8" customFormat="1" x14ac:dyDescent="0.25">
      <c r="H10248" s="17"/>
    </row>
    <row r="10249" spans="8:8" customFormat="1" x14ac:dyDescent="0.25">
      <c r="H10249" s="17"/>
    </row>
    <row r="10250" spans="8:8" customFormat="1" x14ac:dyDescent="0.25">
      <c r="H10250" s="17"/>
    </row>
    <row r="10251" spans="8:8" customFormat="1" x14ac:dyDescent="0.25">
      <c r="H10251" s="17"/>
    </row>
    <row r="10252" spans="8:8" customFormat="1" x14ac:dyDescent="0.25">
      <c r="H10252" s="17"/>
    </row>
    <row r="10253" spans="8:8" customFormat="1" x14ac:dyDescent="0.25">
      <c r="H10253" s="17"/>
    </row>
    <row r="10254" spans="8:8" customFormat="1" x14ac:dyDescent="0.25">
      <c r="H10254" s="17"/>
    </row>
    <row r="10255" spans="8:8" customFormat="1" x14ac:dyDescent="0.25">
      <c r="H10255" s="17"/>
    </row>
    <row r="10256" spans="8:8" customFormat="1" x14ac:dyDescent="0.25">
      <c r="H10256" s="17"/>
    </row>
    <row r="10257" spans="8:8" customFormat="1" x14ac:dyDescent="0.25">
      <c r="H10257" s="17"/>
    </row>
    <row r="10258" spans="8:8" customFormat="1" x14ac:dyDescent="0.25">
      <c r="H10258" s="17"/>
    </row>
    <row r="10259" spans="8:8" customFormat="1" x14ac:dyDescent="0.25">
      <c r="H10259" s="17"/>
    </row>
    <row r="10260" spans="8:8" customFormat="1" x14ac:dyDescent="0.25">
      <c r="H10260" s="17"/>
    </row>
    <row r="10261" spans="8:8" customFormat="1" x14ac:dyDescent="0.25">
      <c r="H10261" s="17"/>
    </row>
    <row r="10262" spans="8:8" customFormat="1" x14ac:dyDescent="0.25">
      <c r="H10262" s="17"/>
    </row>
    <row r="10263" spans="8:8" customFormat="1" x14ac:dyDescent="0.25">
      <c r="H10263" s="17"/>
    </row>
    <row r="10264" spans="8:8" customFormat="1" x14ac:dyDescent="0.25">
      <c r="H10264" s="17"/>
    </row>
    <row r="10265" spans="8:8" customFormat="1" x14ac:dyDescent="0.25">
      <c r="H10265" s="17"/>
    </row>
    <row r="10266" spans="8:8" customFormat="1" x14ac:dyDescent="0.25">
      <c r="H10266" s="17"/>
    </row>
    <row r="10267" spans="8:8" customFormat="1" x14ac:dyDescent="0.25">
      <c r="H10267" s="17"/>
    </row>
    <row r="10268" spans="8:8" customFormat="1" x14ac:dyDescent="0.25">
      <c r="H10268" s="17"/>
    </row>
    <row r="10269" spans="8:8" customFormat="1" x14ac:dyDescent="0.25">
      <c r="H10269" s="17"/>
    </row>
    <row r="10270" spans="8:8" customFormat="1" x14ac:dyDescent="0.25">
      <c r="H10270" s="17"/>
    </row>
    <row r="10271" spans="8:8" customFormat="1" x14ac:dyDescent="0.25">
      <c r="H10271" s="17"/>
    </row>
    <row r="10272" spans="8:8" customFormat="1" x14ac:dyDescent="0.25">
      <c r="H10272" s="17"/>
    </row>
    <row r="10273" spans="8:8" customFormat="1" x14ac:dyDescent="0.25">
      <c r="H10273" s="17"/>
    </row>
    <row r="10274" spans="8:8" customFormat="1" x14ac:dyDescent="0.25">
      <c r="H10274" s="17"/>
    </row>
    <row r="10275" spans="8:8" customFormat="1" x14ac:dyDescent="0.25">
      <c r="H10275" s="17"/>
    </row>
    <row r="10276" spans="8:8" customFormat="1" x14ac:dyDescent="0.25">
      <c r="H10276" s="17"/>
    </row>
    <row r="10277" spans="8:8" customFormat="1" x14ac:dyDescent="0.25">
      <c r="H10277" s="17"/>
    </row>
    <row r="10278" spans="8:8" customFormat="1" x14ac:dyDescent="0.25">
      <c r="H10278" s="17"/>
    </row>
    <row r="10279" spans="8:8" customFormat="1" x14ac:dyDescent="0.25">
      <c r="H10279" s="17"/>
    </row>
    <row r="10280" spans="8:8" customFormat="1" x14ac:dyDescent="0.25">
      <c r="H10280" s="17"/>
    </row>
    <row r="10281" spans="8:8" customFormat="1" x14ac:dyDescent="0.25">
      <c r="H10281" s="17"/>
    </row>
    <row r="10282" spans="8:8" customFormat="1" x14ac:dyDescent="0.25">
      <c r="H10282" s="17"/>
    </row>
    <row r="10283" spans="8:8" customFormat="1" x14ac:dyDescent="0.25">
      <c r="H10283" s="17"/>
    </row>
    <row r="10284" spans="8:8" customFormat="1" x14ac:dyDescent="0.25">
      <c r="H10284" s="17"/>
    </row>
    <row r="10285" spans="8:8" customFormat="1" x14ac:dyDescent="0.25">
      <c r="H10285" s="17"/>
    </row>
    <row r="10286" spans="8:8" customFormat="1" x14ac:dyDescent="0.25">
      <c r="H10286" s="17"/>
    </row>
    <row r="10287" spans="8:8" customFormat="1" x14ac:dyDescent="0.25">
      <c r="H10287" s="17"/>
    </row>
    <row r="10288" spans="8:8" customFormat="1" x14ac:dyDescent="0.25">
      <c r="H10288" s="17"/>
    </row>
    <row r="10289" spans="8:8" customFormat="1" x14ac:dyDescent="0.25">
      <c r="H10289" s="17"/>
    </row>
    <row r="10290" spans="8:8" customFormat="1" x14ac:dyDescent="0.25">
      <c r="H10290" s="17"/>
    </row>
    <row r="10291" spans="8:8" customFormat="1" x14ac:dyDescent="0.25">
      <c r="H10291" s="17"/>
    </row>
    <row r="10292" spans="8:8" customFormat="1" x14ac:dyDescent="0.25">
      <c r="H10292" s="17"/>
    </row>
    <row r="10293" spans="8:8" customFormat="1" x14ac:dyDescent="0.25">
      <c r="H10293" s="17"/>
    </row>
    <row r="10294" spans="8:8" customFormat="1" x14ac:dyDescent="0.25">
      <c r="H10294" s="17"/>
    </row>
    <row r="10295" spans="8:8" customFormat="1" x14ac:dyDescent="0.25">
      <c r="H10295" s="17"/>
    </row>
    <row r="10296" spans="8:8" customFormat="1" x14ac:dyDescent="0.25">
      <c r="H10296" s="17"/>
    </row>
    <row r="10297" spans="8:8" customFormat="1" x14ac:dyDescent="0.25">
      <c r="H10297" s="17"/>
    </row>
    <row r="10298" spans="8:8" customFormat="1" x14ac:dyDescent="0.25">
      <c r="H10298" s="17"/>
    </row>
    <row r="10299" spans="8:8" customFormat="1" x14ac:dyDescent="0.25">
      <c r="H10299" s="17"/>
    </row>
    <row r="10300" spans="8:8" customFormat="1" x14ac:dyDescent="0.25">
      <c r="H10300" s="17"/>
    </row>
    <row r="10301" spans="8:8" customFormat="1" x14ac:dyDescent="0.25">
      <c r="H10301" s="17"/>
    </row>
    <row r="10302" spans="8:8" customFormat="1" x14ac:dyDescent="0.25">
      <c r="H10302" s="17"/>
    </row>
    <row r="10303" spans="8:8" customFormat="1" x14ac:dyDescent="0.25">
      <c r="H10303" s="17"/>
    </row>
    <row r="10304" spans="8:8" customFormat="1" x14ac:dyDescent="0.25">
      <c r="H10304" s="17"/>
    </row>
    <row r="10305" spans="8:8" customFormat="1" x14ac:dyDescent="0.25">
      <c r="H10305" s="17"/>
    </row>
    <row r="10306" spans="8:8" customFormat="1" x14ac:dyDescent="0.25">
      <c r="H10306" s="17"/>
    </row>
    <row r="10307" spans="8:8" customFormat="1" x14ac:dyDescent="0.25">
      <c r="H10307" s="17"/>
    </row>
    <row r="10308" spans="8:8" customFormat="1" x14ac:dyDescent="0.25">
      <c r="H10308" s="17"/>
    </row>
    <row r="10309" spans="8:8" customFormat="1" x14ac:dyDescent="0.25">
      <c r="H10309" s="17"/>
    </row>
    <row r="10310" spans="8:8" customFormat="1" x14ac:dyDescent="0.25">
      <c r="H10310" s="17"/>
    </row>
    <row r="10311" spans="8:8" customFormat="1" x14ac:dyDescent="0.25">
      <c r="H10311" s="17"/>
    </row>
    <row r="10312" spans="8:8" customFormat="1" x14ac:dyDescent="0.25">
      <c r="H10312" s="17"/>
    </row>
    <row r="10313" spans="8:8" customFormat="1" x14ac:dyDescent="0.25">
      <c r="H10313" s="17"/>
    </row>
    <row r="10314" spans="8:8" customFormat="1" x14ac:dyDescent="0.25">
      <c r="H10314" s="17"/>
    </row>
    <row r="10315" spans="8:8" customFormat="1" x14ac:dyDescent="0.25">
      <c r="H10315" s="17"/>
    </row>
    <row r="10316" spans="8:8" customFormat="1" x14ac:dyDescent="0.25">
      <c r="H10316" s="17"/>
    </row>
    <row r="10317" spans="8:8" customFormat="1" x14ac:dyDescent="0.25">
      <c r="H10317" s="17"/>
    </row>
    <row r="10318" spans="8:8" customFormat="1" x14ac:dyDescent="0.25">
      <c r="H10318" s="17"/>
    </row>
    <row r="10319" spans="8:8" customFormat="1" x14ac:dyDescent="0.25">
      <c r="H10319" s="17"/>
    </row>
    <row r="10320" spans="8:8" customFormat="1" x14ac:dyDescent="0.25">
      <c r="H10320" s="17"/>
    </row>
    <row r="10321" spans="8:8" customFormat="1" x14ac:dyDescent="0.25">
      <c r="H10321" s="17"/>
    </row>
    <row r="10322" spans="8:8" customFormat="1" x14ac:dyDescent="0.25">
      <c r="H10322" s="17"/>
    </row>
    <row r="10323" spans="8:8" customFormat="1" x14ac:dyDescent="0.25">
      <c r="H10323" s="17"/>
    </row>
    <row r="10324" spans="8:8" customFormat="1" x14ac:dyDescent="0.25">
      <c r="H10324" s="17"/>
    </row>
    <row r="10325" spans="8:8" customFormat="1" x14ac:dyDescent="0.25">
      <c r="H10325" s="17"/>
    </row>
    <row r="10326" spans="8:8" customFormat="1" x14ac:dyDescent="0.25">
      <c r="H10326" s="17"/>
    </row>
    <row r="10327" spans="8:8" customFormat="1" x14ac:dyDescent="0.25">
      <c r="H10327" s="17"/>
    </row>
    <row r="10328" spans="8:8" customFormat="1" x14ac:dyDescent="0.25">
      <c r="H10328" s="17"/>
    </row>
    <row r="10329" spans="8:8" customFormat="1" x14ac:dyDescent="0.25">
      <c r="H10329" s="17"/>
    </row>
    <row r="10330" spans="8:8" customFormat="1" x14ac:dyDescent="0.25">
      <c r="H10330" s="17"/>
    </row>
    <row r="10331" spans="8:8" customFormat="1" x14ac:dyDescent="0.25">
      <c r="H10331" s="17"/>
    </row>
    <row r="10332" spans="8:8" customFormat="1" x14ac:dyDescent="0.25">
      <c r="H10332" s="17"/>
    </row>
    <row r="10333" spans="8:8" customFormat="1" x14ac:dyDescent="0.25">
      <c r="H10333" s="17"/>
    </row>
    <row r="10334" spans="8:8" customFormat="1" x14ac:dyDescent="0.25">
      <c r="H10334" s="17"/>
    </row>
    <row r="10335" spans="8:8" customFormat="1" x14ac:dyDescent="0.25">
      <c r="H10335" s="17"/>
    </row>
    <row r="10336" spans="8:8" customFormat="1" x14ac:dyDescent="0.25">
      <c r="H10336" s="17"/>
    </row>
    <row r="10337" spans="8:8" customFormat="1" x14ac:dyDescent="0.25">
      <c r="H10337" s="17"/>
    </row>
    <row r="10338" spans="8:8" customFormat="1" x14ac:dyDescent="0.25">
      <c r="H10338" s="17"/>
    </row>
    <row r="10339" spans="8:8" customFormat="1" x14ac:dyDescent="0.25">
      <c r="H10339" s="17"/>
    </row>
    <row r="10340" spans="8:8" customFormat="1" x14ac:dyDescent="0.25">
      <c r="H10340" s="17"/>
    </row>
    <row r="10341" spans="8:8" customFormat="1" x14ac:dyDescent="0.25">
      <c r="H10341" s="17"/>
    </row>
    <row r="10342" spans="8:8" customFormat="1" x14ac:dyDescent="0.25">
      <c r="H10342" s="17"/>
    </row>
    <row r="10343" spans="8:8" customFormat="1" x14ac:dyDescent="0.25">
      <c r="H10343" s="17"/>
    </row>
    <row r="10344" spans="8:8" customFormat="1" x14ac:dyDescent="0.25">
      <c r="H10344" s="17"/>
    </row>
    <row r="10345" spans="8:8" customFormat="1" x14ac:dyDescent="0.25">
      <c r="H10345" s="17"/>
    </row>
    <row r="10346" spans="8:8" customFormat="1" x14ac:dyDescent="0.25">
      <c r="H10346" s="17"/>
    </row>
    <row r="10347" spans="8:8" customFormat="1" x14ac:dyDescent="0.25">
      <c r="H10347" s="17"/>
    </row>
    <row r="10348" spans="8:8" customFormat="1" x14ac:dyDescent="0.25">
      <c r="H10348" s="17"/>
    </row>
    <row r="10349" spans="8:8" customFormat="1" x14ac:dyDescent="0.25">
      <c r="H10349" s="17"/>
    </row>
    <row r="10350" spans="8:8" customFormat="1" x14ac:dyDescent="0.25">
      <c r="H10350" s="17"/>
    </row>
    <row r="10351" spans="8:8" customFormat="1" x14ac:dyDescent="0.25">
      <c r="H10351" s="17"/>
    </row>
    <row r="10352" spans="8:8" customFormat="1" x14ac:dyDescent="0.25">
      <c r="H10352" s="17"/>
    </row>
    <row r="10353" spans="8:8" customFormat="1" x14ac:dyDescent="0.25">
      <c r="H10353" s="17"/>
    </row>
    <row r="10354" spans="8:8" customFormat="1" x14ac:dyDescent="0.25">
      <c r="H10354" s="17"/>
    </row>
    <row r="10355" spans="8:8" customFormat="1" x14ac:dyDescent="0.25">
      <c r="H10355" s="17"/>
    </row>
    <row r="10356" spans="8:8" customFormat="1" x14ac:dyDescent="0.25">
      <c r="H10356" s="17"/>
    </row>
    <row r="10357" spans="8:8" customFormat="1" x14ac:dyDescent="0.25">
      <c r="H10357" s="17"/>
    </row>
    <row r="10358" spans="8:8" customFormat="1" x14ac:dyDescent="0.25">
      <c r="H10358" s="17"/>
    </row>
    <row r="10359" spans="8:8" customFormat="1" x14ac:dyDescent="0.25">
      <c r="H10359" s="17"/>
    </row>
    <row r="10360" spans="8:8" customFormat="1" x14ac:dyDescent="0.25">
      <c r="H10360" s="17"/>
    </row>
    <row r="10361" spans="8:8" customFormat="1" x14ac:dyDescent="0.25">
      <c r="H10361" s="17"/>
    </row>
    <row r="10362" spans="8:8" customFormat="1" x14ac:dyDescent="0.25">
      <c r="H10362" s="17"/>
    </row>
    <row r="10363" spans="8:8" customFormat="1" x14ac:dyDescent="0.25">
      <c r="H10363" s="17"/>
    </row>
    <row r="10364" spans="8:8" customFormat="1" x14ac:dyDescent="0.25">
      <c r="H10364" s="17"/>
    </row>
    <row r="10365" spans="8:8" customFormat="1" x14ac:dyDescent="0.25">
      <c r="H10365" s="17"/>
    </row>
    <row r="10366" spans="8:8" customFormat="1" x14ac:dyDescent="0.25">
      <c r="H10366" s="17"/>
    </row>
    <row r="10367" spans="8:8" customFormat="1" x14ac:dyDescent="0.25">
      <c r="H10367" s="17"/>
    </row>
    <row r="10368" spans="8:8" customFormat="1" x14ac:dyDescent="0.25">
      <c r="H10368" s="17"/>
    </row>
    <row r="10369" spans="8:8" customFormat="1" x14ac:dyDescent="0.25">
      <c r="H10369" s="17"/>
    </row>
    <row r="10370" spans="8:8" customFormat="1" x14ac:dyDescent="0.25">
      <c r="H10370" s="17"/>
    </row>
    <row r="10371" spans="8:8" customFormat="1" x14ac:dyDescent="0.25">
      <c r="H10371" s="17"/>
    </row>
    <row r="10372" spans="8:8" customFormat="1" x14ac:dyDescent="0.25">
      <c r="H10372" s="17"/>
    </row>
    <row r="10373" spans="8:8" customFormat="1" x14ac:dyDescent="0.25">
      <c r="H10373" s="17"/>
    </row>
    <row r="10374" spans="8:8" customFormat="1" x14ac:dyDescent="0.25">
      <c r="H10374" s="17"/>
    </row>
    <row r="10375" spans="8:8" customFormat="1" x14ac:dyDescent="0.25">
      <c r="H10375" s="17"/>
    </row>
    <row r="10376" spans="8:8" customFormat="1" x14ac:dyDescent="0.25">
      <c r="H10376" s="17"/>
    </row>
    <row r="10377" spans="8:8" customFormat="1" x14ac:dyDescent="0.25">
      <c r="H10377" s="17"/>
    </row>
    <row r="10378" spans="8:8" customFormat="1" x14ac:dyDescent="0.25">
      <c r="H10378" s="17"/>
    </row>
    <row r="10379" spans="8:8" customFormat="1" x14ac:dyDescent="0.25">
      <c r="H10379" s="17"/>
    </row>
    <row r="10380" spans="8:8" customFormat="1" x14ac:dyDescent="0.25">
      <c r="H10380" s="17"/>
    </row>
    <row r="10381" spans="8:8" customFormat="1" x14ac:dyDescent="0.25">
      <c r="H10381" s="17"/>
    </row>
    <row r="10382" spans="8:8" customFormat="1" x14ac:dyDescent="0.25">
      <c r="H10382" s="17"/>
    </row>
    <row r="10383" spans="8:8" customFormat="1" x14ac:dyDescent="0.25">
      <c r="H10383" s="17"/>
    </row>
    <row r="10384" spans="8:8" customFormat="1" x14ac:dyDescent="0.25">
      <c r="H10384" s="17"/>
    </row>
    <row r="10385" spans="8:8" customFormat="1" x14ac:dyDescent="0.25">
      <c r="H10385" s="17"/>
    </row>
    <row r="10386" spans="8:8" customFormat="1" x14ac:dyDescent="0.25">
      <c r="H10386" s="17"/>
    </row>
    <row r="10387" spans="8:8" customFormat="1" x14ac:dyDescent="0.25">
      <c r="H10387" s="17"/>
    </row>
    <row r="10388" spans="8:8" customFormat="1" x14ac:dyDescent="0.25">
      <c r="H10388" s="17"/>
    </row>
    <row r="10389" spans="8:8" customFormat="1" x14ac:dyDescent="0.25">
      <c r="H10389" s="17"/>
    </row>
    <row r="10390" spans="8:8" customFormat="1" x14ac:dyDescent="0.25">
      <c r="H10390" s="17"/>
    </row>
    <row r="10391" spans="8:8" customFormat="1" x14ac:dyDescent="0.25">
      <c r="H10391" s="17"/>
    </row>
    <row r="10392" spans="8:8" customFormat="1" x14ac:dyDescent="0.25">
      <c r="H10392" s="17"/>
    </row>
    <row r="10393" spans="8:8" customFormat="1" x14ac:dyDescent="0.25">
      <c r="H10393" s="17"/>
    </row>
    <row r="10394" spans="8:8" customFormat="1" x14ac:dyDescent="0.25">
      <c r="H10394" s="17"/>
    </row>
    <row r="10395" spans="8:8" customFormat="1" x14ac:dyDescent="0.25">
      <c r="H10395" s="17"/>
    </row>
    <row r="10396" spans="8:8" customFormat="1" x14ac:dyDescent="0.25">
      <c r="H10396" s="17"/>
    </row>
    <row r="10397" spans="8:8" customFormat="1" x14ac:dyDescent="0.25">
      <c r="H10397" s="17"/>
    </row>
    <row r="10398" spans="8:8" customFormat="1" x14ac:dyDescent="0.25">
      <c r="H10398" s="17"/>
    </row>
    <row r="10399" spans="8:8" customFormat="1" x14ac:dyDescent="0.25">
      <c r="H10399" s="17"/>
    </row>
    <row r="10400" spans="8:8" customFormat="1" x14ac:dyDescent="0.25">
      <c r="H10400" s="17"/>
    </row>
    <row r="10401" spans="8:8" customFormat="1" x14ac:dyDescent="0.25">
      <c r="H10401" s="17"/>
    </row>
    <row r="10402" spans="8:8" customFormat="1" x14ac:dyDescent="0.25">
      <c r="H10402" s="17"/>
    </row>
    <row r="10403" spans="8:8" customFormat="1" x14ac:dyDescent="0.25">
      <c r="H10403" s="17"/>
    </row>
    <row r="10404" spans="8:8" customFormat="1" x14ac:dyDescent="0.25">
      <c r="H10404" s="17"/>
    </row>
    <row r="10405" spans="8:8" customFormat="1" x14ac:dyDescent="0.25">
      <c r="H10405" s="17"/>
    </row>
    <row r="10406" spans="8:8" customFormat="1" x14ac:dyDescent="0.25">
      <c r="H10406" s="17"/>
    </row>
    <row r="10407" spans="8:8" customFormat="1" x14ac:dyDescent="0.25">
      <c r="H10407" s="17"/>
    </row>
    <row r="10408" spans="8:8" customFormat="1" x14ac:dyDescent="0.25">
      <c r="H10408" s="17"/>
    </row>
    <row r="10409" spans="8:8" customFormat="1" x14ac:dyDescent="0.25">
      <c r="H10409" s="17"/>
    </row>
    <row r="10410" spans="8:8" customFormat="1" x14ac:dyDescent="0.25">
      <c r="H10410" s="17"/>
    </row>
    <row r="10411" spans="8:8" customFormat="1" x14ac:dyDescent="0.25">
      <c r="H10411" s="17"/>
    </row>
    <row r="10412" spans="8:8" customFormat="1" x14ac:dyDescent="0.25">
      <c r="H10412" s="17"/>
    </row>
    <row r="10413" spans="8:8" customFormat="1" x14ac:dyDescent="0.25">
      <c r="H10413" s="17"/>
    </row>
    <row r="10414" spans="8:8" customFormat="1" x14ac:dyDescent="0.25">
      <c r="H10414" s="17"/>
    </row>
    <row r="10415" spans="8:8" customFormat="1" x14ac:dyDescent="0.25">
      <c r="H10415" s="17"/>
    </row>
    <row r="10416" spans="8:8" customFormat="1" x14ac:dyDescent="0.25">
      <c r="H10416" s="17"/>
    </row>
    <row r="10417" spans="8:8" customFormat="1" x14ac:dyDescent="0.25">
      <c r="H10417" s="17"/>
    </row>
    <row r="10418" spans="8:8" customFormat="1" x14ac:dyDescent="0.25">
      <c r="H10418" s="17"/>
    </row>
    <row r="10419" spans="8:8" customFormat="1" x14ac:dyDescent="0.25">
      <c r="H10419" s="17"/>
    </row>
    <row r="10420" spans="8:8" customFormat="1" x14ac:dyDescent="0.25">
      <c r="H10420" s="17"/>
    </row>
    <row r="10421" spans="8:8" customFormat="1" x14ac:dyDescent="0.25">
      <c r="H10421" s="17"/>
    </row>
    <row r="10422" spans="8:8" customFormat="1" x14ac:dyDescent="0.25">
      <c r="H10422" s="17"/>
    </row>
    <row r="10423" spans="8:8" customFormat="1" x14ac:dyDescent="0.25">
      <c r="H10423" s="17"/>
    </row>
    <row r="10424" spans="8:8" customFormat="1" x14ac:dyDescent="0.25">
      <c r="H10424" s="17"/>
    </row>
    <row r="10425" spans="8:8" customFormat="1" x14ac:dyDescent="0.25">
      <c r="H10425" s="17"/>
    </row>
    <row r="10426" spans="8:8" customFormat="1" x14ac:dyDescent="0.25">
      <c r="H10426" s="17"/>
    </row>
    <row r="10427" spans="8:8" customFormat="1" x14ac:dyDescent="0.25">
      <c r="H10427" s="17"/>
    </row>
    <row r="10428" spans="8:8" customFormat="1" x14ac:dyDescent="0.25">
      <c r="H10428" s="17"/>
    </row>
    <row r="10429" spans="8:8" customFormat="1" x14ac:dyDescent="0.25">
      <c r="H10429" s="17"/>
    </row>
    <row r="10430" spans="8:8" customFormat="1" x14ac:dyDescent="0.25">
      <c r="H10430" s="17"/>
    </row>
    <row r="10431" spans="8:8" customFormat="1" x14ac:dyDescent="0.25">
      <c r="H10431" s="17"/>
    </row>
    <row r="10432" spans="8:8" customFormat="1" x14ac:dyDescent="0.25">
      <c r="H10432" s="17"/>
    </row>
    <row r="10433" spans="8:8" customFormat="1" x14ac:dyDescent="0.25">
      <c r="H10433" s="17"/>
    </row>
    <row r="10434" spans="8:8" customFormat="1" x14ac:dyDescent="0.25">
      <c r="H10434" s="17"/>
    </row>
    <row r="10435" spans="8:8" customFormat="1" x14ac:dyDescent="0.25">
      <c r="H10435" s="17"/>
    </row>
    <row r="10436" spans="8:8" customFormat="1" x14ac:dyDescent="0.25">
      <c r="H10436" s="17"/>
    </row>
    <row r="10437" spans="8:8" customFormat="1" x14ac:dyDescent="0.25">
      <c r="H10437" s="17"/>
    </row>
    <row r="10438" spans="8:8" customFormat="1" x14ac:dyDescent="0.25">
      <c r="H10438" s="17"/>
    </row>
    <row r="10439" spans="8:8" customFormat="1" x14ac:dyDescent="0.25">
      <c r="H10439" s="17"/>
    </row>
    <row r="10440" spans="8:8" customFormat="1" x14ac:dyDescent="0.25">
      <c r="H10440" s="17"/>
    </row>
    <row r="10441" spans="8:8" customFormat="1" x14ac:dyDescent="0.25">
      <c r="H10441" s="17"/>
    </row>
    <row r="10442" spans="8:8" customFormat="1" x14ac:dyDescent="0.25">
      <c r="H10442" s="17"/>
    </row>
    <row r="10443" spans="8:8" customFormat="1" x14ac:dyDescent="0.25">
      <c r="H10443" s="17"/>
    </row>
    <row r="10444" spans="8:8" customFormat="1" x14ac:dyDescent="0.25">
      <c r="H10444" s="17"/>
    </row>
    <row r="10445" spans="8:8" customFormat="1" x14ac:dyDescent="0.25">
      <c r="H10445" s="17"/>
    </row>
    <row r="10446" spans="8:8" customFormat="1" x14ac:dyDescent="0.25">
      <c r="H10446" s="17"/>
    </row>
    <row r="10447" spans="8:8" customFormat="1" x14ac:dyDescent="0.25">
      <c r="H10447" s="17"/>
    </row>
    <row r="10448" spans="8:8" customFormat="1" x14ac:dyDescent="0.25">
      <c r="H10448" s="17"/>
    </row>
    <row r="10449" spans="8:8" customFormat="1" x14ac:dyDescent="0.25">
      <c r="H10449" s="17"/>
    </row>
    <row r="10450" spans="8:8" customFormat="1" x14ac:dyDescent="0.25">
      <c r="H10450" s="17"/>
    </row>
    <row r="10451" spans="8:8" customFormat="1" x14ac:dyDescent="0.25">
      <c r="H10451" s="17"/>
    </row>
    <row r="10452" spans="8:8" customFormat="1" x14ac:dyDescent="0.25">
      <c r="H10452" s="17"/>
    </row>
    <row r="10453" spans="8:8" customFormat="1" x14ac:dyDescent="0.25">
      <c r="H10453" s="17"/>
    </row>
    <row r="10454" spans="8:8" customFormat="1" x14ac:dyDescent="0.25">
      <c r="H10454" s="17"/>
    </row>
    <row r="10455" spans="8:8" customFormat="1" x14ac:dyDescent="0.25">
      <c r="H10455" s="17"/>
    </row>
    <row r="10456" spans="8:8" customFormat="1" x14ac:dyDescent="0.25">
      <c r="H10456" s="17"/>
    </row>
    <row r="10457" spans="8:8" customFormat="1" x14ac:dyDescent="0.25">
      <c r="H10457" s="17"/>
    </row>
    <row r="10458" spans="8:8" customFormat="1" x14ac:dyDescent="0.25">
      <c r="H10458" s="17"/>
    </row>
    <row r="10459" spans="8:8" customFormat="1" x14ac:dyDescent="0.25">
      <c r="H10459" s="17"/>
    </row>
    <row r="10460" spans="8:8" customFormat="1" x14ac:dyDescent="0.25">
      <c r="H10460" s="17"/>
    </row>
    <row r="10461" spans="8:8" customFormat="1" x14ac:dyDescent="0.25">
      <c r="H10461" s="17"/>
    </row>
    <row r="10462" spans="8:8" customFormat="1" x14ac:dyDescent="0.25">
      <c r="H10462" s="17"/>
    </row>
    <row r="10463" spans="8:8" customFormat="1" x14ac:dyDescent="0.25">
      <c r="H10463" s="17"/>
    </row>
    <row r="10464" spans="8:8" customFormat="1" x14ac:dyDescent="0.25">
      <c r="H10464" s="17"/>
    </row>
    <row r="10465" spans="8:8" customFormat="1" x14ac:dyDescent="0.25">
      <c r="H10465" s="17"/>
    </row>
    <row r="10466" spans="8:8" customFormat="1" x14ac:dyDescent="0.25">
      <c r="H10466" s="17"/>
    </row>
    <row r="10467" spans="8:8" customFormat="1" x14ac:dyDescent="0.25">
      <c r="H10467" s="17"/>
    </row>
    <row r="10468" spans="8:8" customFormat="1" x14ac:dyDescent="0.25">
      <c r="H10468" s="17"/>
    </row>
    <row r="10469" spans="8:8" customFormat="1" x14ac:dyDescent="0.25">
      <c r="H10469" s="17"/>
    </row>
    <row r="10470" spans="8:8" customFormat="1" x14ac:dyDescent="0.25">
      <c r="H10470" s="17"/>
    </row>
    <row r="10471" spans="8:8" customFormat="1" x14ac:dyDescent="0.25">
      <c r="H10471" s="17"/>
    </row>
    <row r="10472" spans="8:8" customFormat="1" x14ac:dyDescent="0.25">
      <c r="H10472" s="17"/>
    </row>
    <row r="10473" spans="8:8" customFormat="1" x14ac:dyDescent="0.25">
      <c r="H10473" s="17"/>
    </row>
    <row r="10474" spans="8:8" customFormat="1" x14ac:dyDescent="0.25">
      <c r="H10474" s="17"/>
    </row>
    <row r="10475" spans="8:8" customFormat="1" x14ac:dyDescent="0.25">
      <c r="H10475" s="17"/>
    </row>
    <row r="10476" spans="8:8" customFormat="1" x14ac:dyDescent="0.25">
      <c r="H10476" s="17"/>
    </row>
    <row r="10477" spans="8:8" customFormat="1" x14ac:dyDescent="0.25">
      <c r="H10477" s="17"/>
    </row>
    <row r="10478" spans="8:8" customFormat="1" x14ac:dyDescent="0.25">
      <c r="H10478" s="17"/>
    </row>
    <row r="10479" spans="8:8" customFormat="1" x14ac:dyDescent="0.25">
      <c r="H10479" s="17"/>
    </row>
    <row r="10480" spans="8:8" customFormat="1" x14ac:dyDescent="0.25">
      <c r="H10480" s="17"/>
    </row>
    <row r="10481" spans="8:8" customFormat="1" x14ac:dyDescent="0.25">
      <c r="H10481" s="17"/>
    </row>
    <row r="10482" spans="8:8" customFormat="1" x14ac:dyDescent="0.25">
      <c r="H10482" s="17"/>
    </row>
    <row r="10483" spans="8:8" customFormat="1" x14ac:dyDescent="0.25">
      <c r="H10483" s="17"/>
    </row>
    <row r="10484" spans="8:8" customFormat="1" x14ac:dyDescent="0.25">
      <c r="H10484" s="17"/>
    </row>
    <row r="10485" spans="8:8" customFormat="1" x14ac:dyDescent="0.25">
      <c r="H10485" s="17"/>
    </row>
    <row r="10486" spans="8:8" customFormat="1" x14ac:dyDescent="0.25">
      <c r="H10486" s="17"/>
    </row>
    <row r="10487" spans="8:8" customFormat="1" x14ac:dyDescent="0.25">
      <c r="H10487" s="17"/>
    </row>
    <row r="10488" spans="8:8" customFormat="1" x14ac:dyDescent="0.25">
      <c r="H10488" s="17"/>
    </row>
    <row r="10489" spans="8:8" customFormat="1" x14ac:dyDescent="0.25">
      <c r="H10489" s="17"/>
    </row>
    <row r="10490" spans="8:8" customFormat="1" x14ac:dyDescent="0.25">
      <c r="H10490" s="17"/>
    </row>
    <row r="10491" spans="8:8" customFormat="1" x14ac:dyDescent="0.25">
      <c r="H10491" s="17"/>
    </row>
    <row r="10492" spans="8:8" customFormat="1" x14ac:dyDescent="0.25">
      <c r="H10492" s="17"/>
    </row>
    <row r="10493" spans="8:8" customFormat="1" x14ac:dyDescent="0.25">
      <c r="H10493" s="17"/>
    </row>
    <row r="10494" spans="8:8" customFormat="1" x14ac:dyDescent="0.25">
      <c r="H10494" s="17"/>
    </row>
    <row r="10495" spans="8:8" customFormat="1" x14ac:dyDescent="0.25">
      <c r="H10495" s="17"/>
    </row>
    <row r="10496" spans="8:8" customFormat="1" x14ac:dyDescent="0.25">
      <c r="H10496" s="17"/>
    </row>
    <row r="10497" spans="8:8" customFormat="1" x14ac:dyDescent="0.25">
      <c r="H10497" s="17"/>
    </row>
    <row r="10498" spans="8:8" customFormat="1" x14ac:dyDescent="0.25">
      <c r="H10498" s="17"/>
    </row>
    <row r="10499" spans="8:8" customFormat="1" x14ac:dyDescent="0.25">
      <c r="H10499" s="17"/>
    </row>
    <row r="10500" spans="8:8" customFormat="1" x14ac:dyDescent="0.25">
      <c r="H10500" s="17"/>
    </row>
    <row r="10501" spans="8:8" customFormat="1" x14ac:dyDescent="0.25">
      <c r="H10501" s="17"/>
    </row>
    <row r="10502" spans="8:8" customFormat="1" x14ac:dyDescent="0.25">
      <c r="H10502" s="17"/>
    </row>
    <row r="10503" spans="8:8" customFormat="1" x14ac:dyDescent="0.25">
      <c r="H10503" s="17"/>
    </row>
    <row r="10504" spans="8:8" customFormat="1" x14ac:dyDescent="0.25">
      <c r="H10504" s="17"/>
    </row>
    <row r="10505" spans="8:8" customFormat="1" x14ac:dyDescent="0.25">
      <c r="H10505" s="17"/>
    </row>
    <row r="10506" spans="8:8" customFormat="1" x14ac:dyDescent="0.25">
      <c r="H10506" s="17"/>
    </row>
    <row r="10507" spans="8:8" customFormat="1" x14ac:dyDescent="0.25">
      <c r="H10507" s="17"/>
    </row>
    <row r="10508" spans="8:8" customFormat="1" x14ac:dyDescent="0.25">
      <c r="H10508" s="17"/>
    </row>
    <row r="10509" spans="8:8" customFormat="1" x14ac:dyDescent="0.25">
      <c r="H10509" s="17"/>
    </row>
    <row r="10510" spans="8:8" customFormat="1" x14ac:dyDescent="0.25">
      <c r="H10510" s="17"/>
    </row>
    <row r="10511" spans="8:8" customFormat="1" x14ac:dyDescent="0.25">
      <c r="H10511" s="17"/>
    </row>
    <row r="10512" spans="8:8" customFormat="1" x14ac:dyDescent="0.25">
      <c r="H10512" s="17"/>
    </row>
    <row r="10513" spans="8:8" customFormat="1" x14ac:dyDescent="0.25">
      <c r="H10513" s="17"/>
    </row>
    <row r="10514" spans="8:8" customFormat="1" x14ac:dyDescent="0.25">
      <c r="H10514" s="17"/>
    </row>
    <row r="10515" spans="8:8" customFormat="1" x14ac:dyDescent="0.25">
      <c r="H10515" s="17"/>
    </row>
    <row r="10516" spans="8:8" customFormat="1" x14ac:dyDescent="0.25">
      <c r="H10516" s="17"/>
    </row>
    <row r="10517" spans="8:8" customFormat="1" x14ac:dyDescent="0.25">
      <c r="H10517" s="17"/>
    </row>
    <row r="10518" spans="8:8" customFormat="1" x14ac:dyDescent="0.25">
      <c r="H10518" s="17"/>
    </row>
    <row r="10519" spans="8:8" customFormat="1" x14ac:dyDescent="0.25">
      <c r="H10519" s="17"/>
    </row>
    <row r="10520" spans="8:8" customFormat="1" x14ac:dyDescent="0.25">
      <c r="H10520" s="17"/>
    </row>
    <row r="10521" spans="8:8" customFormat="1" x14ac:dyDescent="0.25">
      <c r="H10521" s="17"/>
    </row>
    <row r="10522" spans="8:8" customFormat="1" x14ac:dyDescent="0.25">
      <c r="H10522" s="17"/>
    </row>
    <row r="10523" spans="8:8" customFormat="1" x14ac:dyDescent="0.25">
      <c r="H10523" s="17"/>
    </row>
    <row r="10524" spans="8:8" customFormat="1" x14ac:dyDescent="0.25">
      <c r="H10524" s="17"/>
    </row>
    <row r="10525" spans="8:8" customFormat="1" x14ac:dyDescent="0.25">
      <c r="H10525" s="17"/>
    </row>
    <row r="10526" spans="8:8" customFormat="1" x14ac:dyDescent="0.25">
      <c r="H10526" s="17"/>
    </row>
    <row r="10527" spans="8:8" customFormat="1" x14ac:dyDescent="0.25">
      <c r="H10527" s="17"/>
    </row>
    <row r="10528" spans="8:8" customFormat="1" x14ac:dyDescent="0.25">
      <c r="H10528" s="17"/>
    </row>
    <row r="10529" spans="8:8" customFormat="1" x14ac:dyDescent="0.25">
      <c r="H10529" s="17"/>
    </row>
    <row r="10530" spans="8:8" customFormat="1" x14ac:dyDescent="0.25">
      <c r="H10530" s="17"/>
    </row>
    <row r="10531" spans="8:8" customFormat="1" x14ac:dyDescent="0.25">
      <c r="H10531" s="17"/>
    </row>
    <row r="10532" spans="8:8" customFormat="1" x14ac:dyDescent="0.25">
      <c r="H10532" s="17"/>
    </row>
    <row r="10533" spans="8:8" customFormat="1" x14ac:dyDescent="0.25">
      <c r="H10533" s="17"/>
    </row>
    <row r="10534" spans="8:8" customFormat="1" x14ac:dyDescent="0.25">
      <c r="H10534" s="17"/>
    </row>
    <row r="10535" spans="8:8" customFormat="1" x14ac:dyDescent="0.25">
      <c r="H10535" s="17"/>
    </row>
    <row r="10536" spans="8:8" customFormat="1" x14ac:dyDescent="0.25">
      <c r="H10536" s="17"/>
    </row>
    <row r="10537" spans="8:8" customFormat="1" x14ac:dyDescent="0.25">
      <c r="H10537" s="17"/>
    </row>
    <row r="10538" spans="8:8" customFormat="1" x14ac:dyDescent="0.25">
      <c r="H10538" s="17"/>
    </row>
    <row r="10539" spans="8:8" customFormat="1" x14ac:dyDescent="0.25">
      <c r="H10539" s="17"/>
    </row>
    <row r="10540" spans="8:8" customFormat="1" x14ac:dyDescent="0.25">
      <c r="H10540" s="17"/>
    </row>
    <row r="10541" spans="8:8" customFormat="1" x14ac:dyDescent="0.25">
      <c r="H10541" s="17"/>
    </row>
    <row r="10542" spans="8:8" customFormat="1" x14ac:dyDescent="0.25">
      <c r="H10542" s="17"/>
    </row>
    <row r="10543" spans="8:8" customFormat="1" x14ac:dyDescent="0.25">
      <c r="H10543" s="17"/>
    </row>
    <row r="10544" spans="8:8" customFormat="1" x14ac:dyDescent="0.25">
      <c r="H10544" s="17"/>
    </row>
    <row r="10545" spans="8:8" customFormat="1" x14ac:dyDescent="0.25">
      <c r="H10545" s="17"/>
    </row>
    <row r="10546" spans="8:8" customFormat="1" x14ac:dyDescent="0.25">
      <c r="H10546" s="17"/>
    </row>
    <row r="10547" spans="8:8" customFormat="1" x14ac:dyDescent="0.25">
      <c r="H10547" s="17"/>
    </row>
    <row r="10548" spans="8:8" customFormat="1" x14ac:dyDescent="0.25">
      <c r="H10548" s="17"/>
    </row>
    <row r="10549" spans="8:8" customFormat="1" x14ac:dyDescent="0.25">
      <c r="H10549" s="17"/>
    </row>
    <row r="10550" spans="8:8" customFormat="1" x14ac:dyDescent="0.25">
      <c r="H10550" s="17"/>
    </row>
    <row r="10551" spans="8:8" customFormat="1" x14ac:dyDescent="0.25">
      <c r="H10551" s="17"/>
    </row>
    <row r="10552" spans="8:8" customFormat="1" x14ac:dyDescent="0.25">
      <c r="H10552" s="17"/>
    </row>
    <row r="10553" spans="8:8" customFormat="1" x14ac:dyDescent="0.25">
      <c r="H10553" s="17"/>
    </row>
    <row r="10554" spans="8:8" customFormat="1" x14ac:dyDescent="0.25">
      <c r="H10554" s="17"/>
    </row>
    <row r="10555" spans="8:8" customFormat="1" x14ac:dyDescent="0.25">
      <c r="H10555" s="17"/>
    </row>
    <row r="10556" spans="8:8" customFormat="1" x14ac:dyDescent="0.25">
      <c r="H10556" s="17"/>
    </row>
    <row r="10557" spans="8:8" customFormat="1" x14ac:dyDescent="0.25">
      <c r="H10557" s="17"/>
    </row>
    <row r="10558" spans="8:8" customFormat="1" x14ac:dyDescent="0.25">
      <c r="H10558" s="17"/>
    </row>
    <row r="10559" spans="8:8" customFormat="1" x14ac:dyDescent="0.25">
      <c r="H10559" s="17"/>
    </row>
    <row r="10560" spans="8:8" customFormat="1" x14ac:dyDescent="0.25">
      <c r="H10560" s="17"/>
    </row>
    <row r="10561" spans="8:8" customFormat="1" x14ac:dyDescent="0.25">
      <c r="H10561" s="17"/>
    </row>
    <row r="10562" spans="8:8" customFormat="1" x14ac:dyDescent="0.25">
      <c r="H10562" s="17"/>
    </row>
    <row r="10563" spans="8:8" customFormat="1" x14ac:dyDescent="0.25">
      <c r="H10563" s="17"/>
    </row>
    <row r="10564" spans="8:8" customFormat="1" x14ac:dyDescent="0.25">
      <c r="H10564" s="17"/>
    </row>
    <row r="10565" spans="8:8" customFormat="1" x14ac:dyDescent="0.25">
      <c r="H10565" s="17"/>
    </row>
    <row r="10566" spans="8:8" customFormat="1" x14ac:dyDescent="0.25">
      <c r="H10566" s="17"/>
    </row>
    <row r="10567" spans="8:8" customFormat="1" x14ac:dyDescent="0.25">
      <c r="H10567" s="17"/>
    </row>
    <row r="10568" spans="8:8" customFormat="1" x14ac:dyDescent="0.25">
      <c r="H10568" s="17"/>
    </row>
    <row r="10569" spans="8:8" customFormat="1" x14ac:dyDescent="0.25">
      <c r="H10569" s="17"/>
    </row>
    <row r="10570" spans="8:8" customFormat="1" x14ac:dyDescent="0.25">
      <c r="H10570" s="17"/>
    </row>
    <row r="10571" spans="8:8" customFormat="1" x14ac:dyDescent="0.25">
      <c r="H10571" s="17"/>
    </row>
    <row r="10572" spans="8:8" customFormat="1" x14ac:dyDescent="0.25">
      <c r="H10572" s="17"/>
    </row>
    <row r="10573" spans="8:8" customFormat="1" x14ac:dyDescent="0.25">
      <c r="H10573" s="17"/>
    </row>
    <row r="10574" spans="8:8" customFormat="1" x14ac:dyDescent="0.25">
      <c r="H10574" s="17"/>
    </row>
    <row r="10575" spans="8:8" customFormat="1" x14ac:dyDescent="0.25">
      <c r="H10575" s="17"/>
    </row>
    <row r="10576" spans="8:8" customFormat="1" x14ac:dyDescent="0.25">
      <c r="H10576" s="17"/>
    </row>
    <row r="10577" spans="8:8" customFormat="1" x14ac:dyDescent="0.25">
      <c r="H10577" s="17"/>
    </row>
    <row r="10578" spans="8:8" customFormat="1" x14ac:dyDescent="0.25">
      <c r="H10578" s="17"/>
    </row>
    <row r="10579" spans="8:8" customFormat="1" x14ac:dyDescent="0.25">
      <c r="H10579" s="17"/>
    </row>
    <row r="10580" spans="8:8" customFormat="1" x14ac:dyDescent="0.25">
      <c r="H10580" s="17"/>
    </row>
    <row r="10581" spans="8:8" customFormat="1" x14ac:dyDescent="0.25">
      <c r="H10581" s="17"/>
    </row>
    <row r="10582" spans="8:8" customFormat="1" x14ac:dyDescent="0.25">
      <c r="H10582" s="17"/>
    </row>
    <row r="10583" spans="8:8" customFormat="1" x14ac:dyDescent="0.25">
      <c r="H10583" s="17"/>
    </row>
    <row r="10584" spans="8:8" customFormat="1" x14ac:dyDescent="0.25">
      <c r="H10584" s="17"/>
    </row>
    <row r="10585" spans="8:8" customFormat="1" x14ac:dyDescent="0.25">
      <c r="H10585" s="17"/>
    </row>
    <row r="10586" spans="8:8" customFormat="1" x14ac:dyDescent="0.25">
      <c r="H10586" s="17"/>
    </row>
    <row r="10587" spans="8:8" customFormat="1" x14ac:dyDescent="0.25">
      <c r="H10587" s="17"/>
    </row>
    <row r="10588" spans="8:8" customFormat="1" x14ac:dyDescent="0.25">
      <c r="H10588" s="17"/>
    </row>
    <row r="10589" spans="8:8" customFormat="1" x14ac:dyDescent="0.25">
      <c r="H10589" s="17"/>
    </row>
    <row r="10590" spans="8:8" customFormat="1" x14ac:dyDescent="0.25">
      <c r="H10590" s="17"/>
    </row>
    <row r="10591" spans="8:8" customFormat="1" x14ac:dyDescent="0.25">
      <c r="H10591" s="17"/>
    </row>
    <row r="10592" spans="8:8" customFormat="1" x14ac:dyDescent="0.25">
      <c r="H10592" s="17"/>
    </row>
    <row r="10593" spans="8:8" customFormat="1" x14ac:dyDescent="0.25">
      <c r="H10593" s="17"/>
    </row>
    <row r="10594" spans="8:8" customFormat="1" x14ac:dyDescent="0.25">
      <c r="H10594" s="17"/>
    </row>
    <row r="10595" spans="8:8" customFormat="1" x14ac:dyDescent="0.25">
      <c r="H10595" s="17"/>
    </row>
    <row r="10596" spans="8:8" customFormat="1" x14ac:dyDescent="0.25">
      <c r="H10596" s="17"/>
    </row>
    <row r="10597" spans="8:8" customFormat="1" x14ac:dyDescent="0.25">
      <c r="H10597" s="17"/>
    </row>
    <row r="10598" spans="8:8" customFormat="1" x14ac:dyDescent="0.25">
      <c r="H10598" s="17"/>
    </row>
    <row r="10599" spans="8:8" customFormat="1" x14ac:dyDescent="0.25">
      <c r="H10599" s="17"/>
    </row>
    <row r="10600" spans="8:8" customFormat="1" x14ac:dyDescent="0.25">
      <c r="H10600" s="17"/>
    </row>
    <row r="10601" spans="8:8" customFormat="1" x14ac:dyDescent="0.25">
      <c r="H10601" s="17"/>
    </row>
    <row r="10602" spans="8:8" customFormat="1" x14ac:dyDescent="0.25">
      <c r="H10602" s="17"/>
    </row>
    <row r="10603" spans="8:8" customFormat="1" x14ac:dyDescent="0.25">
      <c r="H10603" s="17"/>
    </row>
    <row r="10604" spans="8:8" customFormat="1" x14ac:dyDescent="0.25">
      <c r="H10604" s="17"/>
    </row>
    <row r="10605" spans="8:8" customFormat="1" x14ac:dyDescent="0.25">
      <c r="H10605" s="17"/>
    </row>
    <row r="10606" spans="8:8" customFormat="1" x14ac:dyDescent="0.25">
      <c r="H10606" s="17"/>
    </row>
    <row r="10607" spans="8:8" customFormat="1" x14ac:dyDescent="0.25">
      <c r="H10607" s="17"/>
    </row>
    <row r="10608" spans="8:8" customFormat="1" x14ac:dyDescent="0.25">
      <c r="H10608" s="17"/>
    </row>
    <row r="10609" spans="8:8" customFormat="1" x14ac:dyDescent="0.25">
      <c r="H10609" s="17"/>
    </row>
    <row r="10610" spans="8:8" customFormat="1" x14ac:dyDescent="0.25">
      <c r="H10610" s="17"/>
    </row>
    <row r="10611" spans="8:8" customFormat="1" x14ac:dyDescent="0.25">
      <c r="H10611" s="17"/>
    </row>
    <row r="10612" spans="8:8" customFormat="1" x14ac:dyDescent="0.25">
      <c r="H10612" s="17"/>
    </row>
    <row r="10613" spans="8:8" customFormat="1" x14ac:dyDescent="0.25">
      <c r="H10613" s="17"/>
    </row>
    <row r="10614" spans="8:8" customFormat="1" x14ac:dyDescent="0.25">
      <c r="H10614" s="17"/>
    </row>
    <row r="10615" spans="8:8" customFormat="1" x14ac:dyDescent="0.25">
      <c r="H10615" s="17"/>
    </row>
    <row r="10616" spans="8:8" customFormat="1" x14ac:dyDescent="0.25">
      <c r="H10616" s="17"/>
    </row>
    <row r="10617" spans="8:8" customFormat="1" x14ac:dyDescent="0.25">
      <c r="H10617" s="17"/>
    </row>
    <row r="10618" spans="8:8" customFormat="1" x14ac:dyDescent="0.25">
      <c r="H10618" s="17"/>
    </row>
    <row r="10619" spans="8:8" customFormat="1" x14ac:dyDescent="0.25">
      <c r="H10619" s="17"/>
    </row>
    <row r="10620" spans="8:8" customFormat="1" x14ac:dyDescent="0.25">
      <c r="H10620" s="17"/>
    </row>
    <row r="10621" spans="8:8" customFormat="1" x14ac:dyDescent="0.25">
      <c r="H10621" s="17"/>
    </row>
    <row r="10622" spans="8:8" customFormat="1" x14ac:dyDescent="0.25">
      <c r="H10622" s="17"/>
    </row>
    <row r="10623" spans="8:8" customFormat="1" x14ac:dyDescent="0.25">
      <c r="H10623" s="17"/>
    </row>
    <row r="10624" spans="8:8" customFormat="1" x14ac:dyDescent="0.25">
      <c r="H10624" s="17"/>
    </row>
    <row r="10625" spans="8:8" customFormat="1" x14ac:dyDescent="0.25">
      <c r="H10625" s="17"/>
    </row>
    <row r="10626" spans="8:8" customFormat="1" x14ac:dyDescent="0.25">
      <c r="H10626" s="17"/>
    </row>
    <row r="10627" spans="8:8" customFormat="1" x14ac:dyDescent="0.25">
      <c r="H10627" s="17"/>
    </row>
    <row r="10628" spans="8:8" customFormat="1" x14ac:dyDescent="0.25">
      <c r="H10628" s="17"/>
    </row>
    <row r="10629" spans="8:8" customFormat="1" x14ac:dyDescent="0.25">
      <c r="H10629" s="17"/>
    </row>
    <row r="10630" spans="8:8" customFormat="1" x14ac:dyDescent="0.25">
      <c r="H10630" s="17"/>
    </row>
    <row r="10631" spans="8:8" customFormat="1" x14ac:dyDescent="0.25">
      <c r="H10631" s="17"/>
    </row>
    <row r="10632" spans="8:8" customFormat="1" x14ac:dyDescent="0.25">
      <c r="H10632" s="17"/>
    </row>
    <row r="10633" spans="8:8" customFormat="1" x14ac:dyDescent="0.25">
      <c r="H10633" s="17"/>
    </row>
    <row r="10634" spans="8:8" customFormat="1" x14ac:dyDescent="0.25">
      <c r="H10634" s="17"/>
    </row>
    <row r="10635" spans="8:8" customFormat="1" x14ac:dyDescent="0.25">
      <c r="H10635" s="17"/>
    </row>
    <row r="10636" spans="8:8" customFormat="1" x14ac:dyDescent="0.25">
      <c r="H10636" s="17"/>
    </row>
    <row r="10637" spans="8:8" customFormat="1" x14ac:dyDescent="0.25">
      <c r="H10637" s="17"/>
    </row>
    <row r="10638" spans="8:8" customFormat="1" x14ac:dyDescent="0.25">
      <c r="H10638" s="17"/>
    </row>
    <row r="10639" spans="8:8" customFormat="1" x14ac:dyDescent="0.25">
      <c r="H10639" s="17"/>
    </row>
    <row r="10640" spans="8:8" customFormat="1" x14ac:dyDescent="0.25">
      <c r="H10640" s="17"/>
    </row>
    <row r="10641" spans="8:8" customFormat="1" x14ac:dyDescent="0.25">
      <c r="H10641" s="17"/>
    </row>
    <row r="10642" spans="8:8" customFormat="1" x14ac:dyDescent="0.25">
      <c r="H10642" s="17"/>
    </row>
    <row r="10643" spans="8:8" customFormat="1" x14ac:dyDescent="0.25">
      <c r="H10643" s="17"/>
    </row>
    <row r="10644" spans="8:8" customFormat="1" x14ac:dyDescent="0.25">
      <c r="H10644" s="17"/>
    </row>
    <row r="10645" spans="8:8" customFormat="1" x14ac:dyDescent="0.25">
      <c r="H10645" s="17"/>
    </row>
    <row r="10646" spans="8:8" customFormat="1" x14ac:dyDescent="0.25">
      <c r="H10646" s="17"/>
    </row>
    <row r="10647" spans="8:8" customFormat="1" x14ac:dyDescent="0.25">
      <c r="H10647" s="17"/>
    </row>
    <row r="10648" spans="8:8" customFormat="1" x14ac:dyDescent="0.25">
      <c r="H10648" s="17"/>
    </row>
    <row r="10649" spans="8:8" customFormat="1" x14ac:dyDescent="0.25">
      <c r="H10649" s="17"/>
    </row>
    <row r="10650" spans="8:8" customFormat="1" x14ac:dyDescent="0.25">
      <c r="H10650" s="17"/>
    </row>
    <row r="10651" spans="8:8" customFormat="1" x14ac:dyDescent="0.25">
      <c r="H10651" s="17"/>
    </row>
    <row r="10652" spans="8:8" customFormat="1" x14ac:dyDescent="0.25">
      <c r="H10652" s="17"/>
    </row>
    <row r="10653" spans="8:8" customFormat="1" x14ac:dyDescent="0.25">
      <c r="H10653" s="17"/>
    </row>
    <row r="10654" spans="8:8" customFormat="1" x14ac:dyDescent="0.25">
      <c r="H10654" s="17"/>
    </row>
    <row r="10655" spans="8:8" customFormat="1" x14ac:dyDescent="0.25">
      <c r="H10655" s="17"/>
    </row>
    <row r="10656" spans="8:8" customFormat="1" x14ac:dyDescent="0.25">
      <c r="H10656" s="17"/>
    </row>
    <row r="10657" spans="8:8" customFormat="1" x14ac:dyDescent="0.25">
      <c r="H10657" s="17"/>
    </row>
    <row r="10658" spans="8:8" customFormat="1" x14ac:dyDescent="0.25">
      <c r="H10658" s="17"/>
    </row>
    <row r="10659" spans="8:8" customFormat="1" x14ac:dyDescent="0.25">
      <c r="H10659" s="17"/>
    </row>
    <row r="10660" spans="8:8" customFormat="1" x14ac:dyDescent="0.25">
      <c r="H10660" s="17"/>
    </row>
    <row r="10661" spans="8:8" customFormat="1" x14ac:dyDescent="0.25">
      <c r="H10661" s="17"/>
    </row>
    <row r="10662" spans="8:8" customFormat="1" x14ac:dyDescent="0.25">
      <c r="H10662" s="17"/>
    </row>
    <row r="10663" spans="8:8" customFormat="1" x14ac:dyDescent="0.25">
      <c r="H10663" s="17"/>
    </row>
    <row r="10664" spans="8:8" customFormat="1" x14ac:dyDescent="0.25">
      <c r="H10664" s="17"/>
    </row>
    <row r="10665" spans="8:8" customFormat="1" x14ac:dyDescent="0.25">
      <c r="H10665" s="17"/>
    </row>
    <row r="10666" spans="8:8" customFormat="1" x14ac:dyDescent="0.25">
      <c r="H10666" s="17"/>
    </row>
    <row r="10667" spans="8:8" customFormat="1" x14ac:dyDescent="0.25">
      <c r="H10667" s="17"/>
    </row>
    <row r="10668" spans="8:8" customFormat="1" x14ac:dyDescent="0.25">
      <c r="H10668" s="17"/>
    </row>
    <row r="10669" spans="8:8" customFormat="1" x14ac:dyDescent="0.25">
      <c r="H10669" s="17"/>
    </row>
    <row r="10670" spans="8:8" customFormat="1" x14ac:dyDescent="0.25">
      <c r="H10670" s="17"/>
    </row>
    <row r="10671" spans="8:8" customFormat="1" x14ac:dyDescent="0.25">
      <c r="H10671" s="17"/>
    </row>
    <row r="10672" spans="8:8" customFormat="1" x14ac:dyDescent="0.25">
      <c r="H10672" s="17"/>
    </row>
    <row r="10673" spans="8:8" customFormat="1" x14ac:dyDescent="0.25">
      <c r="H10673" s="17"/>
    </row>
    <row r="10674" spans="8:8" customFormat="1" x14ac:dyDescent="0.25">
      <c r="H10674" s="17"/>
    </row>
    <row r="10675" spans="8:8" customFormat="1" x14ac:dyDescent="0.25">
      <c r="H10675" s="17"/>
    </row>
    <row r="10676" spans="8:8" customFormat="1" x14ac:dyDescent="0.25">
      <c r="H10676" s="17"/>
    </row>
    <row r="10677" spans="8:8" customFormat="1" x14ac:dyDescent="0.25">
      <c r="H10677" s="17"/>
    </row>
    <row r="10678" spans="8:8" customFormat="1" x14ac:dyDescent="0.25">
      <c r="H10678" s="17"/>
    </row>
    <row r="10679" spans="8:8" customFormat="1" x14ac:dyDescent="0.25">
      <c r="H10679" s="17"/>
    </row>
    <row r="10680" spans="8:8" customFormat="1" x14ac:dyDescent="0.25">
      <c r="H10680" s="17"/>
    </row>
    <row r="10681" spans="8:8" customFormat="1" x14ac:dyDescent="0.25">
      <c r="H10681" s="17"/>
    </row>
    <row r="10682" spans="8:8" customFormat="1" x14ac:dyDescent="0.25">
      <c r="H10682" s="17"/>
    </row>
    <row r="10683" spans="8:8" customFormat="1" x14ac:dyDescent="0.25">
      <c r="H10683" s="17"/>
    </row>
    <row r="10684" spans="8:8" customFormat="1" x14ac:dyDescent="0.25">
      <c r="H10684" s="17"/>
    </row>
    <row r="10685" spans="8:8" customFormat="1" x14ac:dyDescent="0.25">
      <c r="H10685" s="17"/>
    </row>
    <row r="10686" spans="8:8" customFormat="1" x14ac:dyDescent="0.25">
      <c r="H10686" s="17"/>
    </row>
    <row r="10687" spans="8:8" customFormat="1" x14ac:dyDescent="0.25">
      <c r="H10687" s="17"/>
    </row>
    <row r="10688" spans="8:8" customFormat="1" x14ac:dyDescent="0.25">
      <c r="H10688" s="17"/>
    </row>
    <row r="10689" spans="8:8" customFormat="1" x14ac:dyDescent="0.25">
      <c r="H10689" s="17"/>
    </row>
    <row r="10690" spans="8:8" customFormat="1" x14ac:dyDescent="0.25">
      <c r="H10690" s="17"/>
    </row>
    <row r="10691" spans="8:8" customFormat="1" x14ac:dyDescent="0.25">
      <c r="H10691" s="17"/>
    </row>
    <row r="10692" spans="8:8" customFormat="1" x14ac:dyDescent="0.25">
      <c r="H10692" s="17"/>
    </row>
    <row r="10693" spans="8:8" customFormat="1" x14ac:dyDescent="0.25">
      <c r="H10693" s="17"/>
    </row>
    <row r="10694" spans="8:8" customFormat="1" x14ac:dyDescent="0.25">
      <c r="H10694" s="17"/>
    </row>
    <row r="10695" spans="8:8" customFormat="1" x14ac:dyDescent="0.25">
      <c r="H10695" s="17"/>
    </row>
    <row r="10696" spans="8:8" customFormat="1" x14ac:dyDescent="0.25">
      <c r="H10696" s="17"/>
    </row>
    <row r="10697" spans="8:8" customFormat="1" x14ac:dyDescent="0.25">
      <c r="H10697" s="17"/>
    </row>
    <row r="10698" spans="8:8" customFormat="1" x14ac:dyDescent="0.25">
      <c r="H10698" s="17"/>
    </row>
    <row r="10699" spans="8:8" customFormat="1" x14ac:dyDescent="0.25">
      <c r="H10699" s="17"/>
    </row>
    <row r="10700" spans="8:8" customFormat="1" x14ac:dyDescent="0.25">
      <c r="H10700" s="17"/>
    </row>
    <row r="10701" spans="8:8" customFormat="1" x14ac:dyDescent="0.25">
      <c r="H10701" s="17"/>
    </row>
    <row r="10702" spans="8:8" customFormat="1" x14ac:dyDescent="0.25">
      <c r="H10702" s="17"/>
    </row>
    <row r="10703" spans="8:8" customFormat="1" x14ac:dyDescent="0.25">
      <c r="H10703" s="17"/>
    </row>
    <row r="10704" spans="8:8" customFormat="1" x14ac:dyDescent="0.25">
      <c r="H10704" s="17"/>
    </row>
    <row r="10705" spans="8:8" customFormat="1" x14ac:dyDescent="0.25">
      <c r="H10705" s="17"/>
    </row>
    <row r="10706" spans="8:8" customFormat="1" x14ac:dyDescent="0.25">
      <c r="H10706" s="17"/>
    </row>
    <row r="10707" spans="8:8" customFormat="1" x14ac:dyDescent="0.25">
      <c r="H10707" s="17"/>
    </row>
    <row r="10708" spans="8:8" customFormat="1" x14ac:dyDescent="0.25">
      <c r="H10708" s="17"/>
    </row>
    <row r="10709" spans="8:8" customFormat="1" x14ac:dyDescent="0.25">
      <c r="H10709" s="17"/>
    </row>
    <row r="10710" spans="8:8" customFormat="1" x14ac:dyDescent="0.25">
      <c r="H10710" s="17"/>
    </row>
    <row r="10711" spans="8:8" customFormat="1" x14ac:dyDescent="0.25">
      <c r="H10711" s="17"/>
    </row>
    <row r="10712" spans="8:8" customFormat="1" x14ac:dyDescent="0.25">
      <c r="H10712" s="17"/>
    </row>
    <row r="10713" spans="8:8" customFormat="1" x14ac:dyDescent="0.25">
      <c r="H10713" s="17"/>
    </row>
    <row r="10714" spans="8:8" customFormat="1" x14ac:dyDescent="0.25">
      <c r="H10714" s="17"/>
    </row>
    <row r="10715" spans="8:8" customFormat="1" x14ac:dyDescent="0.25">
      <c r="H10715" s="17"/>
    </row>
    <row r="10716" spans="8:8" customFormat="1" x14ac:dyDescent="0.25">
      <c r="H10716" s="17"/>
    </row>
    <row r="10717" spans="8:8" customFormat="1" x14ac:dyDescent="0.25">
      <c r="H10717" s="17"/>
    </row>
    <row r="10718" spans="8:8" customFormat="1" x14ac:dyDescent="0.25">
      <c r="H10718" s="17"/>
    </row>
    <row r="10719" spans="8:8" customFormat="1" x14ac:dyDescent="0.25">
      <c r="H10719" s="17"/>
    </row>
    <row r="10720" spans="8:8" customFormat="1" x14ac:dyDescent="0.25">
      <c r="H10720" s="17"/>
    </row>
    <row r="10721" spans="8:8" customFormat="1" x14ac:dyDescent="0.25">
      <c r="H10721" s="17"/>
    </row>
    <row r="10722" spans="8:8" customFormat="1" x14ac:dyDescent="0.25">
      <c r="H10722" s="17"/>
    </row>
    <row r="10723" spans="8:8" customFormat="1" x14ac:dyDescent="0.25">
      <c r="H10723" s="17"/>
    </row>
    <row r="10724" spans="8:8" customFormat="1" x14ac:dyDescent="0.25">
      <c r="H10724" s="17"/>
    </row>
    <row r="10725" spans="8:8" customFormat="1" x14ac:dyDescent="0.25">
      <c r="H10725" s="17"/>
    </row>
    <row r="10726" spans="8:8" customFormat="1" x14ac:dyDescent="0.25">
      <c r="H10726" s="17"/>
    </row>
    <row r="10727" spans="8:8" customFormat="1" x14ac:dyDescent="0.25">
      <c r="H10727" s="17"/>
    </row>
    <row r="10728" spans="8:8" customFormat="1" x14ac:dyDescent="0.25">
      <c r="H10728" s="17"/>
    </row>
    <row r="10729" spans="8:8" customFormat="1" x14ac:dyDescent="0.25">
      <c r="H10729" s="17"/>
    </row>
    <row r="10730" spans="8:8" customFormat="1" x14ac:dyDescent="0.25">
      <c r="H10730" s="17"/>
    </row>
    <row r="10731" spans="8:8" customFormat="1" x14ac:dyDescent="0.25">
      <c r="H10731" s="17"/>
    </row>
    <row r="10732" spans="8:8" customFormat="1" x14ac:dyDescent="0.25">
      <c r="H10732" s="17"/>
    </row>
    <row r="10733" spans="8:8" customFormat="1" x14ac:dyDescent="0.25">
      <c r="H10733" s="17"/>
    </row>
    <row r="10734" spans="8:8" customFormat="1" x14ac:dyDescent="0.25">
      <c r="H10734" s="17"/>
    </row>
    <row r="10735" spans="8:8" customFormat="1" x14ac:dyDescent="0.25">
      <c r="H10735" s="17"/>
    </row>
    <row r="10736" spans="8:8" customFormat="1" x14ac:dyDescent="0.25">
      <c r="H10736" s="17"/>
    </row>
    <row r="10737" spans="8:8" customFormat="1" x14ac:dyDescent="0.25">
      <c r="H10737" s="17"/>
    </row>
    <row r="10738" spans="8:8" customFormat="1" x14ac:dyDescent="0.25">
      <c r="H10738" s="17"/>
    </row>
    <row r="10739" spans="8:8" customFormat="1" x14ac:dyDescent="0.25">
      <c r="H10739" s="17"/>
    </row>
    <row r="10740" spans="8:8" customFormat="1" x14ac:dyDescent="0.25">
      <c r="H10740" s="17"/>
    </row>
    <row r="10741" spans="8:8" customFormat="1" x14ac:dyDescent="0.25">
      <c r="H10741" s="17"/>
    </row>
    <row r="10742" spans="8:8" customFormat="1" x14ac:dyDescent="0.25">
      <c r="H10742" s="17"/>
    </row>
    <row r="10743" spans="8:8" customFormat="1" x14ac:dyDescent="0.25">
      <c r="H10743" s="17"/>
    </row>
    <row r="10744" spans="8:8" customFormat="1" x14ac:dyDescent="0.25">
      <c r="H10744" s="17"/>
    </row>
    <row r="10745" spans="8:8" customFormat="1" x14ac:dyDescent="0.25">
      <c r="H10745" s="17"/>
    </row>
    <row r="10746" spans="8:8" customFormat="1" x14ac:dyDescent="0.25">
      <c r="H10746" s="17"/>
    </row>
    <row r="10747" spans="8:8" customFormat="1" x14ac:dyDescent="0.25">
      <c r="H10747" s="17"/>
    </row>
    <row r="10748" spans="8:8" customFormat="1" x14ac:dyDescent="0.25">
      <c r="H10748" s="17"/>
    </row>
    <row r="10749" spans="8:8" customFormat="1" x14ac:dyDescent="0.25">
      <c r="H10749" s="17"/>
    </row>
    <row r="10750" spans="8:8" customFormat="1" x14ac:dyDescent="0.25">
      <c r="H10750" s="17"/>
    </row>
    <row r="10751" spans="8:8" customFormat="1" x14ac:dyDescent="0.25">
      <c r="H10751" s="17"/>
    </row>
    <row r="10752" spans="8:8" customFormat="1" x14ac:dyDescent="0.25">
      <c r="H10752" s="17"/>
    </row>
    <row r="10753" spans="8:8" customFormat="1" x14ac:dyDescent="0.25">
      <c r="H10753" s="17"/>
    </row>
    <row r="10754" spans="8:8" customFormat="1" x14ac:dyDescent="0.25">
      <c r="H10754" s="17"/>
    </row>
    <row r="10755" spans="8:8" customFormat="1" x14ac:dyDescent="0.25">
      <c r="H10755" s="17"/>
    </row>
    <row r="10756" spans="8:8" customFormat="1" x14ac:dyDescent="0.25">
      <c r="H10756" s="17"/>
    </row>
    <row r="10757" spans="8:8" customFormat="1" x14ac:dyDescent="0.25">
      <c r="H10757" s="17"/>
    </row>
    <row r="10758" spans="8:8" customFormat="1" x14ac:dyDescent="0.25">
      <c r="H10758" s="17"/>
    </row>
    <row r="10759" spans="8:8" customFormat="1" x14ac:dyDescent="0.25">
      <c r="H10759" s="17"/>
    </row>
    <row r="10760" spans="8:8" customFormat="1" x14ac:dyDescent="0.25">
      <c r="H10760" s="17"/>
    </row>
    <row r="10761" spans="8:8" customFormat="1" x14ac:dyDescent="0.25">
      <c r="H10761" s="17"/>
    </row>
    <row r="10762" spans="8:8" customFormat="1" x14ac:dyDescent="0.25">
      <c r="H10762" s="17"/>
    </row>
    <row r="10763" spans="8:8" customFormat="1" x14ac:dyDescent="0.25">
      <c r="H10763" s="17"/>
    </row>
    <row r="10764" spans="8:8" customFormat="1" x14ac:dyDescent="0.25">
      <c r="H10764" s="17"/>
    </row>
    <row r="10765" spans="8:8" customFormat="1" x14ac:dyDescent="0.25">
      <c r="H10765" s="17"/>
    </row>
    <row r="10766" spans="8:8" customFormat="1" x14ac:dyDescent="0.25">
      <c r="H10766" s="17"/>
    </row>
    <row r="10767" spans="8:8" customFormat="1" x14ac:dyDescent="0.25">
      <c r="H10767" s="17"/>
    </row>
    <row r="10768" spans="8:8" customFormat="1" x14ac:dyDescent="0.25">
      <c r="H10768" s="17"/>
    </row>
    <row r="10769" spans="8:8" customFormat="1" x14ac:dyDescent="0.25">
      <c r="H10769" s="17"/>
    </row>
    <row r="10770" spans="8:8" customFormat="1" x14ac:dyDescent="0.25">
      <c r="H10770" s="17"/>
    </row>
    <row r="10771" spans="8:8" customFormat="1" x14ac:dyDescent="0.25">
      <c r="H10771" s="17"/>
    </row>
    <row r="10772" spans="8:8" customFormat="1" x14ac:dyDescent="0.25">
      <c r="H10772" s="17"/>
    </row>
    <row r="10773" spans="8:8" customFormat="1" x14ac:dyDescent="0.25">
      <c r="H10773" s="17"/>
    </row>
    <row r="10774" spans="8:8" customFormat="1" x14ac:dyDescent="0.25">
      <c r="H10774" s="17"/>
    </row>
    <row r="10775" spans="8:8" customFormat="1" x14ac:dyDescent="0.25">
      <c r="H10775" s="17"/>
    </row>
    <row r="10776" spans="8:8" customFormat="1" x14ac:dyDescent="0.25">
      <c r="H10776" s="17"/>
    </row>
    <row r="10777" spans="8:8" customFormat="1" x14ac:dyDescent="0.25">
      <c r="H10777" s="17"/>
    </row>
    <row r="10778" spans="8:8" customFormat="1" x14ac:dyDescent="0.25">
      <c r="H10778" s="17"/>
    </row>
    <row r="10779" spans="8:8" customFormat="1" x14ac:dyDescent="0.25">
      <c r="H10779" s="17"/>
    </row>
    <row r="10780" spans="8:8" customFormat="1" x14ac:dyDescent="0.25">
      <c r="H10780" s="17"/>
    </row>
    <row r="10781" spans="8:8" customFormat="1" x14ac:dyDescent="0.25">
      <c r="H10781" s="17"/>
    </row>
    <row r="10782" spans="8:8" customFormat="1" x14ac:dyDescent="0.25">
      <c r="H10782" s="17"/>
    </row>
    <row r="10783" spans="8:8" customFormat="1" x14ac:dyDescent="0.25">
      <c r="H10783" s="17"/>
    </row>
    <row r="10784" spans="8:8" customFormat="1" x14ac:dyDescent="0.25">
      <c r="H10784" s="17"/>
    </row>
    <row r="10785" spans="8:8" customFormat="1" x14ac:dyDescent="0.25">
      <c r="H10785" s="17"/>
    </row>
    <row r="10786" spans="8:8" customFormat="1" x14ac:dyDescent="0.25">
      <c r="H10786" s="17"/>
    </row>
    <row r="10787" spans="8:8" customFormat="1" x14ac:dyDescent="0.25">
      <c r="H10787" s="17"/>
    </row>
    <row r="10788" spans="8:8" customFormat="1" x14ac:dyDescent="0.25">
      <c r="H10788" s="17"/>
    </row>
    <row r="10789" spans="8:8" customFormat="1" x14ac:dyDescent="0.25">
      <c r="H10789" s="17"/>
    </row>
    <row r="10790" spans="8:8" customFormat="1" x14ac:dyDescent="0.25">
      <c r="H10790" s="17"/>
    </row>
    <row r="10791" spans="8:8" customFormat="1" x14ac:dyDescent="0.25">
      <c r="H10791" s="17"/>
    </row>
    <row r="10792" spans="8:8" customFormat="1" x14ac:dyDescent="0.25">
      <c r="H10792" s="17"/>
    </row>
    <row r="10793" spans="8:8" customFormat="1" x14ac:dyDescent="0.25">
      <c r="H10793" s="17"/>
    </row>
    <row r="10794" spans="8:8" customFormat="1" x14ac:dyDescent="0.25">
      <c r="H10794" s="17"/>
    </row>
    <row r="10795" spans="8:8" customFormat="1" x14ac:dyDescent="0.25">
      <c r="H10795" s="17"/>
    </row>
    <row r="10796" spans="8:8" customFormat="1" x14ac:dyDescent="0.25">
      <c r="H10796" s="17"/>
    </row>
    <row r="10797" spans="8:8" customFormat="1" x14ac:dyDescent="0.25">
      <c r="H10797" s="17"/>
    </row>
    <row r="10798" spans="8:8" customFormat="1" x14ac:dyDescent="0.25">
      <c r="H10798" s="17"/>
    </row>
    <row r="10799" spans="8:8" customFormat="1" x14ac:dyDescent="0.25">
      <c r="H10799" s="17"/>
    </row>
    <row r="10800" spans="8:8" customFormat="1" x14ac:dyDescent="0.25">
      <c r="H10800" s="17"/>
    </row>
    <row r="10801" spans="8:8" customFormat="1" x14ac:dyDescent="0.25">
      <c r="H10801" s="17"/>
    </row>
    <row r="10802" spans="8:8" customFormat="1" x14ac:dyDescent="0.25">
      <c r="H10802" s="17"/>
    </row>
    <row r="10803" spans="8:8" customFormat="1" x14ac:dyDescent="0.25">
      <c r="H10803" s="17"/>
    </row>
    <row r="10804" spans="8:8" customFormat="1" x14ac:dyDescent="0.25">
      <c r="H10804" s="17"/>
    </row>
    <row r="10805" spans="8:8" customFormat="1" x14ac:dyDescent="0.25">
      <c r="H10805" s="17"/>
    </row>
    <row r="10806" spans="8:8" customFormat="1" x14ac:dyDescent="0.25">
      <c r="H10806" s="17"/>
    </row>
    <row r="10807" spans="8:8" customFormat="1" x14ac:dyDescent="0.25">
      <c r="H10807" s="17"/>
    </row>
    <row r="10808" spans="8:8" customFormat="1" x14ac:dyDescent="0.25">
      <c r="H10808" s="17"/>
    </row>
    <row r="10809" spans="8:8" customFormat="1" x14ac:dyDescent="0.25">
      <c r="H10809" s="17"/>
    </row>
    <row r="10810" spans="8:8" customFormat="1" x14ac:dyDescent="0.25">
      <c r="H10810" s="17"/>
    </row>
    <row r="10811" spans="8:8" customFormat="1" x14ac:dyDescent="0.25">
      <c r="H10811" s="17"/>
    </row>
    <row r="10812" spans="8:8" customFormat="1" x14ac:dyDescent="0.25">
      <c r="H10812" s="17"/>
    </row>
    <row r="10813" spans="8:8" customFormat="1" x14ac:dyDescent="0.25">
      <c r="H10813" s="17"/>
    </row>
    <row r="10814" spans="8:8" customFormat="1" x14ac:dyDescent="0.25">
      <c r="H10814" s="17"/>
    </row>
    <row r="10815" spans="8:8" customFormat="1" x14ac:dyDescent="0.25">
      <c r="H10815" s="17"/>
    </row>
    <row r="10816" spans="8:8" customFormat="1" x14ac:dyDescent="0.25">
      <c r="H10816" s="17"/>
    </row>
    <row r="10817" spans="8:8" customFormat="1" x14ac:dyDescent="0.25">
      <c r="H10817" s="17"/>
    </row>
    <row r="10818" spans="8:8" customFormat="1" x14ac:dyDescent="0.25">
      <c r="H10818" s="17"/>
    </row>
    <row r="10819" spans="8:8" customFormat="1" x14ac:dyDescent="0.25">
      <c r="H10819" s="17"/>
    </row>
    <row r="10820" spans="8:8" customFormat="1" x14ac:dyDescent="0.25">
      <c r="H10820" s="17"/>
    </row>
    <row r="10821" spans="8:8" customFormat="1" x14ac:dyDescent="0.25">
      <c r="H10821" s="17"/>
    </row>
    <row r="10822" spans="8:8" customFormat="1" x14ac:dyDescent="0.25">
      <c r="H10822" s="17"/>
    </row>
    <row r="10823" spans="8:8" customFormat="1" x14ac:dyDescent="0.25">
      <c r="H10823" s="17"/>
    </row>
    <row r="10824" spans="8:8" customFormat="1" x14ac:dyDescent="0.25">
      <c r="H10824" s="17"/>
    </row>
    <row r="10825" spans="8:8" customFormat="1" x14ac:dyDescent="0.25">
      <c r="H10825" s="17"/>
    </row>
    <row r="10826" spans="8:8" customFormat="1" x14ac:dyDescent="0.25">
      <c r="H10826" s="17"/>
    </row>
    <row r="10827" spans="8:8" customFormat="1" x14ac:dyDescent="0.25">
      <c r="H10827" s="17"/>
    </row>
    <row r="10828" spans="8:8" customFormat="1" x14ac:dyDescent="0.25">
      <c r="H10828" s="17"/>
    </row>
    <row r="10829" spans="8:8" customFormat="1" x14ac:dyDescent="0.25">
      <c r="H10829" s="17"/>
    </row>
    <row r="10830" spans="8:8" customFormat="1" x14ac:dyDescent="0.25">
      <c r="H10830" s="17"/>
    </row>
    <row r="10831" spans="8:8" customFormat="1" x14ac:dyDescent="0.25">
      <c r="H10831" s="17"/>
    </row>
    <row r="10832" spans="8:8" customFormat="1" x14ac:dyDescent="0.25">
      <c r="H10832" s="17"/>
    </row>
    <row r="10833" spans="8:8" customFormat="1" x14ac:dyDescent="0.25">
      <c r="H10833" s="17"/>
    </row>
    <row r="10834" spans="8:8" customFormat="1" x14ac:dyDescent="0.25">
      <c r="H10834" s="17"/>
    </row>
    <row r="10835" spans="8:8" customFormat="1" x14ac:dyDescent="0.25">
      <c r="H10835" s="17"/>
    </row>
    <row r="10836" spans="8:8" customFormat="1" x14ac:dyDescent="0.25">
      <c r="H10836" s="17"/>
    </row>
    <row r="10837" spans="8:8" customFormat="1" x14ac:dyDescent="0.25">
      <c r="H10837" s="17"/>
    </row>
    <row r="10838" spans="8:8" customFormat="1" x14ac:dyDescent="0.25">
      <c r="H10838" s="17"/>
    </row>
    <row r="10839" spans="8:8" customFormat="1" x14ac:dyDescent="0.25">
      <c r="H10839" s="17"/>
    </row>
    <row r="10840" spans="8:8" customFormat="1" x14ac:dyDescent="0.25">
      <c r="H10840" s="17"/>
    </row>
    <row r="10841" spans="8:8" customFormat="1" x14ac:dyDescent="0.25">
      <c r="H10841" s="17"/>
    </row>
    <row r="10842" spans="8:8" customFormat="1" x14ac:dyDescent="0.25">
      <c r="H10842" s="17"/>
    </row>
    <row r="10843" spans="8:8" customFormat="1" x14ac:dyDescent="0.25">
      <c r="H10843" s="17"/>
    </row>
    <row r="10844" spans="8:8" customFormat="1" x14ac:dyDescent="0.25">
      <c r="H10844" s="17"/>
    </row>
    <row r="10845" spans="8:8" customFormat="1" x14ac:dyDescent="0.25">
      <c r="H10845" s="17"/>
    </row>
    <row r="10846" spans="8:8" customFormat="1" x14ac:dyDescent="0.25">
      <c r="H10846" s="17"/>
    </row>
    <row r="10847" spans="8:8" customFormat="1" x14ac:dyDescent="0.25">
      <c r="H10847" s="17"/>
    </row>
    <row r="10848" spans="8:8" customFormat="1" x14ac:dyDescent="0.25">
      <c r="H10848" s="17"/>
    </row>
    <row r="10849" spans="8:8" customFormat="1" x14ac:dyDescent="0.25">
      <c r="H10849" s="17"/>
    </row>
    <row r="10850" spans="8:8" customFormat="1" x14ac:dyDescent="0.25">
      <c r="H10850" s="17"/>
    </row>
    <row r="10851" spans="8:8" customFormat="1" x14ac:dyDescent="0.25">
      <c r="H10851" s="17"/>
    </row>
    <row r="10852" spans="8:8" customFormat="1" x14ac:dyDescent="0.25">
      <c r="H10852" s="17"/>
    </row>
    <row r="10853" spans="8:8" customFormat="1" x14ac:dyDescent="0.25">
      <c r="H10853" s="17"/>
    </row>
    <row r="10854" spans="8:8" customFormat="1" x14ac:dyDescent="0.25">
      <c r="H10854" s="17"/>
    </row>
    <row r="10855" spans="8:8" customFormat="1" x14ac:dyDescent="0.25">
      <c r="H10855" s="17"/>
    </row>
    <row r="10856" spans="8:8" customFormat="1" x14ac:dyDescent="0.25">
      <c r="H10856" s="17"/>
    </row>
    <row r="10857" spans="8:8" customFormat="1" x14ac:dyDescent="0.25">
      <c r="H10857" s="17"/>
    </row>
    <row r="10858" spans="8:8" customFormat="1" x14ac:dyDescent="0.25">
      <c r="H10858" s="17"/>
    </row>
    <row r="10859" spans="8:8" customFormat="1" x14ac:dyDescent="0.25">
      <c r="H10859" s="17"/>
    </row>
    <row r="10860" spans="8:8" customFormat="1" x14ac:dyDescent="0.25">
      <c r="H10860" s="17"/>
    </row>
    <row r="10861" spans="8:8" customFormat="1" x14ac:dyDescent="0.25">
      <c r="H10861" s="17"/>
    </row>
    <row r="10862" spans="8:8" customFormat="1" x14ac:dyDescent="0.25">
      <c r="H10862" s="17"/>
    </row>
    <row r="10863" spans="8:8" customFormat="1" x14ac:dyDescent="0.25">
      <c r="H10863" s="17"/>
    </row>
    <row r="10864" spans="8:8" customFormat="1" x14ac:dyDescent="0.25">
      <c r="H10864" s="17"/>
    </row>
    <row r="10865" spans="8:8" customFormat="1" x14ac:dyDescent="0.25">
      <c r="H10865" s="17"/>
    </row>
    <row r="10866" spans="8:8" customFormat="1" x14ac:dyDescent="0.25">
      <c r="H10866" s="17"/>
    </row>
    <row r="10867" spans="8:8" customFormat="1" x14ac:dyDescent="0.25">
      <c r="H10867" s="17"/>
    </row>
    <row r="10868" spans="8:8" customFormat="1" x14ac:dyDescent="0.25">
      <c r="H10868" s="17"/>
    </row>
    <row r="10869" spans="8:8" customFormat="1" x14ac:dyDescent="0.25">
      <c r="H10869" s="17"/>
    </row>
    <row r="10870" spans="8:8" customFormat="1" x14ac:dyDescent="0.25">
      <c r="H10870" s="17"/>
    </row>
    <row r="10871" spans="8:8" customFormat="1" x14ac:dyDescent="0.25">
      <c r="H10871" s="17"/>
    </row>
    <row r="10872" spans="8:8" customFormat="1" x14ac:dyDescent="0.25">
      <c r="H10872" s="17"/>
    </row>
    <row r="10873" spans="8:8" customFormat="1" x14ac:dyDescent="0.25">
      <c r="H10873" s="17"/>
    </row>
    <row r="10874" spans="8:8" customFormat="1" x14ac:dyDescent="0.25">
      <c r="H10874" s="17"/>
    </row>
    <row r="10875" spans="8:8" customFormat="1" x14ac:dyDescent="0.25">
      <c r="H10875" s="17"/>
    </row>
    <row r="10876" spans="8:8" customFormat="1" x14ac:dyDescent="0.25">
      <c r="H10876" s="17"/>
    </row>
    <row r="10877" spans="8:8" customFormat="1" x14ac:dyDescent="0.25">
      <c r="H10877" s="17"/>
    </row>
    <row r="10878" spans="8:8" customFormat="1" x14ac:dyDescent="0.25">
      <c r="H10878" s="17"/>
    </row>
    <row r="10879" spans="8:8" customFormat="1" x14ac:dyDescent="0.25">
      <c r="H10879" s="17"/>
    </row>
    <row r="10880" spans="8:8" customFormat="1" x14ac:dyDescent="0.25">
      <c r="H10880" s="17"/>
    </row>
    <row r="10881" spans="8:8" customFormat="1" x14ac:dyDescent="0.25">
      <c r="H10881" s="17"/>
    </row>
    <row r="10882" spans="8:8" customFormat="1" x14ac:dyDescent="0.25">
      <c r="H10882" s="17"/>
    </row>
    <row r="10883" spans="8:8" customFormat="1" x14ac:dyDescent="0.25">
      <c r="H10883" s="17"/>
    </row>
    <row r="10884" spans="8:8" customFormat="1" x14ac:dyDescent="0.25">
      <c r="H10884" s="17"/>
    </row>
    <row r="10885" spans="8:8" customFormat="1" x14ac:dyDescent="0.25">
      <c r="H10885" s="17"/>
    </row>
    <row r="10886" spans="8:8" customFormat="1" x14ac:dyDescent="0.25">
      <c r="H10886" s="17"/>
    </row>
    <row r="10887" spans="8:8" customFormat="1" x14ac:dyDescent="0.25">
      <c r="H10887" s="17"/>
    </row>
    <row r="10888" spans="8:8" customFormat="1" x14ac:dyDescent="0.25">
      <c r="H10888" s="17"/>
    </row>
    <row r="10889" spans="8:8" customFormat="1" x14ac:dyDescent="0.25">
      <c r="H10889" s="17"/>
    </row>
    <row r="10890" spans="8:8" customFormat="1" x14ac:dyDescent="0.25">
      <c r="H10890" s="17"/>
    </row>
    <row r="10891" spans="8:8" customFormat="1" x14ac:dyDescent="0.25">
      <c r="H10891" s="17"/>
    </row>
    <row r="10892" spans="8:8" customFormat="1" x14ac:dyDescent="0.25">
      <c r="H10892" s="17"/>
    </row>
    <row r="10893" spans="8:8" customFormat="1" x14ac:dyDescent="0.25">
      <c r="H10893" s="17"/>
    </row>
    <row r="10894" spans="8:8" customFormat="1" x14ac:dyDescent="0.25">
      <c r="H10894" s="17"/>
    </row>
    <row r="10895" spans="8:8" customFormat="1" x14ac:dyDescent="0.25">
      <c r="H10895" s="17"/>
    </row>
    <row r="10896" spans="8:8" customFormat="1" x14ac:dyDescent="0.25">
      <c r="H10896" s="17"/>
    </row>
    <row r="10897" spans="8:8" customFormat="1" x14ac:dyDescent="0.25">
      <c r="H10897" s="17"/>
    </row>
    <row r="10898" spans="8:8" customFormat="1" x14ac:dyDescent="0.25">
      <c r="H10898" s="17"/>
    </row>
    <row r="10899" spans="8:8" customFormat="1" x14ac:dyDescent="0.25">
      <c r="H10899" s="17"/>
    </row>
    <row r="10900" spans="8:8" customFormat="1" x14ac:dyDescent="0.25">
      <c r="H10900" s="17"/>
    </row>
    <row r="10901" spans="8:8" customFormat="1" x14ac:dyDescent="0.25">
      <c r="H10901" s="17"/>
    </row>
    <row r="10902" spans="8:8" customFormat="1" x14ac:dyDescent="0.25">
      <c r="H10902" s="17"/>
    </row>
    <row r="10903" spans="8:8" customFormat="1" x14ac:dyDescent="0.25">
      <c r="H10903" s="17"/>
    </row>
    <row r="10904" spans="8:8" customFormat="1" x14ac:dyDescent="0.25">
      <c r="H10904" s="17"/>
    </row>
    <row r="10905" spans="8:8" customFormat="1" x14ac:dyDescent="0.25">
      <c r="H10905" s="17"/>
    </row>
    <row r="10906" spans="8:8" customFormat="1" x14ac:dyDescent="0.25">
      <c r="H10906" s="17"/>
    </row>
    <row r="10907" spans="8:8" customFormat="1" x14ac:dyDescent="0.25">
      <c r="H10907" s="17"/>
    </row>
    <row r="10908" spans="8:8" customFormat="1" x14ac:dyDescent="0.25">
      <c r="H10908" s="17"/>
    </row>
    <row r="10909" spans="8:8" customFormat="1" x14ac:dyDescent="0.25">
      <c r="H10909" s="17"/>
    </row>
    <row r="10910" spans="8:8" customFormat="1" x14ac:dyDescent="0.25">
      <c r="H10910" s="17"/>
    </row>
    <row r="10911" spans="8:8" customFormat="1" x14ac:dyDescent="0.25">
      <c r="H10911" s="17"/>
    </row>
    <row r="10912" spans="8:8" customFormat="1" x14ac:dyDescent="0.25">
      <c r="H10912" s="17"/>
    </row>
    <row r="10913" spans="8:8" customFormat="1" x14ac:dyDescent="0.25">
      <c r="H10913" s="17"/>
    </row>
    <row r="10914" spans="8:8" customFormat="1" x14ac:dyDescent="0.25">
      <c r="H10914" s="17"/>
    </row>
    <row r="10915" spans="8:8" customFormat="1" x14ac:dyDescent="0.25">
      <c r="H10915" s="17"/>
    </row>
    <row r="10916" spans="8:8" customFormat="1" x14ac:dyDescent="0.25">
      <c r="H10916" s="17"/>
    </row>
    <row r="10917" spans="8:8" customFormat="1" x14ac:dyDescent="0.25">
      <c r="H10917" s="17"/>
    </row>
    <row r="10918" spans="8:8" customFormat="1" x14ac:dyDescent="0.25">
      <c r="H10918" s="17"/>
    </row>
    <row r="10919" spans="8:8" customFormat="1" x14ac:dyDescent="0.25">
      <c r="H10919" s="17"/>
    </row>
    <row r="10920" spans="8:8" customFormat="1" x14ac:dyDescent="0.25">
      <c r="H10920" s="17"/>
    </row>
    <row r="10921" spans="8:8" customFormat="1" x14ac:dyDescent="0.25">
      <c r="H10921" s="17"/>
    </row>
    <row r="10922" spans="8:8" customFormat="1" x14ac:dyDescent="0.25">
      <c r="H10922" s="17"/>
    </row>
    <row r="10923" spans="8:8" customFormat="1" x14ac:dyDescent="0.25">
      <c r="H10923" s="17"/>
    </row>
    <row r="10924" spans="8:8" customFormat="1" x14ac:dyDescent="0.25">
      <c r="H10924" s="17"/>
    </row>
    <row r="10925" spans="8:8" customFormat="1" x14ac:dyDescent="0.25">
      <c r="H10925" s="17"/>
    </row>
    <row r="10926" spans="8:8" customFormat="1" x14ac:dyDescent="0.25">
      <c r="H10926" s="17"/>
    </row>
    <row r="10927" spans="8:8" customFormat="1" x14ac:dyDescent="0.25">
      <c r="H10927" s="17"/>
    </row>
    <row r="10928" spans="8:8" customFormat="1" x14ac:dyDescent="0.25">
      <c r="H10928" s="17"/>
    </row>
    <row r="10929" spans="8:8" customFormat="1" x14ac:dyDescent="0.25">
      <c r="H10929" s="17"/>
    </row>
    <row r="10930" spans="8:8" customFormat="1" x14ac:dyDescent="0.25">
      <c r="H10930" s="17"/>
    </row>
    <row r="10931" spans="8:8" customFormat="1" x14ac:dyDescent="0.25">
      <c r="H10931" s="17"/>
    </row>
    <row r="10932" spans="8:8" customFormat="1" x14ac:dyDescent="0.25">
      <c r="H10932" s="17"/>
    </row>
    <row r="10933" spans="8:8" customFormat="1" x14ac:dyDescent="0.25">
      <c r="H10933" s="17"/>
    </row>
    <row r="10934" spans="8:8" customFormat="1" x14ac:dyDescent="0.25">
      <c r="H10934" s="17"/>
    </row>
    <row r="10935" spans="8:8" customFormat="1" x14ac:dyDescent="0.25">
      <c r="H10935" s="17"/>
    </row>
    <row r="10936" spans="8:8" customFormat="1" x14ac:dyDescent="0.25">
      <c r="H10936" s="17"/>
    </row>
    <row r="10937" spans="8:8" customFormat="1" x14ac:dyDescent="0.25">
      <c r="H10937" s="17"/>
    </row>
    <row r="10938" spans="8:8" customFormat="1" x14ac:dyDescent="0.25">
      <c r="H10938" s="17"/>
    </row>
    <row r="10939" spans="8:8" customFormat="1" x14ac:dyDescent="0.25">
      <c r="H10939" s="17"/>
    </row>
    <row r="10940" spans="8:8" customFormat="1" x14ac:dyDescent="0.25">
      <c r="H10940" s="17"/>
    </row>
    <row r="10941" spans="8:8" customFormat="1" x14ac:dyDescent="0.25">
      <c r="H10941" s="17"/>
    </row>
    <row r="10942" spans="8:8" customFormat="1" x14ac:dyDescent="0.25">
      <c r="H10942" s="17"/>
    </row>
    <row r="10943" spans="8:8" customFormat="1" x14ac:dyDescent="0.25">
      <c r="H10943" s="17"/>
    </row>
    <row r="10944" spans="8:8" customFormat="1" x14ac:dyDescent="0.25">
      <c r="H10944" s="17"/>
    </row>
    <row r="10945" spans="8:8" customFormat="1" x14ac:dyDescent="0.25">
      <c r="H10945" s="17"/>
    </row>
    <row r="10946" spans="8:8" customFormat="1" x14ac:dyDescent="0.25">
      <c r="H10946" s="17"/>
    </row>
    <row r="10947" spans="8:8" customFormat="1" x14ac:dyDescent="0.25">
      <c r="H10947" s="17"/>
    </row>
    <row r="10948" spans="8:8" customFormat="1" x14ac:dyDescent="0.25">
      <c r="H10948" s="17"/>
    </row>
    <row r="10949" spans="8:8" customFormat="1" x14ac:dyDescent="0.25">
      <c r="H10949" s="17"/>
    </row>
    <row r="10950" spans="8:8" customFormat="1" x14ac:dyDescent="0.25">
      <c r="H10950" s="17"/>
    </row>
    <row r="10951" spans="8:8" customFormat="1" x14ac:dyDescent="0.25">
      <c r="H10951" s="17"/>
    </row>
    <row r="10952" spans="8:8" customFormat="1" x14ac:dyDescent="0.25">
      <c r="H10952" s="17"/>
    </row>
    <row r="10953" spans="8:8" customFormat="1" x14ac:dyDescent="0.25">
      <c r="H10953" s="17"/>
    </row>
    <row r="10954" spans="8:8" customFormat="1" x14ac:dyDescent="0.25">
      <c r="H10954" s="17"/>
    </row>
    <row r="10955" spans="8:8" customFormat="1" x14ac:dyDescent="0.25">
      <c r="H10955" s="17"/>
    </row>
    <row r="10956" spans="8:8" customFormat="1" x14ac:dyDescent="0.25">
      <c r="H10956" s="17"/>
    </row>
    <row r="10957" spans="8:8" customFormat="1" x14ac:dyDescent="0.25">
      <c r="H10957" s="17"/>
    </row>
    <row r="10958" spans="8:8" customFormat="1" x14ac:dyDescent="0.25">
      <c r="H10958" s="17"/>
    </row>
    <row r="10959" spans="8:8" customFormat="1" x14ac:dyDescent="0.25">
      <c r="H10959" s="17"/>
    </row>
    <row r="10960" spans="8:8" customFormat="1" x14ac:dyDescent="0.25">
      <c r="H10960" s="17"/>
    </row>
    <row r="10961" spans="8:8" customFormat="1" x14ac:dyDescent="0.25">
      <c r="H10961" s="17"/>
    </row>
    <row r="10962" spans="8:8" customFormat="1" x14ac:dyDescent="0.25">
      <c r="H10962" s="17"/>
    </row>
    <row r="10963" spans="8:8" customFormat="1" x14ac:dyDescent="0.25">
      <c r="H10963" s="17"/>
    </row>
    <row r="10964" spans="8:8" customFormat="1" x14ac:dyDescent="0.25">
      <c r="H10964" s="17"/>
    </row>
    <row r="10965" spans="8:8" customFormat="1" x14ac:dyDescent="0.25">
      <c r="H10965" s="17"/>
    </row>
    <row r="10966" spans="8:8" customFormat="1" x14ac:dyDescent="0.25">
      <c r="H10966" s="17"/>
    </row>
    <row r="10967" spans="8:8" customFormat="1" x14ac:dyDescent="0.25">
      <c r="H10967" s="17"/>
    </row>
    <row r="10968" spans="8:8" customFormat="1" x14ac:dyDescent="0.25">
      <c r="H10968" s="17"/>
    </row>
    <row r="10969" spans="8:8" customFormat="1" x14ac:dyDescent="0.25">
      <c r="H10969" s="17"/>
    </row>
    <row r="10970" spans="8:8" customFormat="1" x14ac:dyDescent="0.25">
      <c r="H10970" s="17"/>
    </row>
    <row r="10971" spans="8:8" customFormat="1" x14ac:dyDescent="0.25">
      <c r="H10971" s="17"/>
    </row>
    <row r="10972" spans="8:8" customFormat="1" x14ac:dyDescent="0.25">
      <c r="H10972" s="17"/>
    </row>
    <row r="10973" spans="8:8" customFormat="1" x14ac:dyDescent="0.25">
      <c r="H10973" s="17"/>
    </row>
    <row r="10974" spans="8:8" customFormat="1" x14ac:dyDescent="0.25">
      <c r="H10974" s="17"/>
    </row>
    <row r="10975" spans="8:8" customFormat="1" x14ac:dyDescent="0.25">
      <c r="H10975" s="17"/>
    </row>
    <row r="10976" spans="8:8" customFormat="1" x14ac:dyDescent="0.25">
      <c r="H10976" s="17"/>
    </row>
    <row r="10977" spans="8:8" customFormat="1" x14ac:dyDescent="0.25">
      <c r="H10977" s="17"/>
    </row>
    <row r="10978" spans="8:8" customFormat="1" x14ac:dyDescent="0.25">
      <c r="H10978" s="17"/>
    </row>
    <row r="10979" spans="8:8" customFormat="1" x14ac:dyDescent="0.25">
      <c r="H10979" s="17"/>
    </row>
    <row r="10980" spans="8:8" customFormat="1" x14ac:dyDescent="0.25">
      <c r="H10980" s="17"/>
    </row>
    <row r="10981" spans="8:8" customFormat="1" x14ac:dyDescent="0.25">
      <c r="H10981" s="17"/>
    </row>
    <row r="10982" spans="8:8" customFormat="1" x14ac:dyDescent="0.25">
      <c r="H10982" s="17"/>
    </row>
    <row r="10983" spans="8:8" customFormat="1" x14ac:dyDescent="0.25">
      <c r="H10983" s="17"/>
    </row>
    <row r="10984" spans="8:8" customFormat="1" x14ac:dyDescent="0.25">
      <c r="H10984" s="17"/>
    </row>
    <row r="10985" spans="8:8" customFormat="1" x14ac:dyDescent="0.25">
      <c r="H10985" s="17"/>
    </row>
    <row r="10986" spans="8:8" customFormat="1" x14ac:dyDescent="0.25">
      <c r="H10986" s="17"/>
    </row>
    <row r="10987" spans="8:8" customFormat="1" x14ac:dyDescent="0.25">
      <c r="H10987" s="17"/>
    </row>
    <row r="10988" spans="8:8" customFormat="1" x14ac:dyDescent="0.25">
      <c r="H10988" s="17"/>
    </row>
    <row r="10989" spans="8:8" customFormat="1" x14ac:dyDescent="0.25">
      <c r="H10989" s="17"/>
    </row>
    <row r="10990" spans="8:8" customFormat="1" x14ac:dyDescent="0.25">
      <c r="H10990" s="17"/>
    </row>
    <row r="10991" spans="8:8" customFormat="1" x14ac:dyDescent="0.25">
      <c r="H10991" s="17"/>
    </row>
    <row r="10992" spans="8:8" customFormat="1" x14ac:dyDescent="0.25">
      <c r="H10992" s="17"/>
    </row>
    <row r="10993" spans="8:8" customFormat="1" x14ac:dyDescent="0.25">
      <c r="H10993" s="17"/>
    </row>
    <row r="10994" spans="8:8" customFormat="1" x14ac:dyDescent="0.25">
      <c r="H10994" s="17"/>
    </row>
    <row r="10995" spans="8:8" customFormat="1" x14ac:dyDescent="0.25">
      <c r="H10995" s="17"/>
    </row>
    <row r="10996" spans="8:8" customFormat="1" x14ac:dyDescent="0.25">
      <c r="H10996" s="17"/>
    </row>
    <row r="10997" spans="8:8" customFormat="1" x14ac:dyDescent="0.25">
      <c r="H10997" s="17"/>
    </row>
    <row r="10998" spans="8:8" customFormat="1" x14ac:dyDescent="0.25">
      <c r="H10998" s="17"/>
    </row>
    <row r="10999" spans="8:8" customFormat="1" x14ac:dyDescent="0.25">
      <c r="H10999" s="17"/>
    </row>
    <row r="11000" spans="8:8" customFormat="1" x14ac:dyDescent="0.25">
      <c r="H11000" s="17"/>
    </row>
    <row r="11001" spans="8:8" customFormat="1" x14ac:dyDescent="0.25">
      <c r="H11001" s="17"/>
    </row>
    <row r="11002" spans="8:8" customFormat="1" x14ac:dyDescent="0.25">
      <c r="H11002" s="17"/>
    </row>
    <row r="11003" spans="8:8" customFormat="1" x14ac:dyDescent="0.25">
      <c r="H11003" s="17"/>
    </row>
    <row r="11004" spans="8:8" customFormat="1" x14ac:dyDescent="0.25">
      <c r="H11004" s="17"/>
    </row>
    <row r="11005" spans="8:8" customFormat="1" x14ac:dyDescent="0.25">
      <c r="H11005" s="17"/>
    </row>
    <row r="11006" spans="8:8" customFormat="1" x14ac:dyDescent="0.25">
      <c r="H11006" s="17"/>
    </row>
    <row r="11007" spans="8:8" customFormat="1" x14ac:dyDescent="0.25">
      <c r="H11007" s="17"/>
    </row>
    <row r="11008" spans="8:8" customFormat="1" x14ac:dyDescent="0.25">
      <c r="H11008" s="17"/>
    </row>
    <row r="11009" spans="8:8" customFormat="1" x14ac:dyDescent="0.25">
      <c r="H11009" s="17"/>
    </row>
    <row r="11010" spans="8:8" customFormat="1" x14ac:dyDescent="0.25">
      <c r="H11010" s="17"/>
    </row>
    <row r="11011" spans="8:8" customFormat="1" x14ac:dyDescent="0.25">
      <c r="H11011" s="17"/>
    </row>
    <row r="11012" spans="8:8" customFormat="1" x14ac:dyDescent="0.25">
      <c r="H11012" s="17"/>
    </row>
    <row r="11013" spans="8:8" customFormat="1" x14ac:dyDescent="0.25">
      <c r="H11013" s="17"/>
    </row>
    <row r="11014" spans="8:8" customFormat="1" x14ac:dyDescent="0.25">
      <c r="H11014" s="17"/>
    </row>
    <row r="11015" spans="8:8" customFormat="1" x14ac:dyDescent="0.25">
      <c r="H11015" s="17"/>
    </row>
    <row r="11016" spans="8:8" customFormat="1" x14ac:dyDescent="0.25">
      <c r="H11016" s="17"/>
    </row>
    <row r="11017" spans="8:8" customFormat="1" x14ac:dyDescent="0.25">
      <c r="H11017" s="17"/>
    </row>
    <row r="11018" spans="8:8" customFormat="1" x14ac:dyDescent="0.25">
      <c r="H11018" s="17"/>
    </row>
    <row r="11019" spans="8:8" customFormat="1" x14ac:dyDescent="0.25">
      <c r="H11019" s="17"/>
    </row>
    <row r="11020" spans="8:8" customFormat="1" x14ac:dyDescent="0.25">
      <c r="H11020" s="17"/>
    </row>
    <row r="11021" spans="8:8" customFormat="1" x14ac:dyDescent="0.25">
      <c r="H11021" s="17"/>
    </row>
    <row r="11022" spans="8:8" customFormat="1" x14ac:dyDescent="0.25">
      <c r="H11022" s="17"/>
    </row>
    <row r="11023" spans="8:8" customFormat="1" x14ac:dyDescent="0.25">
      <c r="H11023" s="17"/>
    </row>
    <row r="11024" spans="8:8" customFormat="1" x14ac:dyDescent="0.25">
      <c r="H11024" s="17"/>
    </row>
    <row r="11025" spans="8:8" customFormat="1" x14ac:dyDescent="0.25">
      <c r="H11025" s="17"/>
    </row>
    <row r="11026" spans="8:8" customFormat="1" x14ac:dyDescent="0.25">
      <c r="H11026" s="17"/>
    </row>
    <row r="11027" spans="8:8" customFormat="1" x14ac:dyDescent="0.25">
      <c r="H11027" s="17"/>
    </row>
    <row r="11028" spans="8:8" customFormat="1" x14ac:dyDescent="0.25">
      <c r="H11028" s="17"/>
    </row>
    <row r="11029" spans="8:8" customFormat="1" x14ac:dyDescent="0.25">
      <c r="H11029" s="17"/>
    </row>
    <row r="11030" spans="8:8" customFormat="1" x14ac:dyDescent="0.25">
      <c r="H11030" s="17"/>
    </row>
    <row r="11031" spans="8:8" customFormat="1" x14ac:dyDescent="0.25">
      <c r="H11031" s="17"/>
    </row>
    <row r="11032" spans="8:8" customFormat="1" x14ac:dyDescent="0.25">
      <c r="H11032" s="17"/>
    </row>
    <row r="11033" spans="8:8" customFormat="1" x14ac:dyDescent="0.25">
      <c r="H11033" s="17"/>
    </row>
    <row r="11034" spans="8:8" customFormat="1" x14ac:dyDescent="0.25">
      <c r="H11034" s="17"/>
    </row>
    <row r="11035" spans="8:8" customFormat="1" x14ac:dyDescent="0.25">
      <c r="H11035" s="17"/>
    </row>
    <row r="11036" spans="8:8" customFormat="1" x14ac:dyDescent="0.25">
      <c r="H11036" s="17"/>
    </row>
    <row r="11037" spans="8:8" customFormat="1" x14ac:dyDescent="0.25">
      <c r="H11037" s="17"/>
    </row>
    <row r="11038" spans="8:8" customFormat="1" x14ac:dyDescent="0.25">
      <c r="H11038" s="17"/>
    </row>
    <row r="11039" spans="8:8" customFormat="1" x14ac:dyDescent="0.25">
      <c r="H11039" s="17"/>
    </row>
    <row r="11040" spans="8:8" customFormat="1" x14ac:dyDescent="0.25">
      <c r="H11040" s="17"/>
    </row>
    <row r="11041" spans="8:8" customFormat="1" x14ac:dyDescent="0.25">
      <c r="H11041" s="17"/>
    </row>
    <row r="11042" spans="8:8" customFormat="1" x14ac:dyDescent="0.25">
      <c r="H11042" s="17"/>
    </row>
    <row r="11043" spans="8:8" customFormat="1" x14ac:dyDescent="0.25">
      <c r="H11043" s="17"/>
    </row>
    <row r="11044" spans="8:8" customFormat="1" x14ac:dyDescent="0.25">
      <c r="H11044" s="17"/>
    </row>
    <row r="11045" spans="8:8" customFormat="1" x14ac:dyDescent="0.25">
      <c r="H11045" s="17"/>
    </row>
    <row r="11046" spans="8:8" customFormat="1" x14ac:dyDescent="0.25">
      <c r="H11046" s="17"/>
    </row>
    <row r="11047" spans="8:8" customFormat="1" x14ac:dyDescent="0.25">
      <c r="H11047" s="17"/>
    </row>
    <row r="11048" spans="8:8" customFormat="1" x14ac:dyDescent="0.25">
      <c r="H11048" s="17"/>
    </row>
    <row r="11049" spans="8:8" customFormat="1" x14ac:dyDescent="0.25">
      <c r="H11049" s="17"/>
    </row>
    <row r="11050" spans="8:8" customFormat="1" x14ac:dyDescent="0.25">
      <c r="H11050" s="17"/>
    </row>
    <row r="11051" spans="8:8" customFormat="1" x14ac:dyDescent="0.25">
      <c r="H11051" s="17"/>
    </row>
    <row r="11052" spans="8:8" customFormat="1" x14ac:dyDescent="0.25">
      <c r="H11052" s="17"/>
    </row>
    <row r="11053" spans="8:8" customFormat="1" x14ac:dyDescent="0.25">
      <c r="H11053" s="17"/>
    </row>
    <row r="11054" spans="8:8" customFormat="1" x14ac:dyDescent="0.25">
      <c r="H11054" s="17"/>
    </row>
    <row r="11055" spans="8:8" customFormat="1" x14ac:dyDescent="0.25">
      <c r="H11055" s="17"/>
    </row>
    <row r="11056" spans="8:8" customFormat="1" x14ac:dyDescent="0.25">
      <c r="H11056" s="17"/>
    </row>
    <row r="11057" spans="8:8" customFormat="1" x14ac:dyDescent="0.25">
      <c r="H11057" s="17"/>
    </row>
    <row r="11058" spans="8:8" customFormat="1" x14ac:dyDescent="0.25">
      <c r="H11058" s="17"/>
    </row>
    <row r="11059" spans="8:8" customFormat="1" x14ac:dyDescent="0.25">
      <c r="H11059" s="17"/>
    </row>
    <row r="11060" spans="8:8" customFormat="1" x14ac:dyDescent="0.25">
      <c r="H11060" s="17"/>
    </row>
    <row r="11061" spans="8:8" customFormat="1" x14ac:dyDescent="0.25">
      <c r="H11061" s="17"/>
    </row>
    <row r="11062" spans="8:8" customFormat="1" x14ac:dyDescent="0.25">
      <c r="H11062" s="17"/>
    </row>
    <row r="11063" spans="8:8" customFormat="1" x14ac:dyDescent="0.25">
      <c r="H11063" s="17"/>
    </row>
    <row r="11064" spans="8:8" customFormat="1" x14ac:dyDescent="0.25">
      <c r="H11064" s="17"/>
    </row>
    <row r="11065" spans="8:8" customFormat="1" x14ac:dyDescent="0.25">
      <c r="H11065" s="17"/>
    </row>
    <row r="11066" spans="8:8" customFormat="1" x14ac:dyDescent="0.25">
      <c r="H11066" s="17"/>
    </row>
    <row r="11067" spans="8:8" customFormat="1" x14ac:dyDescent="0.25">
      <c r="H11067" s="17"/>
    </row>
    <row r="11068" spans="8:8" customFormat="1" x14ac:dyDescent="0.25">
      <c r="H11068" s="17"/>
    </row>
    <row r="11069" spans="8:8" customFormat="1" x14ac:dyDescent="0.25">
      <c r="H11069" s="17"/>
    </row>
    <row r="11070" spans="8:8" customFormat="1" x14ac:dyDescent="0.25">
      <c r="H11070" s="17"/>
    </row>
    <row r="11071" spans="8:8" customFormat="1" x14ac:dyDescent="0.25">
      <c r="H11071" s="17"/>
    </row>
    <row r="11072" spans="8:8" customFormat="1" x14ac:dyDescent="0.25">
      <c r="H11072" s="17"/>
    </row>
    <row r="11073" spans="8:8" customFormat="1" x14ac:dyDescent="0.25">
      <c r="H11073" s="17"/>
    </row>
    <row r="11074" spans="8:8" customFormat="1" x14ac:dyDescent="0.25">
      <c r="H11074" s="17"/>
    </row>
    <row r="11075" spans="8:8" customFormat="1" x14ac:dyDescent="0.25">
      <c r="H11075" s="17"/>
    </row>
    <row r="11076" spans="8:8" customFormat="1" x14ac:dyDescent="0.25">
      <c r="H11076" s="17"/>
    </row>
    <row r="11077" spans="8:8" customFormat="1" x14ac:dyDescent="0.25">
      <c r="H11077" s="17"/>
    </row>
    <row r="11078" spans="8:8" customFormat="1" x14ac:dyDescent="0.25">
      <c r="H11078" s="17"/>
    </row>
    <row r="11079" spans="8:8" customFormat="1" x14ac:dyDescent="0.25">
      <c r="H11079" s="17"/>
    </row>
    <row r="11080" spans="8:8" customFormat="1" x14ac:dyDescent="0.25">
      <c r="H11080" s="17"/>
    </row>
    <row r="11081" spans="8:8" customFormat="1" x14ac:dyDescent="0.25">
      <c r="H11081" s="17"/>
    </row>
    <row r="11082" spans="8:8" customFormat="1" x14ac:dyDescent="0.25">
      <c r="H11082" s="17"/>
    </row>
    <row r="11083" spans="8:8" customFormat="1" x14ac:dyDescent="0.25">
      <c r="H11083" s="17"/>
    </row>
    <row r="11084" spans="8:8" customFormat="1" x14ac:dyDescent="0.25">
      <c r="H11084" s="17"/>
    </row>
    <row r="11085" spans="8:8" customFormat="1" x14ac:dyDescent="0.25">
      <c r="H11085" s="17"/>
    </row>
    <row r="11086" spans="8:8" customFormat="1" x14ac:dyDescent="0.25">
      <c r="H11086" s="17"/>
    </row>
    <row r="11087" spans="8:8" customFormat="1" x14ac:dyDescent="0.25">
      <c r="H11087" s="17"/>
    </row>
    <row r="11088" spans="8:8" customFormat="1" x14ac:dyDescent="0.25">
      <c r="H11088" s="17"/>
    </row>
    <row r="11089" spans="8:8" customFormat="1" x14ac:dyDescent="0.25">
      <c r="H11089" s="17"/>
    </row>
    <row r="11090" spans="8:8" customFormat="1" x14ac:dyDescent="0.25">
      <c r="H11090" s="17"/>
    </row>
    <row r="11091" spans="8:8" customFormat="1" x14ac:dyDescent="0.25">
      <c r="H11091" s="17"/>
    </row>
    <row r="11092" spans="8:8" customFormat="1" x14ac:dyDescent="0.25">
      <c r="H11092" s="17"/>
    </row>
    <row r="11093" spans="8:8" customFormat="1" x14ac:dyDescent="0.25">
      <c r="H11093" s="17"/>
    </row>
    <row r="11094" spans="8:8" customFormat="1" x14ac:dyDescent="0.25">
      <c r="H11094" s="17"/>
    </row>
    <row r="11095" spans="8:8" customFormat="1" x14ac:dyDescent="0.25">
      <c r="H11095" s="17"/>
    </row>
    <row r="11096" spans="8:8" customFormat="1" x14ac:dyDescent="0.25">
      <c r="H11096" s="17"/>
    </row>
    <row r="11097" spans="8:8" customFormat="1" x14ac:dyDescent="0.25">
      <c r="H11097" s="17"/>
    </row>
    <row r="11098" spans="8:8" customFormat="1" x14ac:dyDescent="0.25">
      <c r="H11098" s="17"/>
    </row>
    <row r="11099" spans="8:8" customFormat="1" x14ac:dyDescent="0.25">
      <c r="H11099" s="17"/>
    </row>
    <row r="11100" spans="8:8" customFormat="1" x14ac:dyDescent="0.25">
      <c r="H11100" s="17"/>
    </row>
    <row r="11101" spans="8:8" customFormat="1" x14ac:dyDescent="0.25">
      <c r="H11101" s="17"/>
    </row>
    <row r="11102" spans="8:8" customFormat="1" x14ac:dyDescent="0.25">
      <c r="H11102" s="17"/>
    </row>
    <row r="11103" spans="8:8" customFormat="1" x14ac:dyDescent="0.25">
      <c r="H11103" s="17"/>
    </row>
    <row r="11104" spans="8:8" customFormat="1" x14ac:dyDescent="0.25">
      <c r="H11104" s="17"/>
    </row>
    <row r="11105" spans="8:8" customFormat="1" x14ac:dyDescent="0.25">
      <c r="H11105" s="17"/>
    </row>
    <row r="11106" spans="8:8" customFormat="1" x14ac:dyDescent="0.25">
      <c r="H11106" s="17"/>
    </row>
    <row r="11107" spans="8:8" customFormat="1" x14ac:dyDescent="0.25">
      <c r="H11107" s="17"/>
    </row>
    <row r="11108" spans="8:8" customFormat="1" x14ac:dyDescent="0.25">
      <c r="H11108" s="17"/>
    </row>
    <row r="11109" spans="8:8" customFormat="1" x14ac:dyDescent="0.25">
      <c r="H11109" s="17"/>
    </row>
    <row r="11110" spans="8:8" customFormat="1" x14ac:dyDescent="0.25">
      <c r="H11110" s="17"/>
    </row>
    <row r="11111" spans="8:8" customFormat="1" x14ac:dyDescent="0.25">
      <c r="H11111" s="17"/>
    </row>
    <row r="11112" spans="8:8" customFormat="1" x14ac:dyDescent="0.25">
      <c r="H11112" s="17"/>
    </row>
    <row r="11113" spans="8:8" customFormat="1" x14ac:dyDescent="0.25">
      <c r="H11113" s="17"/>
    </row>
    <row r="11114" spans="8:8" customFormat="1" x14ac:dyDescent="0.25">
      <c r="H11114" s="17"/>
    </row>
    <row r="11115" spans="8:8" customFormat="1" x14ac:dyDescent="0.25">
      <c r="H11115" s="17"/>
    </row>
    <row r="11116" spans="8:8" customFormat="1" x14ac:dyDescent="0.25">
      <c r="H11116" s="17"/>
    </row>
    <row r="11117" spans="8:8" customFormat="1" x14ac:dyDescent="0.25">
      <c r="H11117" s="17"/>
    </row>
    <row r="11118" spans="8:8" customFormat="1" x14ac:dyDescent="0.25">
      <c r="H11118" s="17"/>
    </row>
    <row r="11119" spans="8:8" customFormat="1" x14ac:dyDescent="0.25">
      <c r="H11119" s="17"/>
    </row>
    <row r="11120" spans="8:8" customFormat="1" x14ac:dyDescent="0.25">
      <c r="H11120" s="17"/>
    </row>
    <row r="11121" spans="8:8" customFormat="1" x14ac:dyDescent="0.25">
      <c r="H11121" s="17"/>
    </row>
    <row r="11122" spans="8:8" customFormat="1" x14ac:dyDescent="0.25">
      <c r="H11122" s="17"/>
    </row>
    <row r="11123" spans="8:8" customFormat="1" x14ac:dyDescent="0.25">
      <c r="H11123" s="17"/>
    </row>
    <row r="11124" spans="8:8" customFormat="1" x14ac:dyDescent="0.25">
      <c r="H11124" s="17"/>
    </row>
    <row r="11125" spans="8:8" customFormat="1" x14ac:dyDescent="0.25">
      <c r="H11125" s="17"/>
    </row>
    <row r="11126" spans="8:8" customFormat="1" x14ac:dyDescent="0.25">
      <c r="H11126" s="17"/>
    </row>
    <row r="11127" spans="8:8" customFormat="1" x14ac:dyDescent="0.25">
      <c r="H11127" s="17"/>
    </row>
    <row r="11128" spans="8:8" customFormat="1" x14ac:dyDescent="0.25">
      <c r="H11128" s="17"/>
    </row>
    <row r="11129" spans="8:8" customFormat="1" x14ac:dyDescent="0.25">
      <c r="H11129" s="17"/>
    </row>
    <row r="11130" spans="8:8" customFormat="1" x14ac:dyDescent="0.25">
      <c r="H11130" s="17"/>
    </row>
    <row r="11131" spans="8:8" customFormat="1" x14ac:dyDescent="0.25">
      <c r="H11131" s="17"/>
    </row>
    <row r="11132" spans="8:8" customFormat="1" x14ac:dyDescent="0.25">
      <c r="H11132" s="17"/>
    </row>
    <row r="11133" spans="8:8" customFormat="1" x14ac:dyDescent="0.25">
      <c r="H11133" s="17"/>
    </row>
    <row r="11134" spans="8:8" customFormat="1" x14ac:dyDescent="0.25">
      <c r="H11134" s="17"/>
    </row>
    <row r="11135" spans="8:8" customFormat="1" x14ac:dyDescent="0.25">
      <c r="H11135" s="17"/>
    </row>
    <row r="11136" spans="8:8" customFormat="1" x14ac:dyDescent="0.25">
      <c r="H11136" s="17"/>
    </row>
    <row r="11137" spans="8:8" customFormat="1" x14ac:dyDescent="0.25">
      <c r="H11137" s="17"/>
    </row>
    <row r="11138" spans="8:8" customFormat="1" x14ac:dyDescent="0.25">
      <c r="H11138" s="17"/>
    </row>
    <row r="11139" spans="8:8" customFormat="1" x14ac:dyDescent="0.25">
      <c r="H11139" s="17"/>
    </row>
    <row r="11140" spans="8:8" customFormat="1" x14ac:dyDescent="0.25">
      <c r="H11140" s="17"/>
    </row>
    <row r="11141" spans="8:8" customFormat="1" x14ac:dyDescent="0.25">
      <c r="H11141" s="17"/>
    </row>
    <row r="11142" spans="8:8" customFormat="1" x14ac:dyDescent="0.25">
      <c r="H11142" s="17"/>
    </row>
    <row r="11143" spans="8:8" customFormat="1" x14ac:dyDescent="0.25">
      <c r="H11143" s="17"/>
    </row>
    <row r="11144" spans="8:8" customFormat="1" x14ac:dyDescent="0.25">
      <c r="H11144" s="17"/>
    </row>
    <row r="11145" spans="8:8" customFormat="1" x14ac:dyDescent="0.25">
      <c r="H11145" s="17"/>
    </row>
    <row r="11146" spans="8:8" customFormat="1" x14ac:dyDescent="0.25">
      <c r="H11146" s="17"/>
    </row>
    <row r="11147" spans="8:8" customFormat="1" x14ac:dyDescent="0.25">
      <c r="H11147" s="17"/>
    </row>
    <row r="11148" spans="8:8" customFormat="1" x14ac:dyDescent="0.25">
      <c r="H11148" s="17"/>
    </row>
    <row r="11149" spans="8:8" customFormat="1" x14ac:dyDescent="0.25">
      <c r="H11149" s="17"/>
    </row>
    <row r="11150" spans="8:8" customFormat="1" x14ac:dyDescent="0.25">
      <c r="H11150" s="17"/>
    </row>
    <row r="11151" spans="8:8" customFormat="1" x14ac:dyDescent="0.25">
      <c r="H11151" s="17"/>
    </row>
    <row r="11152" spans="8:8" customFormat="1" x14ac:dyDescent="0.25">
      <c r="H11152" s="17"/>
    </row>
    <row r="11153" spans="8:8" customFormat="1" x14ac:dyDescent="0.25">
      <c r="H11153" s="17"/>
    </row>
    <row r="11154" spans="8:8" customFormat="1" x14ac:dyDescent="0.25">
      <c r="H11154" s="17"/>
    </row>
    <row r="11155" spans="8:8" customFormat="1" x14ac:dyDescent="0.25">
      <c r="H11155" s="17"/>
    </row>
    <row r="11156" spans="8:8" customFormat="1" x14ac:dyDescent="0.25">
      <c r="H11156" s="17"/>
    </row>
    <row r="11157" spans="8:8" customFormat="1" x14ac:dyDescent="0.25">
      <c r="H11157" s="17"/>
    </row>
    <row r="11158" spans="8:8" customFormat="1" x14ac:dyDescent="0.25">
      <c r="H11158" s="17"/>
    </row>
    <row r="11159" spans="8:8" customFormat="1" x14ac:dyDescent="0.25">
      <c r="H11159" s="17"/>
    </row>
    <row r="11160" spans="8:8" customFormat="1" x14ac:dyDescent="0.25">
      <c r="H11160" s="17"/>
    </row>
    <row r="11161" spans="8:8" customFormat="1" x14ac:dyDescent="0.25">
      <c r="H11161" s="17"/>
    </row>
    <row r="11162" spans="8:8" customFormat="1" x14ac:dyDescent="0.25">
      <c r="H11162" s="17"/>
    </row>
    <row r="11163" spans="8:8" customFormat="1" x14ac:dyDescent="0.25">
      <c r="H11163" s="17"/>
    </row>
    <row r="11164" spans="8:8" customFormat="1" x14ac:dyDescent="0.25">
      <c r="H11164" s="17"/>
    </row>
    <row r="11165" spans="8:8" customFormat="1" x14ac:dyDescent="0.25">
      <c r="H11165" s="17"/>
    </row>
    <row r="11166" spans="8:8" customFormat="1" x14ac:dyDescent="0.25">
      <c r="H11166" s="17"/>
    </row>
    <row r="11167" spans="8:8" customFormat="1" x14ac:dyDescent="0.25">
      <c r="H11167" s="17"/>
    </row>
    <row r="11168" spans="8:8" customFormat="1" x14ac:dyDescent="0.25">
      <c r="H11168" s="17"/>
    </row>
    <row r="11169" spans="8:8" customFormat="1" x14ac:dyDescent="0.25">
      <c r="H11169" s="17"/>
    </row>
    <row r="11170" spans="8:8" customFormat="1" x14ac:dyDescent="0.25">
      <c r="H11170" s="17"/>
    </row>
    <row r="11171" spans="8:8" customFormat="1" x14ac:dyDescent="0.25">
      <c r="H11171" s="17"/>
    </row>
    <row r="11172" spans="8:8" customFormat="1" x14ac:dyDescent="0.25">
      <c r="H11172" s="17"/>
    </row>
    <row r="11173" spans="8:8" customFormat="1" x14ac:dyDescent="0.25">
      <c r="H11173" s="17"/>
    </row>
    <row r="11174" spans="8:8" customFormat="1" x14ac:dyDescent="0.25">
      <c r="H11174" s="17"/>
    </row>
    <row r="11175" spans="8:8" customFormat="1" x14ac:dyDescent="0.25">
      <c r="H11175" s="17"/>
    </row>
    <row r="11176" spans="8:8" customFormat="1" x14ac:dyDescent="0.25">
      <c r="H11176" s="17"/>
    </row>
    <row r="11177" spans="8:8" customFormat="1" x14ac:dyDescent="0.25">
      <c r="H11177" s="17"/>
    </row>
    <row r="11178" spans="8:8" customFormat="1" x14ac:dyDescent="0.25">
      <c r="H11178" s="17"/>
    </row>
    <row r="11179" spans="8:8" customFormat="1" x14ac:dyDescent="0.25">
      <c r="H11179" s="17"/>
    </row>
    <row r="11180" spans="8:8" customFormat="1" x14ac:dyDescent="0.25">
      <c r="H11180" s="17"/>
    </row>
    <row r="11181" spans="8:8" customFormat="1" x14ac:dyDescent="0.25">
      <c r="H11181" s="17"/>
    </row>
    <row r="11182" spans="8:8" customFormat="1" x14ac:dyDescent="0.25">
      <c r="H11182" s="17"/>
    </row>
    <row r="11183" spans="8:8" customFormat="1" x14ac:dyDescent="0.25">
      <c r="H11183" s="17"/>
    </row>
    <row r="11184" spans="8:8" customFormat="1" x14ac:dyDescent="0.25">
      <c r="H11184" s="17"/>
    </row>
    <row r="11185" spans="8:8" customFormat="1" x14ac:dyDescent="0.25">
      <c r="H11185" s="17"/>
    </row>
    <row r="11186" spans="8:8" customFormat="1" x14ac:dyDescent="0.25">
      <c r="H11186" s="17"/>
    </row>
    <row r="11187" spans="8:8" customFormat="1" x14ac:dyDescent="0.25">
      <c r="H11187" s="17"/>
    </row>
    <row r="11188" spans="8:8" customFormat="1" x14ac:dyDescent="0.25">
      <c r="H11188" s="17"/>
    </row>
    <row r="11189" spans="8:8" customFormat="1" x14ac:dyDescent="0.25">
      <c r="H11189" s="17"/>
    </row>
    <row r="11190" spans="8:8" customFormat="1" x14ac:dyDescent="0.25">
      <c r="H11190" s="17"/>
    </row>
    <row r="11191" spans="8:8" customFormat="1" x14ac:dyDescent="0.25">
      <c r="H11191" s="17"/>
    </row>
    <row r="11192" spans="8:8" customFormat="1" x14ac:dyDescent="0.25">
      <c r="H11192" s="17"/>
    </row>
    <row r="11193" spans="8:8" customFormat="1" x14ac:dyDescent="0.25">
      <c r="H11193" s="17"/>
    </row>
    <row r="11194" spans="8:8" customFormat="1" x14ac:dyDescent="0.25">
      <c r="H11194" s="17"/>
    </row>
    <row r="11195" spans="8:8" customFormat="1" x14ac:dyDescent="0.25">
      <c r="H11195" s="17"/>
    </row>
    <row r="11196" spans="8:8" customFormat="1" x14ac:dyDescent="0.25">
      <c r="H11196" s="17"/>
    </row>
    <row r="11197" spans="8:8" customFormat="1" x14ac:dyDescent="0.25">
      <c r="H11197" s="17"/>
    </row>
    <row r="11198" spans="8:8" customFormat="1" x14ac:dyDescent="0.25">
      <c r="H11198" s="17"/>
    </row>
    <row r="11199" spans="8:8" customFormat="1" x14ac:dyDescent="0.25">
      <c r="H11199" s="17"/>
    </row>
    <row r="11200" spans="8:8" customFormat="1" x14ac:dyDescent="0.25">
      <c r="H11200" s="17"/>
    </row>
    <row r="11201" spans="8:8" customFormat="1" x14ac:dyDescent="0.25">
      <c r="H11201" s="17"/>
    </row>
    <row r="11202" spans="8:8" customFormat="1" x14ac:dyDescent="0.25">
      <c r="H11202" s="17"/>
    </row>
    <row r="11203" spans="8:8" customFormat="1" x14ac:dyDescent="0.25">
      <c r="H11203" s="17"/>
    </row>
    <row r="11204" spans="8:8" customFormat="1" x14ac:dyDescent="0.25">
      <c r="H11204" s="17"/>
    </row>
    <row r="11205" spans="8:8" customFormat="1" x14ac:dyDescent="0.25">
      <c r="H11205" s="17"/>
    </row>
    <row r="11206" spans="8:8" customFormat="1" x14ac:dyDescent="0.25">
      <c r="H11206" s="17"/>
    </row>
    <row r="11207" spans="8:8" customFormat="1" x14ac:dyDescent="0.25">
      <c r="H11207" s="17"/>
    </row>
    <row r="11208" spans="8:8" customFormat="1" x14ac:dyDescent="0.25">
      <c r="H11208" s="17"/>
    </row>
    <row r="11209" spans="8:8" customFormat="1" x14ac:dyDescent="0.25">
      <c r="H11209" s="17"/>
    </row>
    <row r="11210" spans="8:8" customFormat="1" x14ac:dyDescent="0.25">
      <c r="H11210" s="17"/>
    </row>
    <row r="11211" spans="8:8" customFormat="1" x14ac:dyDescent="0.25">
      <c r="H11211" s="17"/>
    </row>
    <row r="11212" spans="8:8" customFormat="1" x14ac:dyDescent="0.25">
      <c r="H11212" s="17"/>
    </row>
    <row r="11213" spans="8:8" customFormat="1" x14ac:dyDescent="0.25">
      <c r="H11213" s="17"/>
    </row>
    <row r="11214" spans="8:8" customFormat="1" x14ac:dyDescent="0.25">
      <c r="H11214" s="17"/>
    </row>
    <row r="11215" spans="8:8" customFormat="1" x14ac:dyDescent="0.25">
      <c r="H11215" s="17"/>
    </row>
    <row r="11216" spans="8:8" customFormat="1" x14ac:dyDescent="0.25">
      <c r="H11216" s="17"/>
    </row>
    <row r="11217" spans="8:8" customFormat="1" x14ac:dyDescent="0.25">
      <c r="H11217" s="17"/>
    </row>
    <row r="11218" spans="8:8" customFormat="1" x14ac:dyDescent="0.25">
      <c r="H11218" s="17"/>
    </row>
    <row r="11219" spans="8:8" customFormat="1" x14ac:dyDescent="0.25">
      <c r="H11219" s="17"/>
    </row>
    <row r="11220" spans="8:8" customFormat="1" x14ac:dyDescent="0.25">
      <c r="H11220" s="17"/>
    </row>
    <row r="11221" spans="8:8" customFormat="1" x14ac:dyDescent="0.25">
      <c r="H11221" s="17"/>
    </row>
    <row r="11222" spans="8:8" customFormat="1" x14ac:dyDescent="0.25">
      <c r="H11222" s="17"/>
    </row>
    <row r="11223" spans="8:8" customFormat="1" x14ac:dyDescent="0.25">
      <c r="H11223" s="17"/>
    </row>
    <row r="11224" spans="8:8" customFormat="1" x14ac:dyDescent="0.25">
      <c r="H11224" s="17"/>
    </row>
    <row r="11225" spans="8:8" customFormat="1" x14ac:dyDescent="0.25">
      <c r="H11225" s="17"/>
    </row>
    <row r="11226" spans="8:8" customFormat="1" x14ac:dyDescent="0.25">
      <c r="H11226" s="17"/>
    </row>
    <row r="11227" spans="8:8" customFormat="1" x14ac:dyDescent="0.25">
      <c r="H11227" s="17"/>
    </row>
    <row r="11228" spans="8:8" customFormat="1" x14ac:dyDescent="0.25">
      <c r="H11228" s="17"/>
    </row>
    <row r="11229" spans="8:8" customFormat="1" x14ac:dyDescent="0.25">
      <c r="H11229" s="17"/>
    </row>
    <row r="11230" spans="8:8" customFormat="1" x14ac:dyDescent="0.25">
      <c r="H11230" s="17"/>
    </row>
    <row r="11231" spans="8:8" customFormat="1" x14ac:dyDescent="0.25">
      <c r="H11231" s="17"/>
    </row>
    <row r="11232" spans="8:8" customFormat="1" x14ac:dyDescent="0.25">
      <c r="H11232" s="17"/>
    </row>
    <row r="11233" spans="8:8" customFormat="1" x14ac:dyDescent="0.25">
      <c r="H11233" s="17"/>
    </row>
    <row r="11234" spans="8:8" customFormat="1" x14ac:dyDescent="0.25">
      <c r="H11234" s="17"/>
    </row>
    <row r="11235" spans="8:8" customFormat="1" x14ac:dyDescent="0.25">
      <c r="H11235" s="17"/>
    </row>
    <row r="11236" spans="8:8" customFormat="1" x14ac:dyDescent="0.25">
      <c r="H11236" s="17"/>
    </row>
    <row r="11237" spans="8:8" customFormat="1" x14ac:dyDescent="0.25">
      <c r="H11237" s="17"/>
    </row>
    <row r="11238" spans="8:8" customFormat="1" x14ac:dyDescent="0.25">
      <c r="H11238" s="17"/>
    </row>
    <row r="11239" spans="8:8" customFormat="1" x14ac:dyDescent="0.25">
      <c r="H11239" s="17"/>
    </row>
    <row r="11240" spans="8:8" customFormat="1" x14ac:dyDescent="0.25">
      <c r="H11240" s="17"/>
    </row>
    <row r="11241" spans="8:8" customFormat="1" x14ac:dyDescent="0.25">
      <c r="H11241" s="17"/>
    </row>
    <row r="11242" spans="8:8" customFormat="1" x14ac:dyDescent="0.25">
      <c r="H11242" s="17"/>
    </row>
    <row r="11243" spans="8:8" customFormat="1" x14ac:dyDescent="0.25">
      <c r="H11243" s="17"/>
    </row>
    <row r="11244" spans="8:8" customFormat="1" x14ac:dyDescent="0.25">
      <c r="H11244" s="17"/>
    </row>
    <row r="11245" spans="8:8" customFormat="1" x14ac:dyDescent="0.25">
      <c r="H11245" s="17"/>
    </row>
    <row r="11246" spans="8:8" customFormat="1" x14ac:dyDescent="0.25">
      <c r="H11246" s="17"/>
    </row>
    <row r="11247" spans="8:8" customFormat="1" x14ac:dyDescent="0.25">
      <c r="H11247" s="17"/>
    </row>
    <row r="11248" spans="8:8" customFormat="1" x14ac:dyDescent="0.25">
      <c r="H11248" s="17"/>
    </row>
    <row r="11249" spans="8:8" customFormat="1" x14ac:dyDescent="0.25">
      <c r="H11249" s="17"/>
    </row>
    <row r="11250" spans="8:8" customFormat="1" x14ac:dyDescent="0.25">
      <c r="H11250" s="17"/>
    </row>
    <row r="11251" spans="8:8" customFormat="1" x14ac:dyDescent="0.25">
      <c r="H11251" s="17"/>
    </row>
    <row r="11252" spans="8:8" customFormat="1" x14ac:dyDescent="0.25">
      <c r="H11252" s="17"/>
    </row>
    <row r="11253" spans="8:8" customFormat="1" x14ac:dyDescent="0.25">
      <c r="H11253" s="17"/>
    </row>
    <row r="11254" spans="8:8" customFormat="1" x14ac:dyDescent="0.25">
      <c r="H11254" s="17"/>
    </row>
    <row r="11255" spans="8:8" customFormat="1" x14ac:dyDescent="0.25">
      <c r="H11255" s="17"/>
    </row>
    <row r="11256" spans="8:8" customFormat="1" x14ac:dyDescent="0.25">
      <c r="H11256" s="17"/>
    </row>
    <row r="11257" spans="8:8" customFormat="1" x14ac:dyDescent="0.25">
      <c r="H11257" s="17"/>
    </row>
    <row r="11258" spans="8:8" customFormat="1" x14ac:dyDescent="0.25">
      <c r="H11258" s="17"/>
    </row>
    <row r="11259" spans="8:8" customFormat="1" x14ac:dyDescent="0.25">
      <c r="H11259" s="17"/>
    </row>
    <row r="11260" spans="8:8" customFormat="1" x14ac:dyDescent="0.25">
      <c r="H11260" s="17"/>
    </row>
    <row r="11261" spans="8:8" customFormat="1" x14ac:dyDescent="0.25">
      <c r="H11261" s="17"/>
    </row>
    <row r="11262" spans="8:8" customFormat="1" x14ac:dyDescent="0.25">
      <c r="H11262" s="17"/>
    </row>
    <row r="11263" spans="8:8" customFormat="1" x14ac:dyDescent="0.25">
      <c r="H11263" s="17"/>
    </row>
    <row r="11264" spans="8:8" customFormat="1" x14ac:dyDescent="0.25">
      <c r="H11264" s="17"/>
    </row>
    <row r="11265" spans="8:8" customFormat="1" x14ac:dyDescent="0.25">
      <c r="H11265" s="17"/>
    </row>
    <row r="11266" spans="8:8" customFormat="1" x14ac:dyDescent="0.25">
      <c r="H11266" s="17"/>
    </row>
    <row r="11267" spans="8:8" customFormat="1" x14ac:dyDescent="0.25">
      <c r="H11267" s="17"/>
    </row>
    <row r="11268" spans="8:8" customFormat="1" x14ac:dyDescent="0.25">
      <c r="H11268" s="17"/>
    </row>
    <row r="11269" spans="8:8" customFormat="1" x14ac:dyDescent="0.25">
      <c r="H11269" s="17"/>
    </row>
    <row r="11270" spans="8:8" customFormat="1" x14ac:dyDescent="0.25">
      <c r="H11270" s="17"/>
    </row>
    <row r="11271" spans="8:8" customFormat="1" x14ac:dyDescent="0.25">
      <c r="H11271" s="17"/>
    </row>
    <row r="11272" spans="8:8" customFormat="1" x14ac:dyDescent="0.25">
      <c r="H11272" s="17"/>
    </row>
    <row r="11273" spans="8:8" customFormat="1" x14ac:dyDescent="0.25">
      <c r="H11273" s="17"/>
    </row>
    <row r="11274" spans="8:8" customFormat="1" x14ac:dyDescent="0.25">
      <c r="H11274" s="17"/>
    </row>
    <row r="11275" spans="8:8" customFormat="1" x14ac:dyDescent="0.25">
      <c r="H11275" s="17"/>
    </row>
    <row r="11276" spans="8:8" customFormat="1" x14ac:dyDescent="0.25">
      <c r="H11276" s="17"/>
    </row>
    <row r="11277" spans="8:8" customFormat="1" x14ac:dyDescent="0.25">
      <c r="H11277" s="17"/>
    </row>
    <row r="11278" spans="8:8" customFormat="1" x14ac:dyDescent="0.25">
      <c r="H11278" s="17"/>
    </row>
    <row r="11279" spans="8:8" customFormat="1" x14ac:dyDescent="0.25">
      <c r="H11279" s="17"/>
    </row>
    <row r="11280" spans="8:8" customFormat="1" x14ac:dyDescent="0.25">
      <c r="H11280" s="17"/>
    </row>
    <row r="11281" spans="8:8" customFormat="1" x14ac:dyDescent="0.25">
      <c r="H11281" s="17"/>
    </row>
    <row r="11282" spans="8:8" customFormat="1" x14ac:dyDescent="0.25">
      <c r="H11282" s="17"/>
    </row>
    <row r="11283" spans="8:8" customFormat="1" x14ac:dyDescent="0.25">
      <c r="H11283" s="17"/>
    </row>
    <row r="11284" spans="8:8" customFormat="1" x14ac:dyDescent="0.25">
      <c r="H11284" s="17"/>
    </row>
    <row r="11285" spans="8:8" customFormat="1" x14ac:dyDescent="0.25">
      <c r="H11285" s="17"/>
    </row>
    <row r="11286" spans="8:8" customFormat="1" x14ac:dyDescent="0.25">
      <c r="H11286" s="17"/>
    </row>
    <row r="11287" spans="8:8" customFormat="1" x14ac:dyDescent="0.25">
      <c r="H11287" s="17"/>
    </row>
    <row r="11288" spans="8:8" customFormat="1" x14ac:dyDescent="0.25">
      <c r="H11288" s="17"/>
    </row>
    <row r="11289" spans="8:8" customFormat="1" x14ac:dyDescent="0.25">
      <c r="H11289" s="17"/>
    </row>
    <row r="11290" spans="8:8" customFormat="1" x14ac:dyDescent="0.25">
      <c r="H11290" s="17"/>
    </row>
    <row r="11291" spans="8:8" customFormat="1" x14ac:dyDescent="0.25">
      <c r="H11291" s="17"/>
    </row>
    <row r="11292" spans="8:8" customFormat="1" x14ac:dyDescent="0.25">
      <c r="H11292" s="17"/>
    </row>
    <row r="11293" spans="8:8" customFormat="1" x14ac:dyDescent="0.25">
      <c r="H11293" s="17"/>
    </row>
    <row r="11294" spans="8:8" customFormat="1" x14ac:dyDescent="0.25">
      <c r="H11294" s="17"/>
    </row>
    <row r="11295" spans="8:8" customFormat="1" x14ac:dyDescent="0.25">
      <c r="H11295" s="17"/>
    </row>
    <row r="11296" spans="8:8" customFormat="1" x14ac:dyDescent="0.25">
      <c r="H11296" s="17"/>
    </row>
    <row r="11297" spans="8:8" customFormat="1" x14ac:dyDescent="0.25">
      <c r="H11297" s="17"/>
    </row>
    <row r="11298" spans="8:8" customFormat="1" x14ac:dyDescent="0.25">
      <c r="H11298" s="17"/>
    </row>
    <row r="11299" spans="8:8" customFormat="1" x14ac:dyDescent="0.25">
      <c r="H11299" s="17"/>
    </row>
    <row r="11300" spans="8:8" customFormat="1" x14ac:dyDescent="0.25">
      <c r="H11300" s="17"/>
    </row>
    <row r="11301" spans="8:8" customFormat="1" x14ac:dyDescent="0.25">
      <c r="H11301" s="17"/>
    </row>
    <row r="11302" spans="8:8" customFormat="1" x14ac:dyDescent="0.25">
      <c r="H11302" s="17"/>
    </row>
    <row r="11303" spans="8:8" customFormat="1" x14ac:dyDescent="0.25">
      <c r="H11303" s="17"/>
    </row>
    <row r="11304" spans="8:8" customFormat="1" x14ac:dyDescent="0.25">
      <c r="H11304" s="17"/>
    </row>
    <row r="11305" spans="8:8" customFormat="1" x14ac:dyDescent="0.25">
      <c r="H11305" s="17"/>
    </row>
    <row r="11306" spans="8:8" customFormat="1" x14ac:dyDescent="0.25">
      <c r="H11306" s="17"/>
    </row>
    <row r="11307" spans="8:8" customFormat="1" x14ac:dyDescent="0.25">
      <c r="H11307" s="17"/>
    </row>
    <row r="11308" spans="8:8" customFormat="1" x14ac:dyDescent="0.25">
      <c r="H11308" s="17"/>
    </row>
    <row r="11309" spans="8:8" customFormat="1" x14ac:dyDescent="0.25">
      <c r="H11309" s="17"/>
    </row>
    <row r="11310" spans="8:8" customFormat="1" x14ac:dyDescent="0.25">
      <c r="H11310" s="17"/>
    </row>
    <row r="11311" spans="8:8" customFormat="1" x14ac:dyDescent="0.25">
      <c r="H11311" s="17"/>
    </row>
    <row r="11312" spans="8:8" customFormat="1" x14ac:dyDescent="0.25">
      <c r="H11312" s="17"/>
    </row>
    <row r="11313" spans="8:8" customFormat="1" x14ac:dyDescent="0.25">
      <c r="H11313" s="17"/>
    </row>
    <row r="11314" spans="8:8" customFormat="1" x14ac:dyDescent="0.25">
      <c r="H11314" s="17"/>
    </row>
    <row r="11315" spans="8:8" customFormat="1" x14ac:dyDescent="0.25">
      <c r="H11315" s="17"/>
    </row>
    <row r="11316" spans="8:8" customFormat="1" x14ac:dyDescent="0.25">
      <c r="H11316" s="17"/>
    </row>
    <row r="11317" spans="8:8" customFormat="1" x14ac:dyDescent="0.25">
      <c r="H11317" s="17"/>
    </row>
    <row r="11318" spans="8:8" customFormat="1" x14ac:dyDescent="0.25">
      <c r="H11318" s="17"/>
    </row>
    <row r="11319" spans="8:8" customFormat="1" x14ac:dyDescent="0.25">
      <c r="H11319" s="17"/>
    </row>
    <row r="11320" spans="8:8" customFormat="1" x14ac:dyDescent="0.25">
      <c r="H11320" s="17"/>
    </row>
    <row r="11321" spans="8:8" customFormat="1" x14ac:dyDescent="0.25">
      <c r="H11321" s="17"/>
    </row>
    <row r="11322" spans="8:8" customFormat="1" x14ac:dyDescent="0.25">
      <c r="H11322" s="17"/>
    </row>
    <row r="11323" spans="8:8" customFormat="1" x14ac:dyDescent="0.25">
      <c r="H11323" s="17"/>
    </row>
    <row r="11324" spans="8:8" customFormat="1" x14ac:dyDescent="0.25">
      <c r="H11324" s="17"/>
    </row>
    <row r="11325" spans="8:8" customFormat="1" x14ac:dyDescent="0.25">
      <c r="H11325" s="17"/>
    </row>
    <row r="11326" spans="8:8" customFormat="1" x14ac:dyDescent="0.25">
      <c r="H11326" s="17"/>
    </row>
    <row r="11327" spans="8:8" customFormat="1" x14ac:dyDescent="0.25">
      <c r="H11327" s="17"/>
    </row>
    <row r="11328" spans="8:8" customFormat="1" x14ac:dyDescent="0.25">
      <c r="H11328" s="17"/>
    </row>
    <row r="11329" spans="8:8" customFormat="1" x14ac:dyDescent="0.25">
      <c r="H11329" s="17"/>
    </row>
    <row r="11330" spans="8:8" customFormat="1" x14ac:dyDescent="0.25">
      <c r="H11330" s="17"/>
    </row>
    <row r="11331" spans="8:8" customFormat="1" x14ac:dyDescent="0.25">
      <c r="H11331" s="17"/>
    </row>
    <row r="11332" spans="8:8" customFormat="1" x14ac:dyDescent="0.25">
      <c r="H11332" s="17"/>
    </row>
    <row r="11333" spans="8:8" customFormat="1" x14ac:dyDescent="0.25">
      <c r="H11333" s="17"/>
    </row>
    <row r="11334" spans="8:8" customFormat="1" x14ac:dyDescent="0.25">
      <c r="H11334" s="17"/>
    </row>
    <row r="11335" spans="8:8" customFormat="1" x14ac:dyDescent="0.25">
      <c r="H11335" s="17"/>
    </row>
    <row r="11336" spans="8:8" customFormat="1" x14ac:dyDescent="0.25">
      <c r="H11336" s="17"/>
    </row>
    <row r="11337" spans="8:8" customFormat="1" x14ac:dyDescent="0.25">
      <c r="H11337" s="17"/>
    </row>
    <row r="11338" spans="8:8" customFormat="1" x14ac:dyDescent="0.25">
      <c r="H11338" s="17"/>
    </row>
    <row r="11339" spans="8:8" customFormat="1" x14ac:dyDescent="0.25">
      <c r="H11339" s="17"/>
    </row>
    <row r="11340" spans="8:8" customFormat="1" x14ac:dyDescent="0.25">
      <c r="H11340" s="17"/>
    </row>
    <row r="11341" spans="8:8" customFormat="1" x14ac:dyDescent="0.25">
      <c r="H11341" s="17"/>
    </row>
    <row r="11342" spans="8:8" customFormat="1" x14ac:dyDescent="0.25">
      <c r="H11342" s="17"/>
    </row>
    <row r="11343" spans="8:8" customFormat="1" x14ac:dyDescent="0.25">
      <c r="H11343" s="17"/>
    </row>
    <row r="11344" spans="8:8" customFormat="1" x14ac:dyDescent="0.25">
      <c r="H11344" s="17"/>
    </row>
    <row r="11345" spans="8:8" customFormat="1" x14ac:dyDescent="0.25">
      <c r="H11345" s="17"/>
    </row>
    <row r="11346" spans="8:8" customFormat="1" x14ac:dyDescent="0.25">
      <c r="H11346" s="17"/>
    </row>
    <row r="11347" spans="8:8" customFormat="1" x14ac:dyDescent="0.25">
      <c r="H11347" s="17"/>
    </row>
    <row r="11348" spans="8:8" customFormat="1" x14ac:dyDescent="0.25">
      <c r="H11348" s="17"/>
    </row>
    <row r="11349" spans="8:8" customFormat="1" x14ac:dyDescent="0.25">
      <c r="H11349" s="17"/>
    </row>
    <row r="11350" spans="8:8" customFormat="1" x14ac:dyDescent="0.25">
      <c r="H11350" s="17"/>
    </row>
    <row r="11351" spans="8:8" customFormat="1" x14ac:dyDescent="0.25">
      <c r="H11351" s="17"/>
    </row>
    <row r="11352" spans="8:8" customFormat="1" x14ac:dyDescent="0.25">
      <c r="H11352" s="17"/>
    </row>
    <row r="11353" spans="8:8" customFormat="1" x14ac:dyDescent="0.25">
      <c r="H11353" s="17"/>
    </row>
    <row r="11354" spans="8:8" customFormat="1" x14ac:dyDescent="0.25">
      <c r="H11354" s="17"/>
    </row>
    <row r="11355" spans="8:8" customFormat="1" x14ac:dyDescent="0.25">
      <c r="H11355" s="17"/>
    </row>
    <row r="11356" spans="8:8" customFormat="1" x14ac:dyDescent="0.25">
      <c r="H11356" s="17"/>
    </row>
    <row r="11357" spans="8:8" customFormat="1" x14ac:dyDescent="0.25">
      <c r="H11357" s="17"/>
    </row>
    <row r="11358" spans="8:8" customFormat="1" x14ac:dyDescent="0.25">
      <c r="H11358" s="17"/>
    </row>
    <row r="11359" spans="8:8" customFormat="1" x14ac:dyDescent="0.25">
      <c r="H11359" s="17"/>
    </row>
    <row r="11360" spans="8:8" customFormat="1" x14ac:dyDescent="0.25">
      <c r="H11360" s="17"/>
    </row>
    <row r="11361" spans="8:8" customFormat="1" x14ac:dyDescent="0.25">
      <c r="H11361" s="17"/>
    </row>
    <row r="11362" spans="8:8" customFormat="1" x14ac:dyDescent="0.25">
      <c r="H11362" s="17"/>
    </row>
    <row r="11363" spans="8:8" customFormat="1" x14ac:dyDescent="0.25">
      <c r="H11363" s="17"/>
    </row>
    <row r="11364" spans="8:8" customFormat="1" x14ac:dyDescent="0.25">
      <c r="H11364" s="17"/>
    </row>
    <row r="11365" spans="8:8" customFormat="1" x14ac:dyDescent="0.25">
      <c r="H11365" s="17"/>
    </row>
    <row r="11366" spans="8:8" customFormat="1" x14ac:dyDescent="0.25">
      <c r="H11366" s="17"/>
    </row>
    <row r="11367" spans="8:8" customFormat="1" x14ac:dyDescent="0.25">
      <c r="H11367" s="17"/>
    </row>
    <row r="11368" spans="8:8" customFormat="1" x14ac:dyDescent="0.25">
      <c r="H11368" s="17"/>
    </row>
    <row r="11369" spans="8:8" customFormat="1" x14ac:dyDescent="0.25">
      <c r="H11369" s="17"/>
    </row>
    <row r="11370" spans="8:8" customFormat="1" x14ac:dyDescent="0.25">
      <c r="H11370" s="17"/>
    </row>
    <row r="11371" spans="8:8" customFormat="1" x14ac:dyDescent="0.25">
      <c r="H11371" s="17"/>
    </row>
    <row r="11372" spans="8:8" customFormat="1" x14ac:dyDescent="0.25">
      <c r="H11372" s="17"/>
    </row>
    <row r="11373" spans="8:8" customFormat="1" x14ac:dyDescent="0.25">
      <c r="H11373" s="17"/>
    </row>
    <row r="11374" spans="8:8" customFormat="1" x14ac:dyDescent="0.25">
      <c r="H11374" s="17"/>
    </row>
    <row r="11375" spans="8:8" customFormat="1" x14ac:dyDescent="0.25">
      <c r="H11375" s="17"/>
    </row>
    <row r="11376" spans="8:8" customFormat="1" x14ac:dyDescent="0.25">
      <c r="H11376" s="17"/>
    </row>
    <row r="11377" spans="8:8" customFormat="1" x14ac:dyDescent="0.25">
      <c r="H11377" s="17"/>
    </row>
    <row r="11378" spans="8:8" customFormat="1" x14ac:dyDescent="0.25">
      <c r="H11378" s="17"/>
    </row>
    <row r="11379" spans="8:8" customFormat="1" x14ac:dyDescent="0.25">
      <c r="H11379" s="17"/>
    </row>
    <row r="11380" spans="8:8" customFormat="1" x14ac:dyDescent="0.25">
      <c r="H11380" s="17"/>
    </row>
    <row r="11381" spans="8:8" customFormat="1" x14ac:dyDescent="0.25">
      <c r="H11381" s="17"/>
    </row>
    <row r="11382" spans="8:8" customFormat="1" x14ac:dyDescent="0.25">
      <c r="H11382" s="17"/>
    </row>
    <row r="11383" spans="8:8" customFormat="1" x14ac:dyDescent="0.25">
      <c r="H11383" s="17"/>
    </row>
    <row r="11384" spans="8:8" customFormat="1" x14ac:dyDescent="0.25">
      <c r="H11384" s="17"/>
    </row>
    <row r="11385" spans="8:8" customFormat="1" x14ac:dyDescent="0.25">
      <c r="H11385" s="17"/>
    </row>
    <row r="11386" spans="8:8" customFormat="1" x14ac:dyDescent="0.25">
      <c r="H11386" s="17"/>
    </row>
    <row r="11387" spans="8:8" customFormat="1" x14ac:dyDescent="0.25">
      <c r="H11387" s="17"/>
    </row>
    <row r="11388" spans="8:8" customFormat="1" x14ac:dyDescent="0.25">
      <c r="H11388" s="17"/>
    </row>
    <row r="11389" spans="8:8" customFormat="1" x14ac:dyDescent="0.25">
      <c r="H11389" s="17"/>
    </row>
    <row r="11390" spans="8:8" customFormat="1" x14ac:dyDescent="0.25">
      <c r="H11390" s="17"/>
    </row>
    <row r="11391" spans="8:8" customFormat="1" x14ac:dyDescent="0.25">
      <c r="H11391" s="17"/>
    </row>
    <row r="11392" spans="8:8" customFormat="1" x14ac:dyDescent="0.25">
      <c r="H11392" s="17"/>
    </row>
    <row r="11393" spans="8:8" customFormat="1" x14ac:dyDescent="0.25">
      <c r="H11393" s="17"/>
    </row>
    <row r="11394" spans="8:8" customFormat="1" x14ac:dyDescent="0.25">
      <c r="H11394" s="17"/>
    </row>
    <row r="11395" spans="8:8" customFormat="1" x14ac:dyDescent="0.25">
      <c r="H11395" s="17"/>
    </row>
    <row r="11396" spans="8:8" customFormat="1" x14ac:dyDescent="0.25">
      <c r="H11396" s="17"/>
    </row>
    <row r="11397" spans="8:8" customFormat="1" x14ac:dyDescent="0.25">
      <c r="H11397" s="17"/>
    </row>
    <row r="11398" spans="8:8" customFormat="1" x14ac:dyDescent="0.25">
      <c r="H11398" s="17"/>
    </row>
    <row r="11399" spans="8:8" customFormat="1" x14ac:dyDescent="0.25">
      <c r="H11399" s="17"/>
    </row>
    <row r="11400" spans="8:8" customFormat="1" x14ac:dyDescent="0.25">
      <c r="H11400" s="17"/>
    </row>
    <row r="11401" spans="8:8" customFormat="1" x14ac:dyDescent="0.25">
      <c r="H11401" s="17"/>
    </row>
    <row r="11402" spans="8:8" customFormat="1" x14ac:dyDescent="0.25">
      <c r="H11402" s="17"/>
    </row>
    <row r="11403" spans="8:8" customFormat="1" x14ac:dyDescent="0.25">
      <c r="H11403" s="17"/>
    </row>
    <row r="11404" spans="8:8" customFormat="1" x14ac:dyDescent="0.25">
      <c r="H11404" s="17"/>
    </row>
    <row r="11405" spans="8:8" customFormat="1" x14ac:dyDescent="0.25">
      <c r="H11405" s="17"/>
    </row>
    <row r="11406" spans="8:8" customFormat="1" x14ac:dyDescent="0.25">
      <c r="H11406" s="17"/>
    </row>
    <row r="11407" spans="8:8" customFormat="1" x14ac:dyDescent="0.25">
      <c r="H11407" s="17"/>
    </row>
    <row r="11408" spans="8:8" customFormat="1" x14ac:dyDescent="0.25">
      <c r="H11408" s="17"/>
    </row>
    <row r="11409" spans="8:8" customFormat="1" x14ac:dyDescent="0.25">
      <c r="H11409" s="17"/>
    </row>
    <row r="11410" spans="8:8" customFormat="1" x14ac:dyDescent="0.25">
      <c r="H11410" s="17"/>
    </row>
    <row r="11411" spans="8:8" customFormat="1" x14ac:dyDescent="0.25">
      <c r="H11411" s="17"/>
    </row>
    <row r="11412" spans="8:8" customFormat="1" x14ac:dyDescent="0.25">
      <c r="H11412" s="17"/>
    </row>
    <row r="11413" spans="8:8" customFormat="1" x14ac:dyDescent="0.25">
      <c r="H11413" s="17"/>
    </row>
    <row r="11414" spans="8:8" customFormat="1" x14ac:dyDescent="0.25">
      <c r="H11414" s="17"/>
    </row>
    <row r="11415" spans="8:8" customFormat="1" x14ac:dyDescent="0.25">
      <c r="H11415" s="17"/>
    </row>
    <row r="11416" spans="8:8" customFormat="1" x14ac:dyDescent="0.25">
      <c r="H11416" s="17"/>
    </row>
    <row r="11417" spans="8:8" customFormat="1" x14ac:dyDescent="0.25">
      <c r="H11417" s="17"/>
    </row>
    <row r="11418" spans="8:8" customFormat="1" x14ac:dyDescent="0.25">
      <c r="H11418" s="17"/>
    </row>
    <row r="11419" spans="8:8" customFormat="1" x14ac:dyDescent="0.25">
      <c r="H11419" s="17"/>
    </row>
    <row r="11420" spans="8:8" customFormat="1" x14ac:dyDescent="0.25">
      <c r="H11420" s="17"/>
    </row>
    <row r="11421" spans="8:8" customFormat="1" x14ac:dyDescent="0.25">
      <c r="H11421" s="17"/>
    </row>
    <row r="11422" spans="8:8" customFormat="1" x14ac:dyDescent="0.25">
      <c r="H11422" s="17"/>
    </row>
    <row r="11423" spans="8:8" customFormat="1" x14ac:dyDescent="0.25">
      <c r="H11423" s="17"/>
    </row>
    <row r="11424" spans="8:8" customFormat="1" x14ac:dyDescent="0.25">
      <c r="H11424" s="17"/>
    </row>
    <row r="11425" spans="8:8" customFormat="1" x14ac:dyDescent="0.25">
      <c r="H11425" s="17"/>
    </row>
    <row r="11426" spans="8:8" customFormat="1" x14ac:dyDescent="0.25">
      <c r="H11426" s="17"/>
    </row>
    <row r="11427" spans="8:8" customFormat="1" x14ac:dyDescent="0.25">
      <c r="H11427" s="17"/>
    </row>
    <row r="11428" spans="8:8" customFormat="1" x14ac:dyDescent="0.25">
      <c r="H11428" s="17"/>
    </row>
    <row r="11429" spans="8:8" customFormat="1" x14ac:dyDescent="0.25">
      <c r="H11429" s="17"/>
    </row>
    <row r="11430" spans="8:8" customFormat="1" x14ac:dyDescent="0.25">
      <c r="H11430" s="17"/>
    </row>
    <row r="11431" spans="8:8" customFormat="1" x14ac:dyDescent="0.25">
      <c r="H11431" s="17"/>
    </row>
    <row r="11432" spans="8:8" customFormat="1" x14ac:dyDescent="0.25">
      <c r="H11432" s="17"/>
    </row>
    <row r="11433" spans="8:8" customFormat="1" x14ac:dyDescent="0.25">
      <c r="H11433" s="17"/>
    </row>
    <row r="11434" spans="8:8" customFormat="1" x14ac:dyDescent="0.25">
      <c r="H11434" s="17"/>
    </row>
    <row r="11435" spans="8:8" customFormat="1" x14ac:dyDescent="0.25">
      <c r="H11435" s="17"/>
    </row>
    <row r="11436" spans="8:8" customFormat="1" x14ac:dyDescent="0.25">
      <c r="H11436" s="17"/>
    </row>
    <row r="11437" spans="8:8" customFormat="1" x14ac:dyDescent="0.25">
      <c r="H11437" s="17"/>
    </row>
    <row r="11438" spans="8:8" customFormat="1" x14ac:dyDescent="0.25">
      <c r="H11438" s="17"/>
    </row>
    <row r="11439" spans="8:8" customFormat="1" x14ac:dyDescent="0.25">
      <c r="H11439" s="17"/>
    </row>
    <row r="11440" spans="8:8" customFormat="1" x14ac:dyDescent="0.25">
      <c r="H11440" s="17"/>
    </row>
    <row r="11441" spans="8:8" customFormat="1" x14ac:dyDescent="0.25">
      <c r="H11441" s="17"/>
    </row>
    <row r="11442" spans="8:8" customFormat="1" x14ac:dyDescent="0.25">
      <c r="H11442" s="17"/>
    </row>
    <row r="11443" spans="8:8" customFormat="1" x14ac:dyDescent="0.25">
      <c r="H11443" s="17"/>
    </row>
    <row r="11444" spans="8:8" customFormat="1" x14ac:dyDescent="0.25">
      <c r="H11444" s="17"/>
    </row>
    <row r="11445" spans="8:8" customFormat="1" x14ac:dyDescent="0.25">
      <c r="H11445" s="17"/>
    </row>
    <row r="11446" spans="8:8" customFormat="1" x14ac:dyDescent="0.25">
      <c r="H11446" s="17"/>
    </row>
    <row r="11447" spans="8:8" customFormat="1" x14ac:dyDescent="0.25">
      <c r="H11447" s="17"/>
    </row>
    <row r="11448" spans="8:8" customFormat="1" x14ac:dyDescent="0.25">
      <c r="H11448" s="17"/>
    </row>
    <row r="11449" spans="8:8" customFormat="1" x14ac:dyDescent="0.25">
      <c r="H11449" s="17"/>
    </row>
    <row r="11450" spans="8:8" customFormat="1" x14ac:dyDescent="0.25">
      <c r="H11450" s="17"/>
    </row>
    <row r="11451" spans="8:8" customFormat="1" x14ac:dyDescent="0.25">
      <c r="H11451" s="17"/>
    </row>
    <row r="11452" spans="8:8" customFormat="1" x14ac:dyDescent="0.25">
      <c r="H11452" s="17"/>
    </row>
    <row r="11453" spans="8:8" customFormat="1" x14ac:dyDescent="0.25">
      <c r="H11453" s="17"/>
    </row>
    <row r="11454" spans="8:8" customFormat="1" x14ac:dyDescent="0.25">
      <c r="H11454" s="17"/>
    </row>
    <row r="11455" spans="8:8" customFormat="1" x14ac:dyDescent="0.25">
      <c r="H11455" s="17"/>
    </row>
    <row r="11456" spans="8:8" customFormat="1" x14ac:dyDescent="0.25">
      <c r="H11456" s="17"/>
    </row>
    <row r="11457" spans="8:8" customFormat="1" x14ac:dyDescent="0.25">
      <c r="H11457" s="17"/>
    </row>
    <row r="11458" spans="8:8" customFormat="1" x14ac:dyDescent="0.25">
      <c r="H11458" s="17"/>
    </row>
    <row r="11459" spans="8:8" customFormat="1" x14ac:dyDescent="0.25">
      <c r="H11459" s="17"/>
    </row>
    <row r="11460" spans="8:8" customFormat="1" x14ac:dyDescent="0.25">
      <c r="H11460" s="17"/>
    </row>
    <row r="11461" spans="8:8" customFormat="1" x14ac:dyDescent="0.25">
      <c r="H11461" s="17"/>
    </row>
    <row r="11462" spans="8:8" customFormat="1" x14ac:dyDescent="0.25">
      <c r="H11462" s="17"/>
    </row>
    <row r="11463" spans="8:8" customFormat="1" x14ac:dyDescent="0.25">
      <c r="H11463" s="17"/>
    </row>
    <row r="11464" spans="8:8" customFormat="1" x14ac:dyDescent="0.25">
      <c r="H11464" s="17"/>
    </row>
    <row r="11465" spans="8:8" customFormat="1" x14ac:dyDescent="0.25">
      <c r="H11465" s="17"/>
    </row>
    <row r="11466" spans="8:8" customFormat="1" x14ac:dyDescent="0.25">
      <c r="H11466" s="17"/>
    </row>
    <row r="11467" spans="8:8" customFormat="1" x14ac:dyDescent="0.25">
      <c r="H11467" s="17"/>
    </row>
    <row r="11468" spans="8:8" customFormat="1" x14ac:dyDescent="0.25">
      <c r="H11468" s="17"/>
    </row>
    <row r="11469" spans="8:8" customFormat="1" x14ac:dyDescent="0.25">
      <c r="H11469" s="17"/>
    </row>
    <row r="11470" spans="8:8" customFormat="1" x14ac:dyDescent="0.25">
      <c r="H11470" s="17"/>
    </row>
    <row r="11471" spans="8:8" customFormat="1" x14ac:dyDescent="0.25">
      <c r="H11471" s="17"/>
    </row>
    <row r="11472" spans="8:8" customFormat="1" x14ac:dyDescent="0.25">
      <c r="H11472" s="17"/>
    </row>
    <row r="11473" spans="8:8" customFormat="1" x14ac:dyDescent="0.25">
      <c r="H11473" s="17"/>
    </row>
    <row r="11474" spans="8:8" customFormat="1" x14ac:dyDescent="0.25">
      <c r="H11474" s="17"/>
    </row>
    <row r="11475" spans="8:8" customFormat="1" x14ac:dyDescent="0.25">
      <c r="H11475" s="17"/>
    </row>
    <row r="11476" spans="8:8" customFormat="1" x14ac:dyDescent="0.25">
      <c r="H11476" s="17"/>
    </row>
    <row r="11477" spans="8:8" customFormat="1" x14ac:dyDescent="0.25">
      <c r="H11477" s="17"/>
    </row>
    <row r="11478" spans="8:8" customFormat="1" x14ac:dyDescent="0.25">
      <c r="H11478" s="17"/>
    </row>
    <row r="11479" spans="8:8" customFormat="1" x14ac:dyDescent="0.25">
      <c r="H11479" s="17"/>
    </row>
    <row r="11480" spans="8:8" customFormat="1" x14ac:dyDescent="0.25">
      <c r="H11480" s="17"/>
    </row>
    <row r="11481" spans="8:8" customFormat="1" x14ac:dyDescent="0.25">
      <c r="H11481" s="17"/>
    </row>
    <row r="11482" spans="8:8" customFormat="1" x14ac:dyDescent="0.25">
      <c r="H11482" s="17"/>
    </row>
    <row r="11483" spans="8:8" customFormat="1" x14ac:dyDescent="0.25">
      <c r="H11483" s="17"/>
    </row>
    <row r="11484" spans="8:8" customFormat="1" x14ac:dyDescent="0.25">
      <c r="H11484" s="17"/>
    </row>
    <row r="11485" spans="8:8" customFormat="1" x14ac:dyDescent="0.25">
      <c r="H11485" s="17"/>
    </row>
    <row r="11486" spans="8:8" customFormat="1" x14ac:dyDescent="0.25">
      <c r="H11486" s="17"/>
    </row>
    <row r="11487" spans="8:8" customFormat="1" x14ac:dyDescent="0.25">
      <c r="H11487" s="17"/>
    </row>
    <row r="11488" spans="8:8" customFormat="1" x14ac:dyDescent="0.25">
      <c r="H11488" s="17"/>
    </row>
    <row r="11489" spans="8:8" customFormat="1" x14ac:dyDescent="0.25">
      <c r="H11489" s="17"/>
    </row>
    <row r="11490" spans="8:8" customFormat="1" x14ac:dyDescent="0.25">
      <c r="H11490" s="17"/>
    </row>
    <row r="11491" spans="8:8" customFormat="1" x14ac:dyDescent="0.25">
      <c r="H11491" s="17"/>
    </row>
    <row r="11492" spans="8:8" customFormat="1" x14ac:dyDescent="0.25">
      <c r="H11492" s="17"/>
    </row>
    <row r="11493" spans="8:8" customFormat="1" x14ac:dyDescent="0.25">
      <c r="H11493" s="17"/>
    </row>
    <row r="11494" spans="8:8" customFormat="1" x14ac:dyDescent="0.25">
      <c r="H11494" s="17"/>
    </row>
    <row r="11495" spans="8:8" customFormat="1" x14ac:dyDescent="0.25">
      <c r="H11495" s="17"/>
    </row>
    <row r="11496" spans="8:8" customFormat="1" x14ac:dyDescent="0.25">
      <c r="H11496" s="17"/>
    </row>
    <row r="11497" spans="8:8" customFormat="1" x14ac:dyDescent="0.25">
      <c r="H11497" s="17"/>
    </row>
    <row r="11498" spans="8:8" customFormat="1" x14ac:dyDescent="0.25">
      <c r="H11498" s="17"/>
    </row>
    <row r="11499" spans="8:8" customFormat="1" x14ac:dyDescent="0.25">
      <c r="H11499" s="17"/>
    </row>
    <row r="11500" spans="8:8" customFormat="1" x14ac:dyDescent="0.25">
      <c r="H11500" s="17"/>
    </row>
    <row r="11501" spans="8:8" customFormat="1" x14ac:dyDescent="0.25">
      <c r="H11501" s="17"/>
    </row>
    <row r="11502" spans="8:8" customFormat="1" x14ac:dyDescent="0.25">
      <c r="H11502" s="17"/>
    </row>
    <row r="11503" spans="8:8" customFormat="1" x14ac:dyDescent="0.25">
      <c r="H11503" s="17"/>
    </row>
    <row r="11504" spans="8:8" customFormat="1" x14ac:dyDescent="0.25">
      <c r="H11504" s="17"/>
    </row>
    <row r="11505" spans="8:8" customFormat="1" x14ac:dyDescent="0.25">
      <c r="H11505" s="17"/>
    </row>
    <row r="11506" spans="8:8" customFormat="1" x14ac:dyDescent="0.25">
      <c r="H11506" s="17"/>
    </row>
    <row r="11507" spans="8:8" customFormat="1" x14ac:dyDescent="0.25">
      <c r="H11507" s="17"/>
    </row>
    <row r="11508" spans="8:8" customFormat="1" x14ac:dyDescent="0.25">
      <c r="H11508" s="17"/>
    </row>
    <row r="11509" spans="8:8" customFormat="1" x14ac:dyDescent="0.25">
      <c r="H11509" s="17"/>
    </row>
    <row r="11510" spans="8:8" customFormat="1" x14ac:dyDescent="0.25">
      <c r="H11510" s="17"/>
    </row>
    <row r="11511" spans="8:8" customFormat="1" x14ac:dyDescent="0.25">
      <c r="H11511" s="17"/>
    </row>
    <row r="11512" spans="8:8" customFormat="1" x14ac:dyDescent="0.25">
      <c r="H11512" s="17"/>
    </row>
    <row r="11513" spans="8:8" customFormat="1" x14ac:dyDescent="0.25">
      <c r="H11513" s="17"/>
    </row>
    <row r="11514" spans="8:8" customFormat="1" x14ac:dyDescent="0.25">
      <c r="H11514" s="17"/>
    </row>
    <row r="11515" spans="8:8" customFormat="1" x14ac:dyDescent="0.25">
      <c r="H11515" s="17"/>
    </row>
    <row r="11516" spans="8:8" customFormat="1" x14ac:dyDescent="0.25">
      <c r="H11516" s="17"/>
    </row>
    <row r="11517" spans="8:8" customFormat="1" x14ac:dyDescent="0.25">
      <c r="H11517" s="17"/>
    </row>
    <row r="11518" spans="8:8" customFormat="1" x14ac:dyDescent="0.25">
      <c r="H11518" s="17"/>
    </row>
    <row r="11519" spans="8:8" customFormat="1" x14ac:dyDescent="0.25">
      <c r="H11519" s="17"/>
    </row>
    <row r="11520" spans="8:8" customFormat="1" x14ac:dyDescent="0.25">
      <c r="H11520" s="17"/>
    </row>
    <row r="11521" spans="8:8" customFormat="1" x14ac:dyDescent="0.25">
      <c r="H11521" s="17"/>
    </row>
    <row r="11522" spans="8:8" customFormat="1" x14ac:dyDescent="0.25">
      <c r="H11522" s="17"/>
    </row>
    <row r="11523" spans="8:8" customFormat="1" x14ac:dyDescent="0.25">
      <c r="H11523" s="17"/>
    </row>
    <row r="11524" spans="8:8" customFormat="1" x14ac:dyDescent="0.25">
      <c r="H11524" s="17"/>
    </row>
    <row r="11525" spans="8:8" customFormat="1" x14ac:dyDescent="0.25">
      <c r="H11525" s="17"/>
    </row>
    <row r="11526" spans="8:8" customFormat="1" x14ac:dyDescent="0.25">
      <c r="H11526" s="17"/>
    </row>
    <row r="11527" spans="8:8" customFormat="1" x14ac:dyDescent="0.25">
      <c r="H11527" s="17"/>
    </row>
    <row r="11528" spans="8:8" customFormat="1" x14ac:dyDescent="0.25">
      <c r="H11528" s="17"/>
    </row>
    <row r="11529" spans="8:8" customFormat="1" x14ac:dyDescent="0.25">
      <c r="H11529" s="17"/>
    </row>
    <row r="11530" spans="8:8" customFormat="1" x14ac:dyDescent="0.25">
      <c r="H11530" s="17"/>
    </row>
    <row r="11531" spans="8:8" customFormat="1" x14ac:dyDescent="0.25">
      <c r="H11531" s="17"/>
    </row>
    <row r="11532" spans="8:8" customFormat="1" x14ac:dyDescent="0.25">
      <c r="H11532" s="17"/>
    </row>
    <row r="11533" spans="8:8" customFormat="1" x14ac:dyDescent="0.25">
      <c r="H11533" s="17"/>
    </row>
    <row r="11534" spans="8:8" customFormat="1" x14ac:dyDescent="0.25">
      <c r="H11534" s="17"/>
    </row>
    <row r="11535" spans="8:8" customFormat="1" x14ac:dyDescent="0.25">
      <c r="H11535" s="17"/>
    </row>
    <row r="11536" spans="8:8" customFormat="1" x14ac:dyDescent="0.25">
      <c r="H11536" s="17"/>
    </row>
    <row r="11537" spans="8:8" customFormat="1" x14ac:dyDescent="0.25">
      <c r="H11537" s="17"/>
    </row>
    <row r="11538" spans="8:8" customFormat="1" x14ac:dyDescent="0.25">
      <c r="H11538" s="17"/>
    </row>
    <row r="11539" spans="8:8" customFormat="1" x14ac:dyDescent="0.25">
      <c r="H11539" s="17"/>
    </row>
    <row r="11540" spans="8:8" customFormat="1" x14ac:dyDescent="0.25">
      <c r="H11540" s="17"/>
    </row>
    <row r="11541" spans="8:8" customFormat="1" x14ac:dyDescent="0.25">
      <c r="H11541" s="17"/>
    </row>
    <row r="11542" spans="8:8" customFormat="1" x14ac:dyDescent="0.25">
      <c r="H11542" s="17"/>
    </row>
    <row r="11543" spans="8:8" customFormat="1" x14ac:dyDescent="0.25">
      <c r="H11543" s="17"/>
    </row>
    <row r="11544" spans="8:8" customFormat="1" x14ac:dyDescent="0.25">
      <c r="H11544" s="17"/>
    </row>
    <row r="11545" spans="8:8" customFormat="1" x14ac:dyDescent="0.25">
      <c r="H11545" s="17"/>
    </row>
    <row r="11546" spans="8:8" customFormat="1" x14ac:dyDescent="0.25">
      <c r="H11546" s="17"/>
    </row>
    <row r="11547" spans="8:8" customFormat="1" x14ac:dyDescent="0.25">
      <c r="H11547" s="17"/>
    </row>
    <row r="11548" spans="8:8" customFormat="1" x14ac:dyDescent="0.25">
      <c r="H11548" s="17"/>
    </row>
    <row r="11549" spans="8:8" customFormat="1" x14ac:dyDescent="0.25">
      <c r="H11549" s="17"/>
    </row>
    <row r="11550" spans="8:8" customFormat="1" x14ac:dyDescent="0.25">
      <c r="H11550" s="17"/>
    </row>
    <row r="11551" spans="8:8" customFormat="1" x14ac:dyDescent="0.25">
      <c r="H11551" s="17"/>
    </row>
    <row r="11552" spans="8:8" customFormat="1" x14ac:dyDescent="0.25">
      <c r="H11552" s="17"/>
    </row>
    <row r="11553" spans="8:8" customFormat="1" x14ac:dyDescent="0.25">
      <c r="H11553" s="17"/>
    </row>
    <row r="11554" spans="8:8" customFormat="1" x14ac:dyDescent="0.25">
      <c r="H11554" s="17"/>
    </row>
    <row r="11555" spans="8:8" customFormat="1" x14ac:dyDescent="0.25">
      <c r="H11555" s="17"/>
    </row>
    <row r="11556" spans="8:8" customFormat="1" x14ac:dyDescent="0.25">
      <c r="H11556" s="17"/>
    </row>
    <row r="11557" spans="8:8" customFormat="1" x14ac:dyDescent="0.25">
      <c r="H11557" s="17"/>
    </row>
    <row r="11558" spans="8:8" customFormat="1" x14ac:dyDescent="0.25">
      <c r="H11558" s="17"/>
    </row>
    <row r="11559" spans="8:8" customFormat="1" x14ac:dyDescent="0.25">
      <c r="H11559" s="17"/>
    </row>
    <row r="11560" spans="8:8" customFormat="1" x14ac:dyDescent="0.25">
      <c r="H11560" s="17"/>
    </row>
    <row r="11561" spans="8:8" customFormat="1" x14ac:dyDescent="0.25">
      <c r="H11561" s="17"/>
    </row>
    <row r="11562" spans="8:8" customFormat="1" x14ac:dyDescent="0.25">
      <c r="H11562" s="17"/>
    </row>
    <row r="11563" spans="8:8" customFormat="1" x14ac:dyDescent="0.25">
      <c r="H11563" s="17"/>
    </row>
    <row r="11564" spans="8:8" customFormat="1" x14ac:dyDescent="0.25">
      <c r="H11564" s="17"/>
    </row>
    <row r="11565" spans="8:8" customFormat="1" x14ac:dyDescent="0.25">
      <c r="H11565" s="17"/>
    </row>
    <row r="11566" spans="8:8" customFormat="1" x14ac:dyDescent="0.25">
      <c r="H11566" s="17"/>
    </row>
    <row r="11567" spans="8:8" customFormat="1" x14ac:dyDescent="0.25">
      <c r="H11567" s="17"/>
    </row>
    <row r="11568" spans="8:8" customFormat="1" x14ac:dyDescent="0.25">
      <c r="H11568" s="17"/>
    </row>
    <row r="11569" spans="8:8" customFormat="1" x14ac:dyDescent="0.25">
      <c r="H11569" s="17"/>
    </row>
    <row r="11570" spans="8:8" customFormat="1" x14ac:dyDescent="0.25">
      <c r="H11570" s="17"/>
    </row>
    <row r="11571" spans="8:8" customFormat="1" x14ac:dyDescent="0.25">
      <c r="H11571" s="17"/>
    </row>
    <row r="11572" spans="8:8" customFormat="1" x14ac:dyDescent="0.25">
      <c r="H11572" s="17"/>
    </row>
    <row r="11573" spans="8:8" customFormat="1" x14ac:dyDescent="0.25">
      <c r="H11573" s="17"/>
    </row>
    <row r="11574" spans="8:8" customFormat="1" x14ac:dyDescent="0.25">
      <c r="H11574" s="17"/>
    </row>
    <row r="11575" spans="8:8" customFormat="1" x14ac:dyDescent="0.25">
      <c r="H11575" s="17"/>
    </row>
    <row r="11576" spans="8:8" customFormat="1" x14ac:dyDescent="0.25">
      <c r="H11576" s="17"/>
    </row>
    <row r="11577" spans="8:8" customFormat="1" x14ac:dyDescent="0.25">
      <c r="H11577" s="17"/>
    </row>
    <row r="11578" spans="8:8" customFormat="1" x14ac:dyDescent="0.25">
      <c r="H11578" s="17"/>
    </row>
    <row r="11579" spans="8:8" customFormat="1" x14ac:dyDescent="0.25">
      <c r="H11579" s="17"/>
    </row>
    <row r="11580" spans="8:8" customFormat="1" x14ac:dyDescent="0.25">
      <c r="H11580" s="17"/>
    </row>
    <row r="11581" spans="8:8" customFormat="1" x14ac:dyDescent="0.25">
      <c r="H11581" s="17"/>
    </row>
    <row r="11582" spans="8:8" customFormat="1" x14ac:dyDescent="0.25">
      <c r="H11582" s="17"/>
    </row>
    <row r="11583" spans="8:8" customFormat="1" x14ac:dyDescent="0.25">
      <c r="H11583" s="17"/>
    </row>
    <row r="11584" spans="8:8" customFormat="1" x14ac:dyDescent="0.25">
      <c r="H11584" s="17"/>
    </row>
    <row r="11585" spans="8:8" customFormat="1" x14ac:dyDescent="0.25">
      <c r="H11585" s="17"/>
    </row>
    <row r="11586" spans="8:8" customFormat="1" x14ac:dyDescent="0.25">
      <c r="H11586" s="17"/>
    </row>
    <row r="11587" spans="8:8" customFormat="1" x14ac:dyDescent="0.25">
      <c r="H11587" s="17"/>
    </row>
    <row r="11588" spans="8:8" customFormat="1" x14ac:dyDescent="0.25">
      <c r="H11588" s="17"/>
    </row>
    <row r="11589" spans="8:8" customFormat="1" x14ac:dyDescent="0.25">
      <c r="H11589" s="17"/>
    </row>
    <row r="11590" spans="8:8" customFormat="1" x14ac:dyDescent="0.25">
      <c r="H11590" s="17"/>
    </row>
    <row r="11591" spans="8:8" customFormat="1" x14ac:dyDescent="0.25">
      <c r="H11591" s="17"/>
    </row>
    <row r="11592" spans="8:8" customFormat="1" x14ac:dyDescent="0.25">
      <c r="H11592" s="17"/>
    </row>
    <row r="11593" spans="8:8" customFormat="1" x14ac:dyDescent="0.25">
      <c r="H11593" s="17"/>
    </row>
    <row r="11594" spans="8:8" customFormat="1" x14ac:dyDescent="0.25">
      <c r="H11594" s="17"/>
    </row>
    <row r="11595" spans="8:8" customFormat="1" x14ac:dyDescent="0.25">
      <c r="H11595" s="17"/>
    </row>
    <row r="11596" spans="8:8" customFormat="1" x14ac:dyDescent="0.25">
      <c r="H11596" s="17"/>
    </row>
    <row r="11597" spans="8:8" customFormat="1" x14ac:dyDescent="0.25">
      <c r="H11597" s="17"/>
    </row>
    <row r="11598" spans="8:8" customFormat="1" x14ac:dyDescent="0.25">
      <c r="H11598" s="17"/>
    </row>
    <row r="11599" spans="8:8" customFormat="1" x14ac:dyDescent="0.25">
      <c r="H11599" s="17"/>
    </row>
    <row r="11600" spans="8:8" customFormat="1" x14ac:dyDescent="0.25">
      <c r="H11600" s="17"/>
    </row>
    <row r="11601" spans="8:8" customFormat="1" x14ac:dyDescent="0.25">
      <c r="H11601" s="17"/>
    </row>
    <row r="11602" spans="8:8" customFormat="1" x14ac:dyDescent="0.25">
      <c r="H11602" s="17"/>
    </row>
    <row r="11603" spans="8:8" customFormat="1" x14ac:dyDescent="0.25">
      <c r="H11603" s="17"/>
    </row>
    <row r="11604" spans="8:8" customFormat="1" x14ac:dyDescent="0.25">
      <c r="H11604" s="17"/>
    </row>
    <row r="11605" spans="8:8" customFormat="1" x14ac:dyDescent="0.25">
      <c r="H11605" s="17"/>
    </row>
    <row r="11606" spans="8:8" customFormat="1" x14ac:dyDescent="0.25">
      <c r="H11606" s="17"/>
    </row>
    <row r="11607" spans="8:8" customFormat="1" x14ac:dyDescent="0.25">
      <c r="H11607" s="17"/>
    </row>
    <row r="11608" spans="8:8" customFormat="1" x14ac:dyDescent="0.25">
      <c r="H11608" s="17"/>
    </row>
    <row r="11609" spans="8:8" customFormat="1" x14ac:dyDescent="0.25">
      <c r="H11609" s="17"/>
    </row>
    <row r="11610" spans="8:8" customFormat="1" x14ac:dyDescent="0.25">
      <c r="H11610" s="17"/>
    </row>
    <row r="11611" spans="8:8" customFormat="1" x14ac:dyDescent="0.25">
      <c r="H11611" s="17"/>
    </row>
    <row r="11612" spans="8:8" customFormat="1" x14ac:dyDescent="0.25">
      <c r="H11612" s="17"/>
    </row>
    <row r="11613" spans="8:8" customFormat="1" x14ac:dyDescent="0.25">
      <c r="H11613" s="17"/>
    </row>
    <row r="11614" spans="8:8" customFormat="1" x14ac:dyDescent="0.25">
      <c r="H11614" s="17"/>
    </row>
    <row r="11615" spans="8:8" customFormat="1" x14ac:dyDescent="0.25">
      <c r="H11615" s="17"/>
    </row>
    <row r="11616" spans="8:8" customFormat="1" x14ac:dyDescent="0.25">
      <c r="H11616" s="17"/>
    </row>
    <row r="11617" spans="8:8" customFormat="1" x14ac:dyDescent="0.25">
      <c r="H11617" s="17"/>
    </row>
    <row r="11618" spans="8:8" customFormat="1" x14ac:dyDescent="0.25">
      <c r="H11618" s="17"/>
    </row>
    <row r="11619" spans="8:8" customFormat="1" x14ac:dyDescent="0.25">
      <c r="H11619" s="17"/>
    </row>
    <row r="11620" spans="8:8" customFormat="1" x14ac:dyDescent="0.25">
      <c r="H11620" s="17"/>
    </row>
    <row r="11621" spans="8:8" customFormat="1" x14ac:dyDescent="0.25">
      <c r="H11621" s="17"/>
    </row>
    <row r="11622" spans="8:8" customFormat="1" x14ac:dyDescent="0.25">
      <c r="H11622" s="17"/>
    </row>
    <row r="11623" spans="8:8" customFormat="1" x14ac:dyDescent="0.25">
      <c r="H11623" s="17"/>
    </row>
    <row r="11624" spans="8:8" customFormat="1" x14ac:dyDescent="0.25">
      <c r="H11624" s="17"/>
    </row>
    <row r="11625" spans="8:8" customFormat="1" x14ac:dyDescent="0.25">
      <c r="H11625" s="17"/>
    </row>
    <row r="11626" spans="8:8" customFormat="1" x14ac:dyDescent="0.25">
      <c r="H11626" s="17"/>
    </row>
    <row r="11627" spans="8:8" customFormat="1" x14ac:dyDescent="0.25">
      <c r="H11627" s="17"/>
    </row>
    <row r="11628" spans="8:8" customFormat="1" x14ac:dyDescent="0.25">
      <c r="H11628" s="17"/>
    </row>
    <row r="11629" spans="8:8" customFormat="1" x14ac:dyDescent="0.25">
      <c r="H11629" s="17"/>
    </row>
    <row r="11630" spans="8:8" customFormat="1" x14ac:dyDescent="0.25">
      <c r="H11630" s="17"/>
    </row>
    <row r="11631" spans="8:8" customFormat="1" x14ac:dyDescent="0.25">
      <c r="H11631" s="17"/>
    </row>
    <row r="11632" spans="8:8" customFormat="1" x14ac:dyDescent="0.25">
      <c r="H11632" s="17"/>
    </row>
    <row r="11633" spans="8:8" customFormat="1" x14ac:dyDescent="0.25">
      <c r="H11633" s="17"/>
    </row>
    <row r="11634" spans="8:8" customFormat="1" x14ac:dyDescent="0.25">
      <c r="H11634" s="17"/>
    </row>
    <row r="11635" spans="8:8" customFormat="1" x14ac:dyDescent="0.25">
      <c r="H11635" s="17"/>
    </row>
    <row r="11636" spans="8:8" customFormat="1" x14ac:dyDescent="0.25">
      <c r="H11636" s="17"/>
    </row>
    <row r="11637" spans="8:8" customFormat="1" x14ac:dyDescent="0.25">
      <c r="H11637" s="17"/>
    </row>
    <row r="11638" spans="8:8" customFormat="1" x14ac:dyDescent="0.25">
      <c r="H11638" s="17"/>
    </row>
    <row r="11639" spans="8:8" customFormat="1" x14ac:dyDescent="0.25">
      <c r="H11639" s="17"/>
    </row>
    <row r="11640" spans="8:8" customFormat="1" x14ac:dyDescent="0.25">
      <c r="H11640" s="17"/>
    </row>
    <row r="11641" spans="8:8" customFormat="1" x14ac:dyDescent="0.25">
      <c r="H11641" s="17"/>
    </row>
    <row r="11642" spans="8:8" customFormat="1" x14ac:dyDescent="0.25">
      <c r="H11642" s="17"/>
    </row>
    <row r="11643" spans="8:8" customFormat="1" x14ac:dyDescent="0.25">
      <c r="H11643" s="17"/>
    </row>
    <row r="11644" spans="8:8" customFormat="1" x14ac:dyDescent="0.25">
      <c r="H11644" s="17"/>
    </row>
    <row r="11645" spans="8:8" customFormat="1" x14ac:dyDescent="0.25">
      <c r="H11645" s="17"/>
    </row>
    <row r="11646" spans="8:8" customFormat="1" x14ac:dyDescent="0.25">
      <c r="H11646" s="17"/>
    </row>
    <row r="11647" spans="8:8" customFormat="1" x14ac:dyDescent="0.25">
      <c r="H11647" s="17"/>
    </row>
    <row r="11648" spans="8:8" customFormat="1" x14ac:dyDescent="0.25">
      <c r="H11648" s="17"/>
    </row>
    <row r="11649" spans="8:8" customFormat="1" x14ac:dyDescent="0.25">
      <c r="H11649" s="17"/>
    </row>
    <row r="11650" spans="8:8" customFormat="1" x14ac:dyDescent="0.25">
      <c r="H11650" s="17"/>
    </row>
    <row r="11651" spans="8:8" customFormat="1" x14ac:dyDescent="0.25">
      <c r="H11651" s="17"/>
    </row>
    <row r="11652" spans="8:8" customFormat="1" x14ac:dyDescent="0.25">
      <c r="H11652" s="17"/>
    </row>
    <row r="11653" spans="8:8" customFormat="1" x14ac:dyDescent="0.25">
      <c r="H11653" s="17"/>
    </row>
    <row r="11654" spans="8:8" customFormat="1" x14ac:dyDescent="0.25">
      <c r="H11654" s="17"/>
    </row>
    <row r="11655" spans="8:8" customFormat="1" x14ac:dyDescent="0.25">
      <c r="H11655" s="17"/>
    </row>
    <row r="11656" spans="8:8" customFormat="1" x14ac:dyDescent="0.25">
      <c r="H11656" s="17"/>
    </row>
    <row r="11657" spans="8:8" customFormat="1" x14ac:dyDescent="0.25">
      <c r="H11657" s="17"/>
    </row>
    <row r="11658" spans="8:8" customFormat="1" x14ac:dyDescent="0.25">
      <c r="H11658" s="17"/>
    </row>
    <row r="11659" spans="8:8" customFormat="1" x14ac:dyDescent="0.25">
      <c r="H11659" s="17"/>
    </row>
    <row r="11660" spans="8:8" customFormat="1" x14ac:dyDescent="0.25">
      <c r="H11660" s="17"/>
    </row>
    <row r="11661" spans="8:8" customFormat="1" x14ac:dyDescent="0.25">
      <c r="H11661" s="17"/>
    </row>
    <row r="11662" spans="8:8" customFormat="1" x14ac:dyDescent="0.25">
      <c r="H11662" s="17"/>
    </row>
    <row r="11663" spans="8:8" customFormat="1" x14ac:dyDescent="0.25">
      <c r="H11663" s="17"/>
    </row>
    <row r="11664" spans="8:8" customFormat="1" x14ac:dyDescent="0.25">
      <c r="H11664" s="17"/>
    </row>
    <row r="11665" spans="8:8" customFormat="1" x14ac:dyDescent="0.25">
      <c r="H11665" s="17"/>
    </row>
    <row r="11666" spans="8:8" customFormat="1" x14ac:dyDescent="0.25">
      <c r="H11666" s="17"/>
    </row>
    <row r="11667" spans="8:8" customFormat="1" x14ac:dyDescent="0.25">
      <c r="H11667" s="17"/>
    </row>
    <row r="11668" spans="8:8" customFormat="1" x14ac:dyDescent="0.25">
      <c r="H11668" s="17"/>
    </row>
    <row r="11669" spans="8:8" customFormat="1" x14ac:dyDescent="0.25">
      <c r="H11669" s="17"/>
    </row>
    <row r="11670" spans="8:8" customFormat="1" x14ac:dyDescent="0.25">
      <c r="H11670" s="17"/>
    </row>
    <row r="11671" spans="8:8" customFormat="1" x14ac:dyDescent="0.25">
      <c r="H11671" s="17"/>
    </row>
    <row r="11672" spans="8:8" customFormat="1" x14ac:dyDescent="0.25">
      <c r="H11672" s="17"/>
    </row>
    <row r="11673" spans="8:8" customFormat="1" x14ac:dyDescent="0.25">
      <c r="H11673" s="17"/>
    </row>
    <row r="11674" spans="8:8" customFormat="1" x14ac:dyDescent="0.25">
      <c r="H11674" s="17"/>
    </row>
    <row r="11675" spans="8:8" customFormat="1" x14ac:dyDescent="0.25">
      <c r="H11675" s="17"/>
    </row>
    <row r="11676" spans="8:8" customFormat="1" x14ac:dyDescent="0.25">
      <c r="H11676" s="17"/>
    </row>
    <row r="11677" spans="8:8" customFormat="1" x14ac:dyDescent="0.25">
      <c r="H11677" s="17"/>
    </row>
    <row r="11678" spans="8:8" customFormat="1" x14ac:dyDescent="0.25">
      <c r="H11678" s="17"/>
    </row>
    <row r="11679" spans="8:8" customFormat="1" x14ac:dyDescent="0.25">
      <c r="H11679" s="17"/>
    </row>
    <row r="11680" spans="8:8" customFormat="1" x14ac:dyDescent="0.25">
      <c r="H11680" s="17"/>
    </row>
    <row r="11681" spans="8:8" customFormat="1" x14ac:dyDescent="0.25">
      <c r="H11681" s="17"/>
    </row>
    <row r="11682" spans="8:8" customFormat="1" x14ac:dyDescent="0.25">
      <c r="H11682" s="17"/>
    </row>
    <row r="11683" spans="8:8" customFormat="1" x14ac:dyDescent="0.25">
      <c r="H11683" s="17"/>
    </row>
    <row r="11684" spans="8:8" customFormat="1" x14ac:dyDescent="0.25">
      <c r="H11684" s="17"/>
    </row>
    <row r="11685" spans="8:8" customFormat="1" x14ac:dyDescent="0.25">
      <c r="H11685" s="17"/>
    </row>
    <row r="11686" spans="8:8" customFormat="1" x14ac:dyDescent="0.25">
      <c r="H11686" s="17"/>
    </row>
    <row r="11687" spans="8:8" customFormat="1" x14ac:dyDescent="0.25">
      <c r="H11687" s="17"/>
    </row>
    <row r="11688" spans="8:8" customFormat="1" x14ac:dyDescent="0.25">
      <c r="H11688" s="17"/>
    </row>
    <row r="11689" spans="8:8" customFormat="1" x14ac:dyDescent="0.25">
      <c r="H11689" s="17"/>
    </row>
    <row r="11690" spans="8:8" customFormat="1" x14ac:dyDescent="0.25">
      <c r="H11690" s="17"/>
    </row>
    <row r="11691" spans="8:8" customFormat="1" x14ac:dyDescent="0.25">
      <c r="H11691" s="17"/>
    </row>
    <row r="11692" spans="8:8" customFormat="1" x14ac:dyDescent="0.25">
      <c r="H11692" s="17"/>
    </row>
    <row r="11693" spans="8:8" customFormat="1" x14ac:dyDescent="0.25">
      <c r="H11693" s="17"/>
    </row>
    <row r="11694" spans="8:8" customFormat="1" x14ac:dyDescent="0.25">
      <c r="H11694" s="17"/>
    </row>
    <row r="11695" spans="8:8" customFormat="1" x14ac:dyDescent="0.25">
      <c r="H11695" s="17"/>
    </row>
    <row r="11696" spans="8:8" customFormat="1" x14ac:dyDescent="0.25">
      <c r="H11696" s="17"/>
    </row>
    <row r="11697" spans="8:8" customFormat="1" x14ac:dyDescent="0.25">
      <c r="H11697" s="17"/>
    </row>
    <row r="11698" spans="8:8" customFormat="1" x14ac:dyDescent="0.25">
      <c r="H11698" s="17"/>
    </row>
    <row r="11699" spans="8:8" customFormat="1" x14ac:dyDescent="0.25">
      <c r="H11699" s="17"/>
    </row>
    <row r="11700" spans="8:8" customFormat="1" x14ac:dyDescent="0.25">
      <c r="H11700" s="17"/>
    </row>
    <row r="11701" spans="8:8" customFormat="1" x14ac:dyDescent="0.25">
      <c r="H11701" s="17"/>
    </row>
    <row r="11702" spans="8:8" customFormat="1" x14ac:dyDescent="0.25">
      <c r="H11702" s="17"/>
    </row>
    <row r="11703" spans="8:8" customFormat="1" x14ac:dyDescent="0.25">
      <c r="H11703" s="17"/>
    </row>
    <row r="11704" spans="8:8" customFormat="1" x14ac:dyDescent="0.25">
      <c r="H11704" s="17"/>
    </row>
    <row r="11705" spans="8:8" customFormat="1" x14ac:dyDescent="0.25">
      <c r="H11705" s="17"/>
    </row>
    <row r="11706" spans="8:8" customFormat="1" x14ac:dyDescent="0.25">
      <c r="H11706" s="17"/>
    </row>
    <row r="11707" spans="8:8" customFormat="1" x14ac:dyDescent="0.25">
      <c r="H11707" s="17"/>
    </row>
    <row r="11708" spans="8:8" customFormat="1" x14ac:dyDescent="0.25">
      <c r="H11708" s="17"/>
    </row>
    <row r="11709" spans="8:8" customFormat="1" x14ac:dyDescent="0.25">
      <c r="H11709" s="17"/>
    </row>
    <row r="11710" spans="8:8" customFormat="1" x14ac:dyDescent="0.25">
      <c r="H11710" s="17"/>
    </row>
    <row r="11711" spans="8:8" customFormat="1" x14ac:dyDescent="0.25">
      <c r="H11711" s="17"/>
    </row>
    <row r="11712" spans="8:8" customFormat="1" x14ac:dyDescent="0.25">
      <c r="H11712" s="17"/>
    </row>
    <row r="11713" spans="8:8" customFormat="1" x14ac:dyDescent="0.25">
      <c r="H11713" s="17"/>
    </row>
    <row r="11714" spans="8:8" customFormat="1" x14ac:dyDescent="0.25">
      <c r="H11714" s="17"/>
    </row>
    <row r="11715" spans="8:8" customFormat="1" x14ac:dyDescent="0.25">
      <c r="H11715" s="17"/>
    </row>
    <row r="11716" spans="8:8" customFormat="1" x14ac:dyDescent="0.25">
      <c r="H11716" s="17"/>
    </row>
    <row r="11717" spans="8:8" customFormat="1" x14ac:dyDescent="0.25">
      <c r="H11717" s="17"/>
    </row>
    <row r="11718" spans="8:8" customFormat="1" x14ac:dyDescent="0.25">
      <c r="H11718" s="17"/>
    </row>
    <row r="11719" spans="8:8" customFormat="1" x14ac:dyDescent="0.25">
      <c r="H11719" s="17"/>
    </row>
    <row r="11720" spans="8:8" customFormat="1" x14ac:dyDescent="0.25">
      <c r="H11720" s="17"/>
    </row>
    <row r="11721" spans="8:8" customFormat="1" x14ac:dyDescent="0.25">
      <c r="H11721" s="17"/>
    </row>
    <row r="11722" spans="8:8" customFormat="1" x14ac:dyDescent="0.25">
      <c r="H11722" s="17"/>
    </row>
    <row r="11723" spans="8:8" customFormat="1" x14ac:dyDescent="0.25">
      <c r="H11723" s="17"/>
    </row>
    <row r="11724" spans="8:8" customFormat="1" x14ac:dyDescent="0.25">
      <c r="H11724" s="17"/>
    </row>
    <row r="11725" spans="8:8" customFormat="1" x14ac:dyDescent="0.25">
      <c r="H11725" s="17"/>
    </row>
    <row r="11726" spans="8:8" customFormat="1" x14ac:dyDescent="0.25">
      <c r="H11726" s="17"/>
    </row>
    <row r="11727" spans="8:8" customFormat="1" x14ac:dyDescent="0.25">
      <c r="H11727" s="17"/>
    </row>
    <row r="11728" spans="8:8" customFormat="1" x14ac:dyDescent="0.25">
      <c r="H11728" s="17"/>
    </row>
    <row r="11729" spans="8:8" customFormat="1" x14ac:dyDescent="0.25">
      <c r="H11729" s="17"/>
    </row>
    <row r="11730" spans="8:8" customFormat="1" x14ac:dyDescent="0.25">
      <c r="H11730" s="17"/>
    </row>
    <row r="11731" spans="8:8" customFormat="1" x14ac:dyDescent="0.25">
      <c r="H11731" s="17"/>
    </row>
    <row r="11732" spans="8:8" customFormat="1" x14ac:dyDescent="0.25">
      <c r="H11732" s="17"/>
    </row>
    <row r="11733" spans="8:8" customFormat="1" x14ac:dyDescent="0.25">
      <c r="H11733" s="17"/>
    </row>
    <row r="11734" spans="8:8" customFormat="1" x14ac:dyDescent="0.25">
      <c r="H11734" s="17"/>
    </row>
    <row r="11735" spans="8:8" customFormat="1" x14ac:dyDescent="0.25">
      <c r="H11735" s="17"/>
    </row>
    <row r="11736" spans="8:8" customFormat="1" x14ac:dyDescent="0.25">
      <c r="H11736" s="17"/>
    </row>
    <row r="11737" spans="8:8" customFormat="1" x14ac:dyDescent="0.25">
      <c r="H11737" s="17"/>
    </row>
    <row r="11738" spans="8:8" customFormat="1" x14ac:dyDescent="0.25">
      <c r="H11738" s="17"/>
    </row>
    <row r="11739" spans="8:8" customFormat="1" x14ac:dyDescent="0.25">
      <c r="H11739" s="17"/>
    </row>
    <row r="11740" spans="8:8" customFormat="1" x14ac:dyDescent="0.25">
      <c r="H11740" s="17"/>
    </row>
    <row r="11741" spans="8:8" customFormat="1" x14ac:dyDescent="0.25">
      <c r="H11741" s="17"/>
    </row>
    <row r="11742" spans="8:8" customFormat="1" x14ac:dyDescent="0.25">
      <c r="H11742" s="17"/>
    </row>
    <row r="11743" spans="8:8" customFormat="1" x14ac:dyDescent="0.25">
      <c r="H11743" s="17"/>
    </row>
    <row r="11744" spans="8:8" customFormat="1" x14ac:dyDescent="0.25">
      <c r="H11744" s="17"/>
    </row>
    <row r="11745" spans="8:8" customFormat="1" x14ac:dyDescent="0.25">
      <c r="H11745" s="17"/>
    </row>
    <row r="11746" spans="8:8" customFormat="1" x14ac:dyDescent="0.25">
      <c r="H11746" s="17"/>
    </row>
    <row r="11747" spans="8:8" customFormat="1" x14ac:dyDescent="0.25">
      <c r="H11747" s="17"/>
    </row>
    <row r="11748" spans="8:8" customFormat="1" x14ac:dyDescent="0.25">
      <c r="H11748" s="17"/>
    </row>
    <row r="11749" spans="8:8" customFormat="1" x14ac:dyDescent="0.25">
      <c r="H11749" s="17"/>
    </row>
    <row r="11750" spans="8:8" customFormat="1" x14ac:dyDescent="0.25">
      <c r="H11750" s="17"/>
    </row>
    <row r="11751" spans="8:8" customFormat="1" x14ac:dyDescent="0.25">
      <c r="H11751" s="17"/>
    </row>
    <row r="11752" spans="8:8" customFormat="1" x14ac:dyDescent="0.25">
      <c r="H11752" s="17"/>
    </row>
    <row r="11753" spans="8:8" customFormat="1" x14ac:dyDescent="0.25">
      <c r="H11753" s="17"/>
    </row>
    <row r="11754" spans="8:8" customFormat="1" x14ac:dyDescent="0.25">
      <c r="H11754" s="17"/>
    </row>
    <row r="11755" spans="8:8" customFormat="1" x14ac:dyDescent="0.25">
      <c r="H11755" s="17"/>
    </row>
    <row r="11756" spans="8:8" customFormat="1" x14ac:dyDescent="0.25">
      <c r="H11756" s="17"/>
    </row>
    <row r="11757" spans="8:8" customFormat="1" x14ac:dyDescent="0.25">
      <c r="H11757" s="17"/>
    </row>
    <row r="11758" spans="8:8" customFormat="1" x14ac:dyDescent="0.25">
      <c r="H11758" s="17"/>
    </row>
    <row r="11759" spans="8:8" customFormat="1" x14ac:dyDescent="0.25">
      <c r="H11759" s="17"/>
    </row>
    <row r="11760" spans="8:8" customFormat="1" x14ac:dyDescent="0.25">
      <c r="H11760" s="17"/>
    </row>
    <row r="11761" spans="8:8" customFormat="1" x14ac:dyDescent="0.25">
      <c r="H11761" s="17"/>
    </row>
    <row r="11762" spans="8:8" customFormat="1" x14ac:dyDescent="0.25">
      <c r="H11762" s="17"/>
    </row>
    <row r="11763" spans="8:8" customFormat="1" x14ac:dyDescent="0.25">
      <c r="H11763" s="17"/>
    </row>
    <row r="11764" spans="8:8" customFormat="1" x14ac:dyDescent="0.25">
      <c r="H11764" s="17"/>
    </row>
    <row r="11765" spans="8:8" customFormat="1" x14ac:dyDescent="0.25">
      <c r="H11765" s="17"/>
    </row>
    <row r="11766" spans="8:8" customFormat="1" x14ac:dyDescent="0.25">
      <c r="H11766" s="17"/>
    </row>
    <row r="11767" spans="8:8" customFormat="1" x14ac:dyDescent="0.25">
      <c r="H11767" s="17"/>
    </row>
    <row r="11768" spans="8:8" customFormat="1" x14ac:dyDescent="0.25">
      <c r="H11768" s="17"/>
    </row>
    <row r="11769" spans="8:8" customFormat="1" x14ac:dyDescent="0.25">
      <c r="H11769" s="17"/>
    </row>
    <row r="11770" spans="8:8" customFormat="1" x14ac:dyDescent="0.25">
      <c r="H11770" s="17"/>
    </row>
    <row r="11771" spans="8:8" customFormat="1" x14ac:dyDescent="0.25">
      <c r="H11771" s="17"/>
    </row>
    <row r="11772" spans="8:8" customFormat="1" x14ac:dyDescent="0.25">
      <c r="H11772" s="17"/>
    </row>
    <row r="11773" spans="8:8" customFormat="1" x14ac:dyDescent="0.25">
      <c r="H11773" s="17"/>
    </row>
    <row r="11774" spans="8:8" customFormat="1" x14ac:dyDescent="0.25">
      <c r="H11774" s="17"/>
    </row>
    <row r="11775" spans="8:8" customFormat="1" x14ac:dyDescent="0.25">
      <c r="H11775" s="17"/>
    </row>
    <row r="11776" spans="8:8" customFormat="1" x14ac:dyDescent="0.25">
      <c r="H11776" s="17"/>
    </row>
    <row r="11777" spans="8:8" customFormat="1" x14ac:dyDescent="0.25">
      <c r="H11777" s="17"/>
    </row>
    <row r="11778" spans="8:8" customFormat="1" x14ac:dyDescent="0.25">
      <c r="H11778" s="17"/>
    </row>
    <row r="11779" spans="8:8" customFormat="1" x14ac:dyDescent="0.25">
      <c r="H11779" s="17"/>
    </row>
    <row r="11780" spans="8:8" customFormat="1" x14ac:dyDescent="0.25">
      <c r="H11780" s="17"/>
    </row>
    <row r="11781" spans="8:8" customFormat="1" x14ac:dyDescent="0.25">
      <c r="H11781" s="17"/>
    </row>
    <row r="11782" spans="8:8" customFormat="1" x14ac:dyDescent="0.25">
      <c r="H11782" s="17"/>
    </row>
    <row r="11783" spans="8:8" customFormat="1" x14ac:dyDescent="0.25">
      <c r="H11783" s="17"/>
    </row>
    <row r="11784" spans="8:8" customFormat="1" x14ac:dyDescent="0.25">
      <c r="H11784" s="17"/>
    </row>
    <row r="11785" spans="8:8" customFormat="1" x14ac:dyDescent="0.25">
      <c r="H11785" s="17"/>
    </row>
    <row r="11786" spans="8:8" customFormat="1" x14ac:dyDescent="0.25">
      <c r="H11786" s="17"/>
    </row>
    <row r="11787" spans="8:8" customFormat="1" x14ac:dyDescent="0.25">
      <c r="H11787" s="17"/>
    </row>
    <row r="11788" spans="8:8" customFormat="1" x14ac:dyDescent="0.25">
      <c r="H11788" s="17"/>
    </row>
    <row r="11789" spans="8:8" customFormat="1" x14ac:dyDescent="0.25">
      <c r="H11789" s="17"/>
    </row>
    <row r="11790" spans="8:8" customFormat="1" x14ac:dyDescent="0.25">
      <c r="H11790" s="17"/>
    </row>
    <row r="11791" spans="8:8" customFormat="1" x14ac:dyDescent="0.25">
      <c r="H11791" s="17"/>
    </row>
    <row r="11792" spans="8:8" customFormat="1" x14ac:dyDescent="0.25">
      <c r="H11792" s="17"/>
    </row>
    <row r="11793" spans="8:8" customFormat="1" x14ac:dyDescent="0.25">
      <c r="H11793" s="17"/>
    </row>
    <row r="11794" spans="8:8" customFormat="1" x14ac:dyDescent="0.25">
      <c r="H11794" s="17"/>
    </row>
    <row r="11795" spans="8:8" customFormat="1" x14ac:dyDescent="0.25">
      <c r="H11795" s="17"/>
    </row>
    <row r="11796" spans="8:8" customFormat="1" x14ac:dyDescent="0.25">
      <c r="H11796" s="17"/>
    </row>
    <row r="11797" spans="8:8" customFormat="1" x14ac:dyDescent="0.25">
      <c r="H11797" s="17"/>
    </row>
    <row r="11798" spans="8:8" customFormat="1" x14ac:dyDescent="0.25">
      <c r="H11798" s="17"/>
    </row>
    <row r="11799" spans="8:8" customFormat="1" x14ac:dyDescent="0.25">
      <c r="H11799" s="17"/>
    </row>
    <row r="11800" spans="8:8" customFormat="1" x14ac:dyDescent="0.25">
      <c r="H11800" s="17"/>
    </row>
    <row r="11801" spans="8:8" customFormat="1" x14ac:dyDescent="0.25">
      <c r="H11801" s="17"/>
    </row>
    <row r="11802" spans="8:8" customFormat="1" x14ac:dyDescent="0.25">
      <c r="H11802" s="17"/>
    </row>
    <row r="11803" spans="8:8" customFormat="1" x14ac:dyDescent="0.25">
      <c r="H11803" s="17"/>
    </row>
    <row r="11804" spans="8:8" customFormat="1" x14ac:dyDescent="0.25">
      <c r="H11804" s="17"/>
    </row>
    <row r="11805" spans="8:8" customFormat="1" x14ac:dyDescent="0.25">
      <c r="H11805" s="17"/>
    </row>
    <row r="11806" spans="8:8" customFormat="1" x14ac:dyDescent="0.25">
      <c r="H11806" s="17"/>
    </row>
    <row r="11807" spans="8:8" customFormat="1" x14ac:dyDescent="0.25">
      <c r="H11807" s="17"/>
    </row>
    <row r="11808" spans="8:8" customFormat="1" x14ac:dyDescent="0.25">
      <c r="H11808" s="17"/>
    </row>
    <row r="11809" spans="8:8" customFormat="1" x14ac:dyDescent="0.25">
      <c r="H11809" s="17"/>
    </row>
    <row r="11810" spans="8:8" customFormat="1" x14ac:dyDescent="0.25">
      <c r="H11810" s="17"/>
    </row>
    <row r="11811" spans="8:8" customFormat="1" x14ac:dyDescent="0.25">
      <c r="H11811" s="17"/>
    </row>
    <row r="11812" spans="8:8" customFormat="1" x14ac:dyDescent="0.25">
      <c r="H11812" s="17"/>
    </row>
    <row r="11813" spans="8:8" customFormat="1" x14ac:dyDescent="0.25">
      <c r="H11813" s="17"/>
    </row>
    <row r="11814" spans="8:8" customFormat="1" x14ac:dyDescent="0.25">
      <c r="H11814" s="17"/>
    </row>
    <row r="11815" spans="8:8" customFormat="1" x14ac:dyDescent="0.25">
      <c r="H11815" s="17"/>
    </row>
    <row r="11816" spans="8:8" customFormat="1" x14ac:dyDescent="0.25">
      <c r="H11816" s="17"/>
    </row>
    <row r="11817" spans="8:8" customFormat="1" x14ac:dyDescent="0.25">
      <c r="H11817" s="17"/>
    </row>
    <row r="11818" spans="8:8" customFormat="1" x14ac:dyDescent="0.25">
      <c r="H11818" s="17"/>
    </row>
    <row r="11819" spans="8:8" customFormat="1" x14ac:dyDescent="0.25">
      <c r="H11819" s="17"/>
    </row>
    <row r="11820" spans="8:8" customFormat="1" x14ac:dyDescent="0.25">
      <c r="H11820" s="17"/>
    </row>
    <row r="11821" spans="8:8" customFormat="1" x14ac:dyDescent="0.25">
      <c r="H11821" s="17"/>
    </row>
    <row r="11822" spans="8:8" customFormat="1" x14ac:dyDescent="0.25">
      <c r="H11822" s="17"/>
    </row>
    <row r="11823" spans="8:8" customFormat="1" x14ac:dyDescent="0.25">
      <c r="H11823" s="17"/>
    </row>
    <row r="11824" spans="8:8" customFormat="1" x14ac:dyDescent="0.25">
      <c r="H11824" s="17"/>
    </row>
    <row r="11825" spans="8:8" customFormat="1" x14ac:dyDescent="0.25">
      <c r="H11825" s="17"/>
    </row>
    <row r="11826" spans="8:8" customFormat="1" x14ac:dyDescent="0.25">
      <c r="H11826" s="17"/>
    </row>
    <row r="11827" spans="8:8" customFormat="1" x14ac:dyDescent="0.25">
      <c r="H11827" s="17"/>
    </row>
    <row r="11828" spans="8:8" customFormat="1" x14ac:dyDescent="0.25">
      <c r="H11828" s="17"/>
    </row>
    <row r="11829" spans="8:8" customFormat="1" x14ac:dyDescent="0.25">
      <c r="H11829" s="17"/>
    </row>
    <row r="11830" spans="8:8" customFormat="1" x14ac:dyDescent="0.25">
      <c r="H11830" s="17"/>
    </row>
    <row r="11831" spans="8:8" customFormat="1" x14ac:dyDescent="0.25">
      <c r="H11831" s="17"/>
    </row>
    <row r="11832" spans="8:8" customFormat="1" x14ac:dyDescent="0.25">
      <c r="H11832" s="17"/>
    </row>
    <row r="11833" spans="8:8" customFormat="1" x14ac:dyDescent="0.25">
      <c r="H11833" s="17"/>
    </row>
    <row r="11834" spans="8:8" customFormat="1" x14ac:dyDescent="0.25">
      <c r="H11834" s="17"/>
    </row>
    <row r="11835" spans="8:8" customFormat="1" x14ac:dyDescent="0.25">
      <c r="H11835" s="17"/>
    </row>
    <row r="11836" spans="8:8" customFormat="1" x14ac:dyDescent="0.25">
      <c r="H11836" s="17"/>
    </row>
    <row r="11837" spans="8:8" customFormat="1" x14ac:dyDescent="0.25">
      <c r="H11837" s="17"/>
    </row>
    <row r="11838" spans="8:8" customFormat="1" x14ac:dyDescent="0.25">
      <c r="H11838" s="17"/>
    </row>
    <row r="11839" spans="8:8" customFormat="1" x14ac:dyDescent="0.25">
      <c r="H11839" s="17"/>
    </row>
    <row r="11840" spans="8:8" customFormat="1" x14ac:dyDescent="0.25">
      <c r="H11840" s="17"/>
    </row>
    <row r="11841" spans="8:8" customFormat="1" x14ac:dyDescent="0.25">
      <c r="H11841" s="17"/>
    </row>
    <row r="11842" spans="8:8" customFormat="1" x14ac:dyDescent="0.25">
      <c r="H11842" s="17"/>
    </row>
    <row r="11843" spans="8:8" customFormat="1" x14ac:dyDescent="0.25">
      <c r="H11843" s="17"/>
    </row>
    <row r="11844" spans="8:8" customFormat="1" x14ac:dyDescent="0.25">
      <c r="H11844" s="17"/>
    </row>
    <row r="11845" spans="8:8" customFormat="1" x14ac:dyDescent="0.25">
      <c r="H11845" s="17"/>
    </row>
    <row r="11846" spans="8:8" customFormat="1" x14ac:dyDescent="0.25">
      <c r="H11846" s="17"/>
    </row>
    <row r="11847" spans="8:8" customFormat="1" x14ac:dyDescent="0.25">
      <c r="H11847" s="17"/>
    </row>
    <row r="11848" spans="8:8" customFormat="1" x14ac:dyDescent="0.25">
      <c r="H11848" s="17"/>
    </row>
    <row r="11849" spans="8:8" customFormat="1" x14ac:dyDescent="0.25">
      <c r="H11849" s="17"/>
    </row>
    <row r="11850" spans="8:8" customFormat="1" x14ac:dyDescent="0.25">
      <c r="H11850" s="17"/>
    </row>
    <row r="11851" spans="8:8" customFormat="1" x14ac:dyDescent="0.25">
      <c r="H11851" s="17"/>
    </row>
    <row r="11852" spans="8:8" customFormat="1" x14ac:dyDescent="0.25">
      <c r="H11852" s="17"/>
    </row>
    <row r="11853" spans="8:8" customFormat="1" x14ac:dyDescent="0.25">
      <c r="H11853" s="17"/>
    </row>
    <row r="11854" spans="8:8" customFormat="1" x14ac:dyDescent="0.25">
      <c r="H11854" s="17"/>
    </row>
    <row r="11855" spans="8:8" customFormat="1" x14ac:dyDescent="0.25">
      <c r="H11855" s="17"/>
    </row>
    <row r="11856" spans="8:8" customFormat="1" x14ac:dyDescent="0.25">
      <c r="H11856" s="17"/>
    </row>
    <row r="11857" spans="8:8" customFormat="1" x14ac:dyDescent="0.25">
      <c r="H11857" s="17"/>
    </row>
    <row r="11858" spans="8:8" customFormat="1" x14ac:dyDescent="0.25">
      <c r="H11858" s="17"/>
    </row>
    <row r="11859" spans="8:8" customFormat="1" x14ac:dyDescent="0.25">
      <c r="H11859" s="17"/>
    </row>
    <row r="11860" spans="8:8" customFormat="1" x14ac:dyDescent="0.25">
      <c r="H11860" s="17"/>
    </row>
    <row r="11861" spans="8:8" customFormat="1" x14ac:dyDescent="0.25">
      <c r="H11861" s="17"/>
    </row>
    <row r="11862" spans="8:8" customFormat="1" x14ac:dyDescent="0.25">
      <c r="H11862" s="17"/>
    </row>
    <row r="11863" spans="8:8" customFormat="1" x14ac:dyDescent="0.25">
      <c r="H11863" s="17"/>
    </row>
    <row r="11864" spans="8:8" customFormat="1" x14ac:dyDescent="0.25">
      <c r="H11864" s="17"/>
    </row>
    <row r="11865" spans="8:8" customFormat="1" x14ac:dyDescent="0.25">
      <c r="H11865" s="17"/>
    </row>
    <row r="11866" spans="8:8" customFormat="1" x14ac:dyDescent="0.25">
      <c r="H11866" s="17"/>
    </row>
    <row r="11867" spans="8:8" customFormat="1" x14ac:dyDescent="0.25">
      <c r="H11867" s="17"/>
    </row>
    <row r="11868" spans="8:8" customFormat="1" x14ac:dyDescent="0.25">
      <c r="H11868" s="17"/>
    </row>
    <row r="11869" spans="8:8" customFormat="1" x14ac:dyDescent="0.25">
      <c r="H11869" s="17"/>
    </row>
    <row r="11870" spans="8:8" customFormat="1" x14ac:dyDescent="0.25">
      <c r="H11870" s="17"/>
    </row>
    <row r="11871" spans="8:8" customFormat="1" x14ac:dyDescent="0.25">
      <c r="H11871" s="17"/>
    </row>
    <row r="11872" spans="8:8" customFormat="1" x14ac:dyDescent="0.25">
      <c r="H11872" s="17"/>
    </row>
    <row r="11873" spans="8:8" customFormat="1" x14ac:dyDescent="0.25">
      <c r="H11873" s="17"/>
    </row>
    <row r="11874" spans="8:8" customFormat="1" x14ac:dyDescent="0.25">
      <c r="H11874" s="17"/>
    </row>
    <row r="11875" spans="8:8" customFormat="1" x14ac:dyDescent="0.25">
      <c r="H11875" s="17"/>
    </row>
    <row r="11876" spans="8:8" customFormat="1" x14ac:dyDescent="0.25">
      <c r="H11876" s="17"/>
    </row>
    <row r="11877" spans="8:8" customFormat="1" x14ac:dyDescent="0.25">
      <c r="H11877" s="17"/>
    </row>
    <row r="11878" spans="8:8" customFormat="1" x14ac:dyDescent="0.25">
      <c r="H11878" s="17"/>
    </row>
    <row r="11879" spans="8:8" customFormat="1" x14ac:dyDescent="0.25">
      <c r="H11879" s="17"/>
    </row>
    <row r="11880" spans="8:8" customFormat="1" x14ac:dyDescent="0.25">
      <c r="H11880" s="17"/>
    </row>
    <row r="11881" spans="8:8" customFormat="1" x14ac:dyDescent="0.25">
      <c r="H11881" s="17"/>
    </row>
    <row r="11882" spans="8:8" customFormat="1" x14ac:dyDescent="0.25">
      <c r="H11882" s="17"/>
    </row>
    <row r="11883" spans="8:8" customFormat="1" x14ac:dyDescent="0.25">
      <c r="H11883" s="17"/>
    </row>
    <row r="11884" spans="8:8" customFormat="1" x14ac:dyDescent="0.25">
      <c r="H11884" s="17"/>
    </row>
    <row r="11885" spans="8:8" customFormat="1" x14ac:dyDescent="0.25">
      <c r="H11885" s="17"/>
    </row>
    <row r="11886" spans="8:8" customFormat="1" x14ac:dyDescent="0.25">
      <c r="H11886" s="17"/>
    </row>
    <row r="11887" spans="8:8" customFormat="1" x14ac:dyDescent="0.25">
      <c r="H11887" s="17"/>
    </row>
    <row r="11888" spans="8:8" customFormat="1" x14ac:dyDescent="0.25">
      <c r="H11888" s="17"/>
    </row>
    <row r="11889" spans="8:8" customFormat="1" x14ac:dyDescent="0.25">
      <c r="H11889" s="17"/>
    </row>
    <row r="11890" spans="8:8" customFormat="1" x14ac:dyDescent="0.25">
      <c r="H11890" s="17"/>
    </row>
    <row r="11891" spans="8:8" customFormat="1" x14ac:dyDescent="0.25">
      <c r="H11891" s="17"/>
    </row>
    <row r="11892" spans="8:8" customFormat="1" x14ac:dyDescent="0.25">
      <c r="H11892" s="17"/>
    </row>
    <row r="11893" spans="8:8" customFormat="1" x14ac:dyDescent="0.25">
      <c r="H11893" s="17"/>
    </row>
    <row r="11894" spans="8:8" customFormat="1" x14ac:dyDescent="0.25">
      <c r="H11894" s="17"/>
    </row>
    <row r="11895" spans="8:8" customFormat="1" x14ac:dyDescent="0.25">
      <c r="H11895" s="17"/>
    </row>
    <row r="11896" spans="8:8" customFormat="1" x14ac:dyDescent="0.25">
      <c r="H11896" s="17"/>
    </row>
    <row r="11897" spans="8:8" customFormat="1" x14ac:dyDescent="0.25">
      <c r="H11897" s="17"/>
    </row>
    <row r="11898" spans="8:8" customFormat="1" x14ac:dyDescent="0.25">
      <c r="H11898" s="17"/>
    </row>
    <row r="11899" spans="8:8" customFormat="1" x14ac:dyDescent="0.25">
      <c r="H11899" s="17"/>
    </row>
    <row r="11900" spans="8:8" customFormat="1" x14ac:dyDescent="0.25">
      <c r="H11900" s="17"/>
    </row>
    <row r="11901" spans="8:8" customFormat="1" x14ac:dyDescent="0.25">
      <c r="H11901" s="17"/>
    </row>
    <row r="11902" spans="8:8" customFormat="1" x14ac:dyDescent="0.25">
      <c r="H11902" s="17"/>
    </row>
    <row r="11903" spans="8:8" customFormat="1" x14ac:dyDescent="0.25">
      <c r="H11903" s="17"/>
    </row>
    <row r="11904" spans="8:8" customFormat="1" x14ac:dyDescent="0.25">
      <c r="H11904" s="17"/>
    </row>
    <row r="11905" spans="8:8" customFormat="1" x14ac:dyDescent="0.25">
      <c r="H11905" s="17"/>
    </row>
    <row r="11906" spans="8:8" customFormat="1" x14ac:dyDescent="0.25">
      <c r="H11906" s="17"/>
    </row>
    <row r="11907" spans="8:8" customFormat="1" x14ac:dyDescent="0.25">
      <c r="H11907" s="17"/>
    </row>
    <row r="11908" spans="8:8" customFormat="1" x14ac:dyDescent="0.25">
      <c r="H11908" s="17"/>
    </row>
    <row r="11909" spans="8:8" customFormat="1" x14ac:dyDescent="0.25">
      <c r="H11909" s="17"/>
    </row>
    <row r="11910" spans="8:8" customFormat="1" x14ac:dyDescent="0.25">
      <c r="H11910" s="17"/>
    </row>
    <row r="11911" spans="8:8" customFormat="1" x14ac:dyDescent="0.25">
      <c r="H11911" s="17"/>
    </row>
    <row r="11912" spans="8:8" customFormat="1" x14ac:dyDescent="0.25">
      <c r="H11912" s="17"/>
    </row>
    <row r="11913" spans="8:8" customFormat="1" x14ac:dyDescent="0.25">
      <c r="H11913" s="17"/>
    </row>
    <row r="11914" spans="8:8" customFormat="1" x14ac:dyDescent="0.25">
      <c r="H11914" s="17"/>
    </row>
    <row r="11915" spans="8:8" customFormat="1" x14ac:dyDescent="0.25">
      <c r="H11915" s="17"/>
    </row>
    <row r="11916" spans="8:8" customFormat="1" x14ac:dyDescent="0.25">
      <c r="H11916" s="17"/>
    </row>
    <row r="11917" spans="8:8" customFormat="1" x14ac:dyDescent="0.25">
      <c r="H11917" s="17"/>
    </row>
    <row r="11918" spans="8:8" customFormat="1" x14ac:dyDescent="0.25">
      <c r="H11918" s="17"/>
    </row>
    <row r="11919" spans="8:8" customFormat="1" x14ac:dyDescent="0.25">
      <c r="H11919" s="17"/>
    </row>
    <row r="11920" spans="8:8" customFormat="1" x14ac:dyDescent="0.25">
      <c r="H11920" s="17"/>
    </row>
    <row r="11921" spans="8:8" customFormat="1" x14ac:dyDescent="0.25">
      <c r="H11921" s="17"/>
    </row>
    <row r="11922" spans="8:8" customFormat="1" x14ac:dyDescent="0.25">
      <c r="H11922" s="17"/>
    </row>
    <row r="11923" spans="8:8" customFormat="1" x14ac:dyDescent="0.25">
      <c r="H11923" s="17"/>
    </row>
    <row r="11924" spans="8:8" customFormat="1" x14ac:dyDescent="0.25">
      <c r="H11924" s="17"/>
    </row>
    <row r="11925" spans="8:8" customFormat="1" x14ac:dyDescent="0.25">
      <c r="H11925" s="17"/>
    </row>
    <row r="11926" spans="8:8" customFormat="1" x14ac:dyDescent="0.25">
      <c r="H11926" s="17"/>
    </row>
    <row r="11927" spans="8:8" customFormat="1" x14ac:dyDescent="0.25">
      <c r="H11927" s="17"/>
    </row>
    <row r="11928" spans="8:8" customFormat="1" x14ac:dyDescent="0.25">
      <c r="H11928" s="17"/>
    </row>
    <row r="11929" spans="8:8" customFormat="1" x14ac:dyDescent="0.25">
      <c r="H11929" s="17"/>
    </row>
    <row r="11930" spans="8:8" customFormat="1" x14ac:dyDescent="0.25">
      <c r="H11930" s="17"/>
    </row>
    <row r="11931" spans="8:8" customFormat="1" x14ac:dyDescent="0.25">
      <c r="H11931" s="17"/>
    </row>
    <row r="11932" spans="8:8" customFormat="1" x14ac:dyDescent="0.25">
      <c r="H11932" s="17"/>
    </row>
    <row r="11933" spans="8:8" customFormat="1" x14ac:dyDescent="0.25">
      <c r="H11933" s="17"/>
    </row>
    <row r="11934" spans="8:8" customFormat="1" x14ac:dyDescent="0.25">
      <c r="H11934" s="17"/>
    </row>
    <row r="11935" spans="8:8" customFormat="1" x14ac:dyDescent="0.25">
      <c r="H11935" s="17"/>
    </row>
    <row r="11936" spans="8:8" customFormat="1" x14ac:dyDescent="0.25">
      <c r="H11936" s="17"/>
    </row>
    <row r="11937" spans="8:8" customFormat="1" x14ac:dyDescent="0.25">
      <c r="H11937" s="17"/>
    </row>
    <row r="11938" spans="8:8" customFormat="1" x14ac:dyDescent="0.25">
      <c r="H11938" s="17"/>
    </row>
    <row r="11939" spans="8:8" customFormat="1" x14ac:dyDescent="0.25">
      <c r="H11939" s="17"/>
    </row>
    <row r="11940" spans="8:8" customFormat="1" x14ac:dyDescent="0.25">
      <c r="H11940" s="17"/>
    </row>
    <row r="11941" spans="8:8" customFormat="1" x14ac:dyDescent="0.25">
      <c r="H11941" s="17"/>
    </row>
    <row r="11942" spans="8:8" customFormat="1" x14ac:dyDescent="0.25">
      <c r="H11942" s="17"/>
    </row>
    <row r="11943" spans="8:8" customFormat="1" x14ac:dyDescent="0.25">
      <c r="H11943" s="17"/>
    </row>
    <row r="11944" spans="8:8" customFormat="1" x14ac:dyDescent="0.25">
      <c r="H11944" s="17"/>
    </row>
    <row r="11945" spans="8:8" customFormat="1" x14ac:dyDescent="0.25">
      <c r="H11945" s="17"/>
    </row>
    <row r="11946" spans="8:8" customFormat="1" x14ac:dyDescent="0.25">
      <c r="H11946" s="17"/>
    </row>
    <row r="11947" spans="8:8" customFormat="1" x14ac:dyDescent="0.25">
      <c r="H11947" s="17"/>
    </row>
    <row r="11948" spans="8:8" customFormat="1" x14ac:dyDescent="0.25">
      <c r="H11948" s="17"/>
    </row>
    <row r="11949" spans="8:8" customFormat="1" x14ac:dyDescent="0.25">
      <c r="H11949" s="17"/>
    </row>
    <row r="11950" spans="8:8" customFormat="1" x14ac:dyDescent="0.25">
      <c r="H11950" s="17"/>
    </row>
    <row r="11951" spans="8:8" customFormat="1" x14ac:dyDescent="0.25">
      <c r="H11951" s="17"/>
    </row>
    <row r="11952" spans="8:8" customFormat="1" x14ac:dyDescent="0.25">
      <c r="H11952" s="17"/>
    </row>
    <row r="11953" spans="8:8" customFormat="1" x14ac:dyDescent="0.25">
      <c r="H11953" s="17"/>
    </row>
    <row r="11954" spans="8:8" customFormat="1" x14ac:dyDescent="0.25">
      <c r="H11954" s="17"/>
    </row>
    <row r="11955" spans="8:8" customFormat="1" x14ac:dyDescent="0.25">
      <c r="H11955" s="17"/>
    </row>
    <row r="11956" spans="8:8" customFormat="1" x14ac:dyDescent="0.25">
      <c r="H11956" s="17"/>
    </row>
    <row r="11957" spans="8:8" customFormat="1" x14ac:dyDescent="0.25">
      <c r="H11957" s="17"/>
    </row>
    <row r="11958" spans="8:8" customFormat="1" x14ac:dyDescent="0.25">
      <c r="H11958" s="17"/>
    </row>
    <row r="11959" spans="8:8" customFormat="1" x14ac:dyDescent="0.25">
      <c r="H11959" s="17"/>
    </row>
    <row r="11960" spans="8:8" customFormat="1" x14ac:dyDescent="0.25">
      <c r="H11960" s="17"/>
    </row>
    <row r="11961" spans="8:8" customFormat="1" x14ac:dyDescent="0.25">
      <c r="H11961" s="17"/>
    </row>
    <row r="11962" spans="8:8" customFormat="1" x14ac:dyDescent="0.25">
      <c r="H11962" s="17"/>
    </row>
    <row r="11963" spans="8:8" customFormat="1" x14ac:dyDescent="0.25">
      <c r="H11963" s="17"/>
    </row>
    <row r="11964" spans="8:8" customFormat="1" x14ac:dyDescent="0.25">
      <c r="H11964" s="17"/>
    </row>
    <row r="11965" spans="8:8" customFormat="1" x14ac:dyDescent="0.25">
      <c r="H11965" s="17"/>
    </row>
    <row r="11966" spans="8:8" customFormat="1" x14ac:dyDescent="0.25">
      <c r="H11966" s="17"/>
    </row>
    <row r="11967" spans="8:8" customFormat="1" x14ac:dyDescent="0.25">
      <c r="H11967" s="17"/>
    </row>
    <row r="11968" spans="8:8" customFormat="1" x14ac:dyDescent="0.25">
      <c r="H11968" s="17"/>
    </row>
    <row r="11969" spans="8:8" customFormat="1" x14ac:dyDescent="0.25">
      <c r="H11969" s="17"/>
    </row>
    <row r="11970" spans="8:8" customFormat="1" x14ac:dyDescent="0.25">
      <c r="H11970" s="17"/>
    </row>
    <row r="11971" spans="8:8" customFormat="1" x14ac:dyDescent="0.25">
      <c r="H11971" s="17"/>
    </row>
    <row r="11972" spans="8:8" customFormat="1" x14ac:dyDescent="0.25">
      <c r="H11972" s="17"/>
    </row>
    <row r="11973" spans="8:8" customFormat="1" x14ac:dyDescent="0.25">
      <c r="H11973" s="17"/>
    </row>
    <row r="11974" spans="8:8" customFormat="1" x14ac:dyDescent="0.25">
      <c r="H11974" s="17"/>
    </row>
    <row r="11975" spans="8:8" customFormat="1" x14ac:dyDescent="0.25">
      <c r="H11975" s="17"/>
    </row>
    <row r="11976" spans="8:8" customFormat="1" x14ac:dyDescent="0.25">
      <c r="H11976" s="17"/>
    </row>
    <row r="11977" spans="8:8" customFormat="1" x14ac:dyDescent="0.25">
      <c r="H11977" s="17"/>
    </row>
    <row r="11978" spans="8:8" customFormat="1" x14ac:dyDescent="0.25">
      <c r="H11978" s="17"/>
    </row>
    <row r="11979" spans="8:8" customFormat="1" x14ac:dyDescent="0.25">
      <c r="H11979" s="17"/>
    </row>
    <row r="11980" spans="8:8" customFormat="1" x14ac:dyDescent="0.25">
      <c r="H11980" s="17"/>
    </row>
    <row r="11981" spans="8:8" customFormat="1" x14ac:dyDescent="0.25">
      <c r="H11981" s="17"/>
    </row>
    <row r="11982" spans="8:8" customFormat="1" x14ac:dyDescent="0.25">
      <c r="H11982" s="17"/>
    </row>
    <row r="11983" spans="8:8" customFormat="1" x14ac:dyDescent="0.25">
      <c r="H11983" s="17"/>
    </row>
    <row r="11984" spans="8:8" customFormat="1" x14ac:dyDescent="0.25">
      <c r="H11984" s="17"/>
    </row>
    <row r="11985" spans="8:8" customFormat="1" x14ac:dyDescent="0.25">
      <c r="H11985" s="17"/>
    </row>
    <row r="11986" spans="8:8" customFormat="1" x14ac:dyDescent="0.25">
      <c r="H11986" s="17"/>
    </row>
    <row r="11987" spans="8:8" customFormat="1" x14ac:dyDescent="0.25">
      <c r="H11987" s="17"/>
    </row>
    <row r="11988" spans="8:8" customFormat="1" x14ac:dyDescent="0.25">
      <c r="H11988" s="17"/>
    </row>
    <row r="11989" spans="8:8" customFormat="1" x14ac:dyDescent="0.25">
      <c r="H11989" s="17"/>
    </row>
    <row r="11990" spans="8:8" customFormat="1" x14ac:dyDescent="0.25">
      <c r="H11990" s="17"/>
    </row>
    <row r="11991" spans="8:8" customFormat="1" x14ac:dyDescent="0.25">
      <c r="H11991" s="17"/>
    </row>
    <row r="11992" spans="8:8" customFormat="1" x14ac:dyDescent="0.25">
      <c r="H11992" s="17"/>
    </row>
    <row r="11993" spans="8:8" customFormat="1" x14ac:dyDescent="0.25">
      <c r="H11993" s="17"/>
    </row>
    <row r="11994" spans="8:8" customFormat="1" x14ac:dyDescent="0.25">
      <c r="H11994" s="17"/>
    </row>
    <row r="11995" spans="8:8" customFormat="1" x14ac:dyDescent="0.25">
      <c r="H11995" s="17"/>
    </row>
    <row r="11996" spans="8:8" customFormat="1" x14ac:dyDescent="0.25">
      <c r="H11996" s="17"/>
    </row>
    <row r="11997" spans="8:8" customFormat="1" x14ac:dyDescent="0.25">
      <c r="H11997" s="17"/>
    </row>
    <row r="11998" spans="8:8" customFormat="1" x14ac:dyDescent="0.25">
      <c r="H11998" s="17"/>
    </row>
    <row r="11999" spans="8:8" customFormat="1" x14ac:dyDescent="0.25">
      <c r="H11999" s="17"/>
    </row>
    <row r="12000" spans="8:8" customFormat="1" x14ac:dyDescent="0.25">
      <c r="H12000" s="17"/>
    </row>
    <row r="12001" spans="8:8" customFormat="1" x14ac:dyDescent="0.25">
      <c r="H12001" s="17"/>
    </row>
    <row r="12002" spans="8:8" customFormat="1" x14ac:dyDescent="0.25">
      <c r="H12002" s="17"/>
    </row>
    <row r="12003" spans="8:8" customFormat="1" x14ac:dyDescent="0.25">
      <c r="H12003" s="17"/>
    </row>
    <row r="12004" spans="8:8" customFormat="1" x14ac:dyDescent="0.25">
      <c r="H12004" s="17"/>
    </row>
    <row r="12005" spans="8:8" customFormat="1" x14ac:dyDescent="0.25">
      <c r="H12005" s="17"/>
    </row>
    <row r="12006" spans="8:8" customFormat="1" x14ac:dyDescent="0.25">
      <c r="H12006" s="17"/>
    </row>
    <row r="12007" spans="8:8" customFormat="1" x14ac:dyDescent="0.25">
      <c r="H12007" s="17"/>
    </row>
    <row r="12008" spans="8:8" customFormat="1" x14ac:dyDescent="0.25">
      <c r="H12008" s="17"/>
    </row>
    <row r="12009" spans="8:8" customFormat="1" x14ac:dyDescent="0.25">
      <c r="H12009" s="17"/>
    </row>
    <row r="12010" spans="8:8" customFormat="1" x14ac:dyDescent="0.25">
      <c r="H12010" s="17"/>
    </row>
    <row r="12011" spans="8:8" customFormat="1" x14ac:dyDescent="0.25">
      <c r="H12011" s="17"/>
    </row>
    <row r="12012" spans="8:8" customFormat="1" x14ac:dyDescent="0.25">
      <c r="H12012" s="17"/>
    </row>
    <row r="12013" spans="8:8" customFormat="1" x14ac:dyDescent="0.25">
      <c r="H12013" s="17"/>
    </row>
    <row r="12014" spans="8:8" customFormat="1" x14ac:dyDescent="0.25">
      <c r="H12014" s="17"/>
    </row>
    <row r="12015" spans="8:8" customFormat="1" x14ac:dyDescent="0.25">
      <c r="H12015" s="17"/>
    </row>
    <row r="12016" spans="8:8" customFormat="1" x14ac:dyDescent="0.25">
      <c r="H12016" s="17"/>
    </row>
    <row r="12017" spans="8:8" customFormat="1" x14ac:dyDescent="0.25">
      <c r="H12017" s="17"/>
    </row>
    <row r="12018" spans="8:8" customFormat="1" x14ac:dyDescent="0.25">
      <c r="H12018" s="17"/>
    </row>
    <row r="12019" spans="8:8" customFormat="1" x14ac:dyDescent="0.25">
      <c r="H12019" s="17"/>
    </row>
    <row r="12020" spans="8:8" customFormat="1" x14ac:dyDescent="0.25">
      <c r="H12020" s="17"/>
    </row>
    <row r="12021" spans="8:8" customFormat="1" x14ac:dyDescent="0.25">
      <c r="H12021" s="17"/>
    </row>
    <row r="12022" spans="8:8" customFormat="1" x14ac:dyDescent="0.25">
      <c r="H12022" s="17"/>
    </row>
    <row r="12023" spans="8:8" customFormat="1" x14ac:dyDescent="0.25">
      <c r="H12023" s="17"/>
    </row>
    <row r="12024" spans="8:8" customFormat="1" x14ac:dyDescent="0.25">
      <c r="H12024" s="17"/>
    </row>
    <row r="12025" spans="8:8" customFormat="1" x14ac:dyDescent="0.25">
      <c r="H12025" s="17"/>
    </row>
    <row r="12026" spans="8:8" customFormat="1" x14ac:dyDescent="0.25">
      <c r="H12026" s="17"/>
    </row>
    <row r="12027" spans="8:8" customFormat="1" x14ac:dyDescent="0.25">
      <c r="H12027" s="17"/>
    </row>
    <row r="12028" spans="8:8" customFormat="1" x14ac:dyDescent="0.25">
      <c r="H12028" s="17"/>
    </row>
    <row r="12029" spans="8:8" customFormat="1" x14ac:dyDescent="0.25">
      <c r="H12029" s="17"/>
    </row>
    <row r="12030" spans="8:8" customFormat="1" x14ac:dyDescent="0.25">
      <c r="H12030" s="17"/>
    </row>
    <row r="12031" spans="8:8" customFormat="1" x14ac:dyDescent="0.25">
      <c r="H12031" s="17"/>
    </row>
    <row r="12032" spans="8:8" customFormat="1" x14ac:dyDescent="0.25">
      <c r="H12032" s="17"/>
    </row>
    <row r="12033" spans="8:8" customFormat="1" x14ac:dyDescent="0.25">
      <c r="H12033" s="17"/>
    </row>
    <row r="12034" spans="8:8" customFormat="1" x14ac:dyDescent="0.25">
      <c r="H12034" s="17"/>
    </row>
    <row r="12035" spans="8:8" customFormat="1" x14ac:dyDescent="0.25">
      <c r="H12035" s="17"/>
    </row>
    <row r="12036" spans="8:8" customFormat="1" x14ac:dyDescent="0.25">
      <c r="H12036" s="17"/>
    </row>
    <row r="12037" spans="8:8" customFormat="1" x14ac:dyDescent="0.25">
      <c r="H12037" s="17"/>
    </row>
    <row r="12038" spans="8:8" customFormat="1" x14ac:dyDescent="0.25">
      <c r="H12038" s="17"/>
    </row>
    <row r="12039" spans="8:8" customFormat="1" x14ac:dyDescent="0.25">
      <c r="H12039" s="17"/>
    </row>
    <row r="12040" spans="8:8" customFormat="1" x14ac:dyDescent="0.25">
      <c r="H12040" s="17"/>
    </row>
    <row r="12041" spans="8:8" customFormat="1" x14ac:dyDescent="0.25">
      <c r="H12041" s="17"/>
    </row>
    <row r="12042" spans="8:8" customFormat="1" x14ac:dyDescent="0.25">
      <c r="H12042" s="17"/>
    </row>
    <row r="12043" spans="8:8" customFormat="1" x14ac:dyDescent="0.25">
      <c r="H12043" s="17"/>
    </row>
    <row r="12044" spans="8:8" customFormat="1" x14ac:dyDescent="0.25">
      <c r="H12044" s="17"/>
    </row>
    <row r="12045" spans="8:8" customFormat="1" x14ac:dyDescent="0.25">
      <c r="H12045" s="17"/>
    </row>
    <row r="12046" spans="8:8" customFormat="1" x14ac:dyDescent="0.25">
      <c r="H12046" s="17"/>
    </row>
    <row r="12047" spans="8:8" customFormat="1" x14ac:dyDescent="0.25">
      <c r="H12047" s="17"/>
    </row>
    <row r="12048" spans="8:8" customFormat="1" x14ac:dyDescent="0.25">
      <c r="H12048" s="17"/>
    </row>
    <row r="12049" spans="8:8" customFormat="1" x14ac:dyDescent="0.25">
      <c r="H12049" s="17"/>
    </row>
    <row r="12050" spans="8:8" customFormat="1" x14ac:dyDescent="0.25">
      <c r="H12050" s="17"/>
    </row>
    <row r="12051" spans="8:8" customFormat="1" x14ac:dyDescent="0.25">
      <c r="H12051" s="17"/>
    </row>
    <row r="12052" spans="8:8" customFormat="1" x14ac:dyDescent="0.25">
      <c r="H12052" s="17"/>
    </row>
    <row r="12053" spans="8:8" customFormat="1" x14ac:dyDescent="0.25">
      <c r="H12053" s="17"/>
    </row>
    <row r="12054" spans="8:8" customFormat="1" x14ac:dyDescent="0.25">
      <c r="H12054" s="17"/>
    </row>
    <row r="12055" spans="8:8" customFormat="1" x14ac:dyDescent="0.25">
      <c r="H12055" s="17"/>
    </row>
    <row r="12056" spans="8:8" customFormat="1" x14ac:dyDescent="0.25">
      <c r="H12056" s="17"/>
    </row>
    <row r="12057" spans="8:8" customFormat="1" x14ac:dyDescent="0.25">
      <c r="H12057" s="17"/>
    </row>
    <row r="12058" spans="8:8" customFormat="1" x14ac:dyDescent="0.25">
      <c r="H12058" s="17"/>
    </row>
    <row r="12059" spans="8:8" customFormat="1" x14ac:dyDescent="0.25">
      <c r="H12059" s="17"/>
    </row>
    <row r="12060" spans="8:8" customFormat="1" x14ac:dyDescent="0.25">
      <c r="H12060" s="17"/>
    </row>
    <row r="12061" spans="8:8" customFormat="1" x14ac:dyDescent="0.25">
      <c r="H12061" s="17"/>
    </row>
    <row r="12062" spans="8:8" customFormat="1" x14ac:dyDescent="0.25">
      <c r="H12062" s="17"/>
    </row>
    <row r="12063" spans="8:8" customFormat="1" x14ac:dyDescent="0.25">
      <c r="H12063" s="17"/>
    </row>
    <row r="12064" spans="8:8" customFormat="1" x14ac:dyDescent="0.25">
      <c r="H12064" s="17"/>
    </row>
    <row r="12065" spans="8:8" customFormat="1" x14ac:dyDescent="0.25">
      <c r="H12065" s="17"/>
    </row>
    <row r="12066" spans="8:8" customFormat="1" x14ac:dyDescent="0.25">
      <c r="H12066" s="17"/>
    </row>
    <row r="12067" spans="8:8" customFormat="1" x14ac:dyDescent="0.25">
      <c r="H12067" s="17"/>
    </row>
    <row r="12068" spans="8:8" customFormat="1" x14ac:dyDescent="0.25">
      <c r="H12068" s="17"/>
    </row>
    <row r="12069" spans="8:8" customFormat="1" x14ac:dyDescent="0.25">
      <c r="H12069" s="17"/>
    </row>
    <row r="12070" spans="8:8" customFormat="1" x14ac:dyDescent="0.25">
      <c r="H12070" s="17"/>
    </row>
    <row r="12071" spans="8:8" customFormat="1" x14ac:dyDescent="0.25">
      <c r="H12071" s="17"/>
    </row>
    <row r="12072" spans="8:8" customFormat="1" x14ac:dyDescent="0.25">
      <c r="H12072" s="17"/>
    </row>
    <row r="12073" spans="8:8" customFormat="1" x14ac:dyDescent="0.25">
      <c r="H12073" s="17"/>
    </row>
    <row r="12074" spans="8:8" customFormat="1" x14ac:dyDescent="0.25">
      <c r="H12074" s="17"/>
    </row>
    <row r="12075" spans="8:8" customFormat="1" x14ac:dyDescent="0.25">
      <c r="H12075" s="17"/>
    </row>
    <row r="12076" spans="8:8" customFormat="1" x14ac:dyDescent="0.25">
      <c r="H12076" s="17"/>
    </row>
    <row r="12077" spans="8:8" customFormat="1" x14ac:dyDescent="0.25">
      <c r="H12077" s="17"/>
    </row>
    <row r="12078" spans="8:8" customFormat="1" x14ac:dyDescent="0.25">
      <c r="H12078" s="17"/>
    </row>
    <row r="12079" spans="8:8" customFormat="1" x14ac:dyDescent="0.25">
      <c r="H12079" s="17"/>
    </row>
    <row r="12080" spans="8:8" customFormat="1" x14ac:dyDescent="0.25">
      <c r="H12080" s="17"/>
    </row>
    <row r="12081" spans="8:8" customFormat="1" x14ac:dyDescent="0.25">
      <c r="H12081" s="17"/>
    </row>
    <row r="12082" spans="8:8" customFormat="1" x14ac:dyDescent="0.25">
      <c r="H12082" s="17"/>
    </row>
    <row r="12083" spans="8:8" customFormat="1" x14ac:dyDescent="0.25">
      <c r="H12083" s="17"/>
    </row>
    <row r="12084" spans="8:8" customFormat="1" x14ac:dyDescent="0.25">
      <c r="H12084" s="17"/>
    </row>
    <row r="12085" spans="8:8" customFormat="1" x14ac:dyDescent="0.25">
      <c r="H12085" s="17"/>
    </row>
    <row r="12086" spans="8:8" customFormat="1" x14ac:dyDescent="0.25">
      <c r="H12086" s="17"/>
    </row>
    <row r="12087" spans="8:8" customFormat="1" x14ac:dyDescent="0.25">
      <c r="H12087" s="17"/>
    </row>
    <row r="12088" spans="8:8" customFormat="1" x14ac:dyDescent="0.25">
      <c r="H12088" s="17"/>
    </row>
    <row r="12089" spans="8:8" customFormat="1" x14ac:dyDescent="0.25">
      <c r="H12089" s="17"/>
    </row>
    <row r="12090" spans="8:8" customFormat="1" x14ac:dyDescent="0.25">
      <c r="H12090" s="17"/>
    </row>
    <row r="12091" spans="8:8" customFormat="1" x14ac:dyDescent="0.25">
      <c r="H12091" s="17"/>
    </row>
    <row r="12092" spans="8:8" customFormat="1" x14ac:dyDescent="0.25">
      <c r="H12092" s="17"/>
    </row>
    <row r="12093" spans="8:8" customFormat="1" x14ac:dyDescent="0.25">
      <c r="H12093" s="17"/>
    </row>
    <row r="12094" spans="8:8" customFormat="1" x14ac:dyDescent="0.25">
      <c r="H12094" s="17"/>
    </row>
    <row r="12095" spans="8:8" customFormat="1" x14ac:dyDescent="0.25">
      <c r="H12095" s="17"/>
    </row>
    <row r="12096" spans="8:8" customFormat="1" x14ac:dyDescent="0.25">
      <c r="H12096" s="17"/>
    </row>
    <row r="12097" spans="8:8" customFormat="1" x14ac:dyDescent="0.25">
      <c r="H12097" s="17"/>
    </row>
    <row r="12098" spans="8:8" customFormat="1" x14ac:dyDescent="0.25">
      <c r="H12098" s="17"/>
    </row>
    <row r="12099" spans="8:8" customFormat="1" x14ac:dyDescent="0.25">
      <c r="H12099" s="17"/>
    </row>
    <row r="12100" spans="8:8" customFormat="1" x14ac:dyDescent="0.25">
      <c r="H12100" s="17"/>
    </row>
    <row r="12101" spans="8:8" customFormat="1" x14ac:dyDescent="0.25">
      <c r="H12101" s="17"/>
    </row>
    <row r="12102" spans="8:8" customFormat="1" x14ac:dyDescent="0.25">
      <c r="H12102" s="17"/>
    </row>
    <row r="12103" spans="8:8" customFormat="1" x14ac:dyDescent="0.25">
      <c r="H12103" s="17"/>
    </row>
    <row r="12104" spans="8:8" customFormat="1" x14ac:dyDescent="0.25">
      <c r="H12104" s="17"/>
    </row>
    <row r="12105" spans="8:8" customFormat="1" x14ac:dyDescent="0.25">
      <c r="H12105" s="17"/>
    </row>
    <row r="12106" spans="8:8" customFormat="1" x14ac:dyDescent="0.25">
      <c r="H12106" s="17"/>
    </row>
    <row r="12107" spans="8:8" customFormat="1" x14ac:dyDescent="0.25">
      <c r="H12107" s="17"/>
    </row>
    <row r="12108" spans="8:8" customFormat="1" x14ac:dyDescent="0.25">
      <c r="H12108" s="17"/>
    </row>
    <row r="12109" spans="8:8" customFormat="1" x14ac:dyDescent="0.25">
      <c r="H12109" s="17"/>
    </row>
    <row r="12110" spans="8:8" customFormat="1" x14ac:dyDescent="0.25">
      <c r="H12110" s="17"/>
    </row>
    <row r="12111" spans="8:8" customFormat="1" x14ac:dyDescent="0.25">
      <c r="H12111" s="17"/>
    </row>
    <row r="12112" spans="8:8" customFormat="1" x14ac:dyDescent="0.25">
      <c r="H12112" s="17"/>
    </row>
    <row r="12113" spans="8:8" customFormat="1" x14ac:dyDescent="0.25">
      <c r="H12113" s="17"/>
    </row>
    <row r="12114" spans="8:8" customFormat="1" x14ac:dyDescent="0.25">
      <c r="H12114" s="17"/>
    </row>
    <row r="12115" spans="8:8" customFormat="1" x14ac:dyDescent="0.25">
      <c r="H12115" s="17"/>
    </row>
    <row r="12116" spans="8:8" customFormat="1" x14ac:dyDescent="0.25">
      <c r="H12116" s="17"/>
    </row>
    <row r="12117" spans="8:8" customFormat="1" x14ac:dyDescent="0.25">
      <c r="H12117" s="17"/>
    </row>
    <row r="12118" spans="8:8" customFormat="1" x14ac:dyDescent="0.25">
      <c r="H12118" s="17"/>
    </row>
    <row r="12119" spans="8:8" customFormat="1" x14ac:dyDescent="0.25">
      <c r="H12119" s="17"/>
    </row>
    <row r="12120" spans="8:8" customFormat="1" x14ac:dyDescent="0.25">
      <c r="H12120" s="17"/>
    </row>
    <row r="12121" spans="8:8" customFormat="1" x14ac:dyDescent="0.25">
      <c r="H12121" s="17"/>
    </row>
    <row r="12122" spans="8:8" customFormat="1" x14ac:dyDescent="0.25">
      <c r="H12122" s="17"/>
    </row>
    <row r="12123" spans="8:8" customFormat="1" x14ac:dyDescent="0.25">
      <c r="H12123" s="17"/>
    </row>
    <row r="12124" spans="8:8" customFormat="1" x14ac:dyDescent="0.25">
      <c r="H12124" s="17"/>
    </row>
    <row r="12125" spans="8:8" customFormat="1" x14ac:dyDescent="0.25">
      <c r="H12125" s="17"/>
    </row>
    <row r="12126" spans="8:8" customFormat="1" x14ac:dyDescent="0.25">
      <c r="H12126" s="17"/>
    </row>
    <row r="12127" spans="8:8" customFormat="1" x14ac:dyDescent="0.25">
      <c r="H12127" s="17"/>
    </row>
    <row r="12128" spans="8:8" customFormat="1" x14ac:dyDescent="0.25">
      <c r="H12128" s="17"/>
    </row>
    <row r="12129" spans="8:8" customFormat="1" x14ac:dyDescent="0.25">
      <c r="H12129" s="17"/>
    </row>
    <row r="12130" spans="8:8" customFormat="1" x14ac:dyDescent="0.25">
      <c r="H12130" s="17"/>
    </row>
    <row r="12131" spans="8:8" customFormat="1" x14ac:dyDescent="0.25">
      <c r="H12131" s="17"/>
    </row>
    <row r="12132" spans="8:8" customFormat="1" x14ac:dyDescent="0.25">
      <c r="H12132" s="17"/>
    </row>
    <row r="12133" spans="8:8" customFormat="1" x14ac:dyDescent="0.25">
      <c r="H12133" s="17"/>
    </row>
    <row r="12134" spans="8:8" customFormat="1" x14ac:dyDescent="0.25">
      <c r="H12134" s="17"/>
    </row>
    <row r="12135" spans="8:8" customFormat="1" x14ac:dyDescent="0.25">
      <c r="H12135" s="17"/>
    </row>
    <row r="12136" spans="8:8" customFormat="1" x14ac:dyDescent="0.25">
      <c r="H12136" s="17"/>
    </row>
    <row r="12137" spans="8:8" customFormat="1" x14ac:dyDescent="0.25">
      <c r="H12137" s="17"/>
    </row>
    <row r="12138" spans="8:8" customFormat="1" x14ac:dyDescent="0.25">
      <c r="H12138" s="17"/>
    </row>
    <row r="12139" spans="8:8" customFormat="1" x14ac:dyDescent="0.25">
      <c r="H12139" s="17"/>
    </row>
    <row r="12140" spans="8:8" customFormat="1" x14ac:dyDescent="0.25">
      <c r="H12140" s="17"/>
    </row>
    <row r="12141" spans="8:8" customFormat="1" x14ac:dyDescent="0.25">
      <c r="H12141" s="17"/>
    </row>
    <row r="12142" spans="8:8" customFormat="1" x14ac:dyDescent="0.25">
      <c r="H12142" s="17"/>
    </row>
    <row r="12143" spans="8:8" customFormat="1" x14ac:dyDescent="0.25">
      <c r="H12143" s="17"/>
    </row>
    <row r="12144" spans="8:8" customFormat="1" x14ac:dyDescent="0.25">
      <c r="H12144" s="17"/>
    </row>
    <row r="12145" spans="8:8" customFormat="1" x14ac:dyDescent="0.25">
      <c r="H12145" s="17"/>
    </row>
    <row r="12146" spans="8:8" customFormat="1" x14ac:dyDescent="0.25">
      <c r="H12146" s="17"/>
    </row>
    <row r="12147" spans="8:8" customFormat="1" x14ac:dyDescent="0.25">
      <c r="H12147" s="17"/>
    </row>
    <row r="12148" spans="8:8" customFormat="1" x14ac:dyDescent="0.25">
      <c r="H12148" s="17"/>
    </row>
    <row r="12149" spans="8:8" customFormat="1" x14ac:dyDescent="0.25">
      <c r="H12149" s="17"/>
    </row>
    <row r="12150" spans="8:8" customFormat="1" x14ac:dyDescent="0.25">
      <c r="H12150" s="17"/>
    </row>
    <row r="12151" spans="8:8" customFormat="1" x14ac:dyDescent="0.25">
      <c r="H12151" s="17"/>
    </row>
    <row r="12152" spans="8:8" customFormat="1" x14ac:dyDescent="0.25">
      <c r="H12152" s="17"/>
    </row>
    <row r="12153" spans="8:8" customFormat="1" x14ac:dyDescent="0.25">
      <c r="H12153" s="17"/>
    </row>
    <row r="12154" spans="8:8" customFormat="1" x14ac:dyDescent="0.25">
      <c r="H12154" s="17"/>
    </row>
    <row r="12155" spans="8:8" customFormat="1" x14ac:dyDescent="0.25">
      <c r="H12155" s="17"/>
    </row>
    <row r="12156" spans="8:8" customFormat="1" x14ac:dyDescent="0.25">
      <c r="H12156" s="17"/>
    </row>
    <row r="12157" spans="8:8" customFormat="1" x14ac:dyDescent="0.25">
      <c r="H12157" s="17"/>
    </row>
    <row r="12158" spans="8:8" customFormat="1" x14ac:dyDescent="0.25">
      <c r="H12158" s="17"/>
    </row>
    <row r="12159" spans="8:8" customFormat="1" x14ac:dyDescent="0.25">
      <c r="H12159" s="17"/>
    </row>
    <row r="12160" spans="8:8" customFormat="1" x14ac:dyDescent="0.25">
      <c r="H12160" s="17"/>
    </row>
    <row r="12161" spans="8:8" customFormat="1" x14ac:dyDescent="0.25">
      <c r="H12161" s="17"/>
    </row>
    <row r="12162" spans="8:8" customFormat="1" x14ac:dyDescent="0.25">
      <c r="H12162" s="17"/>
    </row>
    <row r="12163" spans="8:8" customFormat="1" x14ac:dyDescent="0.25">
      <c r="H12163" s="17"/>
    </row>
    <row r="12164" spans="8:8" customFormat="1" x14ac:dyDescent="0.25">
      <c r="H12164" s="17"/>
    </row>
    <row r="12165" spans="8:8" customFormat="1" x14ac:dyDescent="0.25">
      <c r="H12165" s="17"/>
    </row>
    <row r="12166" spans="8:8" customFormat="1" x14ac:dyDescent="0.25">
      <c r="H12166" s="17"/>
    </row>
    <row r="12167" spans="8:8" customFormat="1" x14ac:dyDescent="0.25">
      <c r="H12167" s="17"/>
    </row>
    <row r="12168" spans="8:8" customFormat="1" x14ac:dyDescent="0.25">
      <c r="H12168" s="17"/>
    </row>
    <row r="12169" spans="8:8" customFormat="1" x14ac:dyDescent="0.25">
      <c r="H12169" s="17"/>
    </row>
    <row r="12170" spans="8:8" customFormat="1" x14ac:dyDescent="0.25">
      <c r="H12170" s="17"/>
    </row>
    <row r="12171" spans="8:8" customFormat="1" x14ac:dyDescent="0.25">
      <c r="H12171" s="17"/>
    </row>
    <row r="12172" spans="8:8" customFormat="1" x14ac:dyDescent="0.25">
      <c r="H12172" s="17"/>
    </row>
    <row r="12173" spans="8:8" customFormat="1" x14ac:dyDescent="0.25">
      <c r="H12173" s="17"/>
    </row>
    <row r="12174" spans="8:8" customFormat="1" x14ac:dyDescent="0.25">
      <c r="H12174" s="17"/>
    </row>
    <row r="12175" spans="8:8" customFormat="1" x14ac:dyDescent="0.25">
      <c r="H12175" s="17"/>
    </row>
    <row r="12176" spans="8:8" customFormat="1" x14ac:dyDescent="0.25">
      <c r="H12176" s="17"/>
    </row>
    <row r="12177" spans="8:8" customFormat="1" x14ac:dyDescent="0.25">
      <c r="H12177" s="17"/>
    </row>
    <row r="12178" spans="8:8" customFormat="1" x14ac:dyDescent="0.25">
      <c r="H12178" s="17"/>
    </row>
    <row r="12179" spans="8:8" customFormat="1" x14ac:dyDescent="0.25">
      <c r="H12179" s="17"/>
    </row>
    <row r="12180" spans="8:8" customFormat="1" x14ac:dyDescent="0.25">
      <c r="H12180" s="17"/>
    </row>
    <row r="12181" spans="8:8" customFormat="1" x14ac:dyDescent="0.25">
      <c r="H12181" s="17"/>
    </row>
    <row r="12182" spans="8:8" customFormat="1" x14ac:dyDescent="0.25">
      <c r="H12182" s="17"/>
    </row>
    <row r="12183" spans="8:8" customFormat="1" x14ac:dyDescent="0.25">
      <c r="H12183" s="17"/>
    </row>
    <row r="12184" spans="8:8" customFormat="1" x14ac:dyDescent="0.25">
      <c r="H12184" s="17"/>
    </row>
    <row r="12185" spans="8:8" customFormat="1" x14ac:dyDescent="0.25">
      <c r="H12185" s="17"/>
    </row>
    <row r="12186" spans="8:8" customFormat="1" x14ac:dyDescent="0.25">
      <c r="H12186" s="17"/>
    </row>
    <row r="12187" spans="8:8" customFormat="1" x14ac:dyDescent="0.25">
      <c r="H12187" s="17"/>
    </row>
    <row r="12188" spans="8:8" customFormat="1" x14ac:dyDescent="0.25">
      <c r="H12188" s="17"/>
    </row>
    <row r="12189" spans="8:8" customFormat="1" x14ac:dyDescent="0.25">
      <c r="H12189" s="17"/>
    </row>
    <row r="12190" spans="8:8" customFormat="1" x14ac:dyDescent="0.25">
      <c r="H12190" s="17"/>
    </row>
    <row r="12191" spans="8:8" customFormat="1" x14ac:dyDescent="0.25">
      <c r="H12191" s="17"/>
    </row>
    <row r="12192" spans="8:8" customFormat="1" x14ac:dyDescent="0.25">
      <c r="H12192" s="17"/>
    </row>
    <row r="12193" spans="8:8" customFormat="1" x14ac:dyDescent="0.25">
      <c r="H12193" s="17"/>
    </row>
    <row r="12194" spans="8:8" customFormat="1" x14ac:dyDescent="0.25">
      <c r="H12194" s="17"/>
    </row>
    <row r="12195" spans="8:8" customFormat="1" x14ac:dyDescent="0.25">
      <c r="H12195" s="17"/>
    </row>
    <row r="12196" spans="8:8" customFormat="1" x14ac:dyDescent="0.25">
      <c r="H12196" s="17"/>
    </row>
    <row r="12197" spans="8:8" customFormat="1" x14ac:dyDescent="0.25">
      <c r="H12197" s="17"/>
    </row>
    <row r="12198" spans="8:8" customFormat="1" x14ac:dyDescent="0.25">
      <c r="H12198" s="17"/>
    </row>
    <row r="12199" spans="8:8" customFormat="1" x14ac:dyDescent="0.25">
      <c r="H12199" s="17"/>
    </row>
    <row r="12200" spans="8:8" customFormat="1" x14ac:dyDescent="0.25">
      <c r="H12200" s="17"/>
    </row>
    <row r="12201" spans="8:8" customFormat="1" x14ac:dyDescent="0.25">
      <c r="H12201" s="17"/>
    </row>
    <row r="12202" spans="8:8" customFormat="1" x14ac:dyDescent="0.25">
      <c r="H12202" s="17"/>
    </row>
    <row r="12203" spans="8:8" customFormat="1" x14ac:dyDescent="0.25">
      <c r="H12203" s="17"/>
    </row>
    <row r="12204" spans="8:8" customFormat="1" x14ac:dyDescent="0.25">
      <c r="H12204" s="17"/>
    </row>
    <row r="12205" spans="8:8" customFormat="1" x14ac:dyDescent="0.25">
      <c r="H12205" s="17"/>
    </row>
    <row r="12206" spans="8:8" customFormat="1" x14ac:dyDescent="0.25">
      <c r="H12206" s="17"/>
    </row>
    <row r="12207" spans="8:8" customFormat="1" x14ac:dyDescent="0.25">
      <c r="H12207" s="17"/>
    </row>
    <row r="12208" spans="8:8" customFormat="1" x14ac:dyDescent="0.25">
      <c r="H12208" s="17"/>
    </row>
    <row r="12209" spans="8:8" customFormat="1" x14ac:dyDescent="0.25">
      <c r="H12209" s="17"/>
    </row>
    <row r="12210" spans="8:8" customFormat="1" x14ac:dyDescent="0.25">
      <c r="H12210" s="17"/>
    </row>
    <row r="12211" spans="8:8" customFormat="1" x14ac:dyDescent="0.25">
      <c r="H12211" s="17"/>
    </row>
    <row r="12212" spans="8:8" customFormat="1" x14ac:dyDescent="0.25">
      <c r="H12212" s="17"/>
    </row>
    <row r="12213" spans="8:8" customFormat="1" x14ac:dyDescent="0.25">
      <c r="H12213" s="17"/>
    </row>
    <row r="12214" spans="8:8" customFormat="1" x14ac:dyDescent="0.25">
      <c r="H12214" s="17"/>
    </row>
    <row r="12215" spans="8:8" customFormat="1" x14ac:dyDescent="0.25">
      <c r="H12215" s="17"/>
    </row>
    <row r="12216" spans="8:8" customFormat="1" x14ac:dyDescent="0.25">
      <c r="H12216" s="17"/>
    </row>
    <row r="12217" spans="8:8" customFormat="1" x14ac:dyDescent="0.25">
      <c r="H12217" s="17"/>
    </row>
    <row r="12218" spans="8:8" customFormat="1" x14ac:dyDescent="0.25">
      <c r="H12218" s="17"/>
    </row>
    <row r="12219" spans="8:8" customFormat="1" x14ac:dyDescent="0.25">
      <c r="H12219" s="17"/>
    </row>
    <row r="12220" spans="8:8" customFormat="1" x14ac:dyDescent="0.25">
      <c r="H12220" s="17"/>
    </row>
    <row r="12221" spans="8:8" customFormat="1" x14ac:dyDescent="0.25">
      <c r="H12221" s="17"/>
    </row>
    <row r="12222" spans="8:8" customFormat="1" x14ac:dyDescent="0.25">
      <c r="H12222" s="17"/>
    </row>
    <row r="12223" spans="8:8" customFormat="1" x14ac:dyDescent="0.25">
      <c r="H12223" s="17"/>
    </row>
    <row r="12224" spans="8:8" customFormat="1" x14ac:dyDescent="0.25">
      <c r="H12224" s="17"/>
    </row>
    <row r="12225" spans="8:8" customFormat="1" x14ac:dyDescent="0.25">
      <c r="H12225" s="17"/>
    </row>
    <row r="12226" spans="8:8" customFormat="1" x14ac:dyDescent="0.25">
      <c r="H12226" s="17"/>
    </row>
    <row r="12227" spans="8:8" customFormat="1" x14ac:dyDescent="0.25">
      <c r="H12227" s="17"/>
    </row>
    <row r="12228" spans="8:8" customFormat="1" x14ac:dyDescent="0.25">
      <c r="H12228" s="17"/>
    </row>
    <row r="12229" spans="8:8" customFormat="1" x14ac:dyDescent="0.25">
      <c r="H12229" s="17"/>
    </row>
    <row r="12230" spans="8:8" customFormat="1" x14ac:dyDescent="0.25">
      <c r="H12230" s="17"/>
    </row>
    <row r="12231" spans="8:8" customFormat="1" x14ac:dyDescent="0.25">
      <c r="H12231" s="17"/>
    </row>
    <row r="12232" spans="8:8" customFormat="1" x14ac:dyDescent="0.25">
      <c r="H12232" s="17"/>
    </row>
    <row r="12233" spans="8:8" customFormat="1" x14ac:dyDescent="0.25">
      <c r="H12233" s="17"/>
    </row>
    <row r="12234" spans="8:8" customFormat="1" x14ac:dyDescent="0.25">
      <c r="H12234" s="17"/>
    </row>
    <row r="12235" spans="8:8" customFormat="1" x14ac:dyDescent="0.25">
      <c r="H12235" s="17"/>
    </row>
    <row r="12236" spans="8:8" customFormat="1" x14ac:dyDescent="0.25">
      <c r="H12236" s="17"/>
    </row>
    <row r="12237" spans="8:8" customFormat="1" x14ac:dyDescent="0.25">
      <c r="H12237" s="17"/>
    </row>
    <row r="12238" spans="8:8" customFormat="1" x14ac:dyDescent="0.25">
      <c r="H12238" s="17"/>
    </row>
    <row r="12239" spans="8:8" customFormat="1" x14ac:dyDescent="0.25">
      <c r="H12239" s="17"/>
    </row>
    <row r="12240" spans="8:8" customFormat="1" x14ac:dyDescent="0.25">
      <c r="H12240" s="17"/>
    </row>
    <row r="12241" spans="8:8" customFormat="1" x14ac:dyDescent="0.25">
      <c r="H12241" s="17"/>
    </row>
    <row r="12242" spans="8:8" customFormat="1" x14ac:dyDescent="0.25">
      <c r="H12242" s="17"/>
    </row>
    <row r="12243" spans="8:8" customFormat="1" x14ac:dyDescent="0.25">
      <c r="H12243" s="17"/>
    </row>
    <row r="12244" spans="8:8" customFormat="1" x14ac:dyDescent="0.25">
      <c r="H12244" s="17"/>
    </row>
    <row r="12245" spans="8:8" customFormat="1" x14ac:dyDescent="0.25">
      <c r="H12245" s="17"/>
    </row>
    <row r="12246" spans="8:8" customFormat="1" x14ac:dyDescent="0.25">
      <c r="H12246" s="17"/>
    </row>
    <row r="12247" spans="8:8" customFormat="1" x14ac:dyDescent="0.25">
      <c r="H12247" s="17"/>
    </row>
    <row r="12248" spans="8:8" customFormat="1" x14ac:dyDescent="0.25">
      <c r="H12248" s="17"/>
    </row>
    <row r="12249" spans="8:8" customFormat="1" x14ac:dyDescent="0.25">
      <c r="H12249" s="17"/>
    </row>
    <row r="12250" spans="8:8" customFormat="1" x14ac:dyDescent="0.25">
      <c r="H12250" s="17"/>
    </row>
    <row r="12251" spans="8:8" customFormat="1" x14ac:dyDescent="0.25">
      <c r="H12251" s="17"/>
    </row>
    <row r="12252" spans="8:8" customFormat="1" x14ac:dyDescent="0.25">
      <c r="H12252" s="17"/>
    </row>
    <row r="12253" spans="8:8" customFormat="1" x14ac:dyDescent="0.25">
      <c r="H12253" s="17"/>
    </row>
    <row r="12254" spans="8:8" customFormat="1" x14ac:dyDescent="0.25">
      <c r="H12254" s="17"/>
    </row>
    <row r="12255" spans="8:8" customFormat="1" x14ac:dyDescent="0.25">
      <c r="H12255" s="17"/>
    </row>
    <row r="12256" spans="8:8" customFormat="1" x14ac:dyDescent="0.25">
      <c r="H12256" s="17"/>
    </row>
    <row r="12257" spans="8:8" customFormat="1" x14ac:dyDescent="0.25">
      <c r="H12257" s="17"/>
    </row>
    <row r="12258" spans="8:8" customFormat="1" x14ac:dyDescent="0.25">
      <c r="H12258" s="17"/>
    </row>
    <row r="12259" spans="8:8" customFormat="1" x14ac:dyDescent="0.25">
      <c r="H12259" s="17"/>
    </row>
    <row r="12260" spans="8:8" customFormat="1" x14ac:dyDescent="0.25">
      <c r="H12260" s="17"/>
    </row>
    <row r="12261" spans="8:8" customFormat="1" x14ac:dyDescent="0.25">
      <c r="H12261" s="17"/>
    </row>
    <row r="12262" spans="8:8" customFormat="1" x14ac:dyDescent="0.25">
      <c r="H12262" s="17"/>
    </row>
    <row r="12263" spans="8:8" customFormat="1" x14ac:dyDescent="0.25">
      <c r="H12263" s="17"/>
    </row>
    <row r="12264" spans="8:8" customFormat="1" x14ac:dyDescent="0.25">
      <c r="H12264" s="17"/>
    </row>
    <row r="12265" spans="8:8" customFormat="1" x14ac:dyDescent="0.25">
      <c r="H12265" s="17"/>
    </row>
    <row r="12266" spans="8:8" customFormat="1" x14ac:dyDescent="0.25">
      <c r="H12266" s="17"/>
    </row>
    <row r="12267" spans="8:8" customFormat="1" x14ac:dyDescent="0.25">
      <c r="H12267" s="17"/>
    </row>
    <row r="12268" spans="8:8" customFormat="1" x14ac:dyDescent="0.25">
      <c r="H12268" s="17"/>
    </row>
    <row r="12269" spans="8:8" customFormat="1" x14ac:dyDescent="0.25">
      <c r="H12269" s="17"/>
    </row>
    <row r="12270" spans="8:8" customFormat="1" x14ac:dyDescent="0.25">
      <c r="H12270" s="17"/>
    </row>
    <row r="12271" spans="8:8" customFormat="1" x14ac:dyDescent="0.25">
      <c r="H12271" s="17"/>
    </row>
    <row r="12272" spans="8:8" customFormat="1" x14ac:dyDescent="0.25">
      <c r="H12272" s="17"/>
    </row>
    <row r="12273" spans="8:8" customFormat="1" x14ac:dyDescent="0.25">
      <c r="H12273" s="17"/>
    </row>
    <row r="12274" spans="8:8" customFormat="1" x14ac:dyDescent="0.25">
      <c r="H12274" s="17"/>
    </row>
    <row r="12275" spans="8:8" customFormat="1" x14ac:dyDescent="0.25">
      <c r="H12275" s="17"/>
    </row>
    <row r="12276" spans="8:8" customFormat="1" x14ac:dyDescent="0.25">
      <c r="H12276" s="17"/>
    </row>
    <row r="12277" spans="8:8" customFormat="1" x14ac:dyDescent="0.25">
      <c r="H12277" s="17"/>
    </row>
    <row r="12278" spans="8:8" customFormat="1" x14ac:dyDescent="0.25">
      <c r="H12278" s="17"/>
    </row>
    <row r="12279" spans="8:8" customFormat="1" x14ac:dyDescent="0.25">
      <c r="H12279" s="17"/>
    </row>
    <row r="12280" spans="8:8" customFormat="1" x14ac:dyDescent="0.25">
      <c r="H12280" s="17"/>
    </row>
    <row r="12281" spans="8:8" customFormat="1" x14ac:dyDescent="0.25">
      <c r="H12281" s="17"/>
    </row>
    <row r="12282" spans="8:8" customFormat="1" x14ac:dyDescent="0.25">
      <c r="H12282" s="17"/>
    </row>
    <row r="12283" spans="8:8" customFormat="1" x14ac:dyDescent="0.25">
      <c r="H12283" s="17"/>
    </row>
    <row r="12284" spans="8:8" customFormat="1" x14ac:dyDescent="0.25">
      <c r="H12284" s="17"/>
    </row>
    <row r="12285" spans="8:8" customFormat="1" x14ac:dyDescent="0.25">
      <c r="H12285" s="17"/>
    </row>
    <row r="12286" spans="8:8" customFormat="1" x14ac:dyDescent="0.25">
      <c r="H12286" s="17"/>
    </row>
    <row r="12287" spans="8:8" customFormat="1" x14ac:dyDescent="0.25">
      <c r="H12287" s="17"/>
    </row>
    <row r="12288" spans="8:8" customFormat="1" x14ac:dyDescent="0.25">
      <c r="H12288" s="17"/>
    </row>
    <row r="12289" spans="8:8" customFormat="1" x14ac:dyDescent="0.25">
      <c r="H12289" s="17"/>
    </row>
    <row r="12290" spans="8:8" customFormat="1" x14ac:dyDescent="0.25">
      <c r="H12290" s="17"/>
    </row>
    <row r="12291" spans="8:8" customFormat="1" x14ac:dyDescent="0.25">
      <c r="H12291" s="17"/>
    </row>
    <row r="12292" spans="8:8" customFormat="1" x14ac:dyDescent="0.25">
      <c r="H12292" s="17"/>
    </row>
    <row r="12293" spans="8:8" customFormat="1" x14ac:dyDescent="0.25">
      <c r="H12293" s="17"/>
    </row>
    <row r="12294" spans="8:8" customFormat="1" x14ac:dyDescent="0.25">
      <c r="H12294" s="17"/>
    </row>
    <row r="12295" spans="8:8" customFormat="1" x14ac:dyDescent="0.25">
      <c r="H12295" s="17"/>
    </row>
    <row r="12296" spans="8:8" customFormat="1" x14ac:dyDescent="0.25">
      <c r="H12296" s="17"/>
    </row>
    <row r="12297" spans="8:8" customFormat="1" x14ac:dyDescent="0.25">
      <c r="H12297" s="17"/>
    </row>
    <row r="12298" spans="8:8" customFormat="1" x14ac:dyDescent="0.25">
      <c r="H12298" s="17"/>
    </row>
    <row r="12299" spans="8:8" customFormat="1" x14ac:dyDescent="0.25">
      <c r="H12299" s="17"/>
    </row>
    <row r="12300" spans="8:8" customFormat="1" x14ac:dyDescent="0.25">
      <c r="H12300" s="17"/>
    </row>
    <row r="12301" spans="8:8" customFormat="1" x14ac:dyDescent="0.25">
      <c r="H12301" s="17"/>
    </row>
    <row r="12302" spans="8:8" customFormat="1" x14ac:dyDescent="0.25">
      <c r="H12302" s="17"/>
    </row>
    <row r="12303" spans="8:8" customFormat="1" x14ac:dyDescent="0.25">
      <c r="H12303" s="17"/>
    </row>
    <row r="12304" spans="8:8" customFormat="1" x14ac:dyDescent="0.25">
      <c r="H12304" s="17"/>
    </row>
    <row r="12305" spans="8:8" customFormat="1" x14ac:dyDescent="0.25">
      <c r="H12305" s="17"/>
    </row>
    <row r="12306" spans="8:8" customFormat="1" x14ac:dyDescent="0.25">
      <c r="H12306" s="17"/>
    </row>
    <row r="12307" spans="8:8" customFormat="1" x14ac:dyDescent="0.25">
      <c r="H12307" s="17"/>
    </row>
    <row r="12308" spans="8:8" customFormat="1" x14ac:dyDescent="0.25">
      <c r="H12308" s="17"/>
    </row>
    <row r="12309" spans="8:8" customFormat="1" x14ac:dyDescent="0.25">
      <c r="H12309" s="17"/>
    </row>
    <row r="12310" spans="8:8" customFormat="1" x14ac:dyDescent="0.25">
      <c r="H12310" s="17"/>
    </row>
    <row r="12311" spans="8:8" customFormat="1" x14ac:dyDescent="0.25">
      <c r="H12311" s="17"/>
    </row>
    <row r="12312" spans="8:8" customFormat="1" x14ac:dyDescent="0.25">
      <c r="H12312" s="17"/>
    </row>
    <row r="12313" spans="8:8" customFormat="1" x14ac:dyDescent="0.25">
      <c r="H12313" s="17"/>
    </row>
    <row r="12314" spans="8:8" customFormat="1" x14ac:dyDescent="0.25">
      <c r="H12314" s="17"/>
    </row>
    <row r="12315" spans="8:8" customFormat="1" x14ac:dyDescent="0.25">
      <c r="H12315" s="17"/>
    </row>
    <row r="12316" spans="8:8" customFormat="1" x14ac:dyDescent="0.25">
      <c r="H12316" s="17"/>
    </row>
    <row r="12317" spans="8:8" customFormat="1" x14ac:dyDescent="0.25">
      <c r="H12317" s="17"/>
    </row>
    <row r="12318" spans="8:8" customFormat="1" x14ac:dyDescent="0.25">
      <c r="H12318" s="17"/>
    </row>
    <row r="12319" spans="8:8" customFormat="1" x14ac:dyDescent="0.25">
      <c r="H12319" s="17"/>
    </row>
    <row r="12320" spans="8:8" customFormat="1" x14ac:dyDescent="0.25">
      <c r="H12320" s="17"/>
    </row>
    <row r="12321" spans="8:8" customFormat="1" x14ac:dyDescent="0.25">
      <c r="H12321" s="17"/>
    </row>
    <row r="12322" spans="8:8" customFormat="1" x14ac:dyDescent="0.25">
      <c r="H12322" s="17"/>
    </row>
    <row r="12323" spans="8:8" customFormat="1" x14ac:dyDescent="0.25">
      <c r="H12323" s="17"/>
    </row>
    <row r="12324" spans="8:8" customFormat="1" x14ac:dyDescent="0.25">
      <c r="H12324" s="17"/>
    </row>
    <row r="12325" spans="8:8" customFormat="1" x14ac:dyDescent="0.25">
      <c r="H12325" s="17"/>
    </row>
    <row r="12326" spans="8:8" customFormat="1" x14ac:dyDescent="0.25">
      <c r="H12326" s="17"/>
    </row>
    <row r="12327" spans="8:8" customFormat="1" x14ac:dyDescent="0.25">
      <c r="H12327" s="17"/>
    </row>
    <row r="12328" spans="8:8" customFormat="1" x14ac:dyDescent="0.25">
      <c r="H12328" s="17"/>
    </row>
    <row r="12329" spans="8:8" customFormat="1" x14ac:dyDescent="0.25">
      <c r="H12329" s="17"/>
    </row>
    <row r="12330" spans="8:8" customFormat="1" x14ac:dyDescent="0.25">
      <c r="H12330" s="17"/>
    </row>
    <row r="12331" spans="8:8" customFormat="1" x14ac:dyDescent="0.25">
      <c r="H12331" s="17"/>
    </row>
    <row r="12332" spans="8:8" customFormat="1" x14ac:dyDescent="0.25">
      <c r="H12332" s="17"/>
    </row>
    <row r="12333" spans="8:8" customFormat="1" x14ac:dyDescent="0.25">
      <c r="H12333" s="17"/>
    </row>
    <row r="12334" spans="8:8" customFormat="1" x14ac:dyDescent="0.25">
      <c r="H12334" s="17"/>
    </row>
    <row r="12335" spans="8:8" customFormat="1" x14ac:dyDescent="0.25">
      <c r="H12335" s="17"/>
    </row>
    <row r="12336" spans="8:8" customFormat="1" x14ac:dyDescent="0.25">
      <c r="H12336" s="17"/>
    </row>
    <row r="12337" spans="8:8" customFormat="1" x14ac:dyDescent="0.25">
      <c r="H12337" s="17"/>
    </row>
    <row r="12338" spans="8:8" customFormat="1" x14ac:dyDescent="0.25">
      <c r="H12338" s="17"/>
    </row>
    <row r="12339" spans="8:8" customFormat="1" x14ac:dyDescent="0.25">
      <c r="H12339" s="17"/>
    </row>
    <row r="12340" spans="8:8" customFormat="1" x14ac:dyDescent="0.25">
      <c r="H12340" s="17"/>
    </row>
    <row r="12341" spans="8:8" customFormat="1" x14ac:dyDescent="0.25">
      <c r="H12341" s="17"/>
    </row>
    <row r="12342" spans="8:8" customFormat="1" x14ac:dyDescent="0.25">
      <c r="H12342" s="17"/>
    </row>
    <row r="12343" spans="8:8" customFormat="1" x14ac:dyDescent="0.25">
      <c r="H12343" s="17"/>
    </row>
    <row r="12344" spans="8:8" customFormat="1" x14ac:dyDescent="0.25">
      <c r="H12344" s="17"/>
    </row>
    <row r="12345" spans="8:8" customFormat="1" x14ac:dyDescent="0.25">
      <c r="H12345" s="17"/>
    </row>
    <row r="12346" spans="8:8" customFormat="1" x14ac:dyDescent="0.25">
      <c r="H12346" s="17"/>
    </row>
    <row r="12347" spans="8:8" customFormat="1" x14ac:dyDescent="0.25">
      <c r="H12347" s="17"/>
    </row>
    <row r="12348" spans="8:8" customFormat="1" x14ac:dyDescent="0.25">
      <c r="H12348" s="17"/>
    </row>
    <row r="12349" spans="8:8" customFormat="1" x14ac:dyDescent="0.25">
      <c r="H12349" s="17"/>
    </row>
    <row r="12350" spans="8:8" customFormat="1" x14ac:dyDescent="0.25">
      <c r="H12350" s="17"/>
    </row>
    <row r="12351" spans="8:8" customFormat="1" x14ac:dyDescent="0.25">
      <c r="H12351" s="17"/>
    </row>
    <row r="12352" spans="8:8" customFormat="1" x14ac:dyDescent="0.25">
      <c r="H12352" s="17"/>
    </row>
    <row r="12353" spans="8:8" customFormat="1" x14ac:dyDescent="0.25">
      <c r="H12353" s="17"/>
    </row>
    <row r="12354" spans="8:8" customFormat="1" x14ac:dyDescent="0.25">
      <c r="H12354" s="17"/>
    </row>
    <row r="12355" spans="8:8" customFormat="1" x14ac:dyDescent="0.25">
      <c r="H12355" s="17"/>
    </row>
    <row r="12356" spans="8:8" customFormat="1" x14ac:dyDescent="0.25">
      <c r="H12356" s="17"/>
    </row>
    <row r="12357" spans="8:8" customFormat="1" x14ac:dyDescent="0.25">
      <c r="H12357" s="17"/>
    </row>
    <row r="12358" spans="8:8" customFormat="1" x14ac:dyDescent="0.25">
      <c r="H12358" s="17"/>
    </row>
    <row r="12359" spans="8:8" customFormat="1" x14ac:dyDescent="0.25">
      <c r="H12359" s="17"/>
    </row>
    <row r="12360" spans="8:8" customFormat="1" x14ac:dyDescent="0.25">
      <c r="H12360" s="17"/>
    </row>
    <row r="12361" spans="8:8" customFormat="1" x14ac:dyDescent="0.25">
      <c r="H12361" s="17"/>
    </row>
    <row r="12362" spans="8:8" customFormat="1" x14ac:dyDescent="0.25">
      <c r="H12362" s="17"/>
    </row>
    <row r="12363" spans="8:8" customFormat="1" x14ac:dyDescent="0.25">
      <c r="H12363" s="17"/>
    </row>
    <row r="12364" spans="8:8" customFormat="1" x14ac:dyDescent="0.25">
      <c r="H12364" s="17"/>
    </row>
    <row r="12365" spans="8:8" customFormat="1" x14ac:dyDescent="0.25">
      <c r="H12365" s="17"/>
    </row>
    <row r="12366" spans="8:8" customFormat="1" x14ac:dyDescent="0.25">
      <c r="H12366" s="17"/>
    </row>
    <row r="12367" spans="8:8" customFormat="1" x14ac:dyDescent="0.25">
      <c r="H12367" s="17"/>
    </row>
    <row r="12368" spans="8:8" customFormat="1" x14ac:dyDescent="0.25">
      <c r="H12368" s="17"/>
    </row>
    <row r="12369" spans="8:8" customFormat="1" x14ac:dyDescent="0.25">
      <c r="H12369" s="17"/>
    </row>
    <row r="12370" spans="8:8" customFormat="1" x14ac:dyDescent="0.25">
      <c r="H12370" s="17"/>
    </row>
    <row r="12371" spans="8:8" customFormat="1" x14ac:dyDescent="0.25">
      <c r="H12371" s="17"/>
    </row>
    <row r="12372" spans="8:8" customFormat="1" x14ac:dyDescent="0.25">
      <c r="H12372" s="17"/>
    </row>
    <row r="12373" spans="8:8" customFormat="1" x14ac:dyDescent="0.25">
      <c r="H12373" s="17"/>
    </row>
    <row r="12374" spans="8:8" customFormat="1" x14ac:dyDescent="0.25">
      <c r="H12374" s="17"/>
    </row>
    <row r="12375" spans="8:8" customFormat="1" x14ac:dyDescent="0.25">
      <c r="H12375" s="17"/>
    </row>
    <row r="12376" spans="8:8" customFormat="1" x14ac:dyDescent="0.25">
      <c r="H12376" s="17"/>
    </row>
    <row r="12377" spans="8:8" customFormat="1" x14ac:dyDescent="0.25">
      <c r="H12377" s="17"/>
    </row>
    <row r="12378" spans="8:8" customFormat="1" x14ac:dyDescent="0.25">
      <c r="H12378" s="17"/>
    </row>
    <row r="12379" spans="8:8" customFormat="1" x14ac:dyDescent="0.25">
      <c r="H12379" s="17"/>
    </row>
    <row r="12380" spans="8:8" customFormat="1" x14ac:dyDescent="0.25">
      <c r="H12380" s="17"/>
    </row>
    <row r="12381" spans="8:8" customFormat="1" x14ac:dyDescent="0.25">
      <c r="H12381" s="17"/>
    </row>
    <row r="12382" spans="8:8" customFormat="1" x14ac:dyDescent="0.25">
      <c r="H12382" s="17"/>
    </row>
    <row r="12383" spans="8:8" customFormat="1" x14ac:dyDescent="0.25">
      <c r="H12383" s="17"/>
    </row>
    <row r="12384" spans="8:8" customFormat="1" x14ac:dyDescent="0.25">
      <c r="H12384" s="17"/>
    </row>
    <row r="12385" spans="8:8" customFormat="1" x14ac:dyDescent="0.25">
      <c r="H12385" s="17"/>
    </row>
    <row r="12386" spans="8:8" customFormat="1" x14ac:dyDescent="0.25">
      <c r="H12386" s="17"/>
    </row>
    <row r="12387" spans="8:8" customFormat="1" x14ac:dyDescent="0.25">
      <c r="H12387" s="17"/>
    </row>
    <row r="12388" spans="8:8" customFormat="1" x14ac:dyDescent="0.25">
      <c r="H12388" s="17"/>
    </row>
    <row r="12389" spans="8:8" customFormat="1" x14ac:dyDescent="0.25">
      <c r="H12389" s="17"/>
    </row>
    <row r="12390" spans="8:8" customFormat="1" x14ac:dyDescent="0.25">
      <c r="H12390" s="17"/>
    </row>
    <row r="12391" spans="8:8" customFormat="1" x14ac:dyDescent="0.25">
      <c r="H12391" s="17"/>
    </row>
    <row r="12392" spans="8:8" customFormat="1" x14ac:dyDescent="0.25">
      <c r="H12392" s="17"/>
    </row>
    <row r="12393" spans="8:8" customFormat="1" x14ac:dyDescent="0.25">
      <c r="H12393" s="17"/>
    </row>
    <row r="12394" spans="8:8" customFormat="1" x14ac:dyDescent="0.25">
      <c r="H12394" s="17"/>
    </row>
    <row r="12395" spans="8:8" customFormat="1" x14ac:dyDescent="0.25">
      <c r="H12395" s="17"/>
    </row>
    <row r="12396" spans="8:8" customFormat="1" x14ac:dyDescent="0.25">
      <c r="H12396" s="17"/>
    </row>
    <row r="12397" spans="8:8" customFormat="1" x14ac:dyDescent="0.25">
      <c r="H12397" s="17"/>
    </row>
    <row r="12398" spans="8:8" customFormat="1" x14ac:dyDescent="0.25">
      <c r="H12398" s="17"/>
    </row>
    <row r="12399" spans="8:8" customFormat="1" x14ac:dyDescent="0.25">
      <c r="H12399" s="17"/>
    </row>
    <row r="12400" spans="8:8" customFormat="1" x14ac:dyDescent="0.25">
      <c r="H12400" s="17"/>
    </row>
    <row r="12401" spans="8:8" customFormat="1" x14ac:dyDescent="0.25">
      <c r="H12401" s="17"/>
    </row>
    <row r="12402" spans="8:8" customFormat="1" x14ac:dyDescent="0.25">
      <c r="H12402" s="17"/>
    </row>
    <row r="12403" spans="8:8" customFormat="1" x14ac:dyDescent="0.25">
      <c r="H12403" s="17"/>
    </row>
    <row r="12404" spans="8:8" customFormat="1" x14ac:dyDescent="0.25">
      <c r="H12404" s="17"/>
    </row>
    <row r="12405" spans="8:8" customFormat="1" x14ac:dyDescent="0.25">
      <c r="H12405" s="17"/>
    </row>
    <row r="12406" spans="8:8" customFormat="1" x14ac:dyDescent="0.25">
      <c r="H12406" s="17"/>
    </row>
    <row r="12407" spans="8:8" customFormat="1" x14ac:dyDescent="0.25">
      <c r="H12407" s="17"/>
    </row>
    <row r="12408" spans="8:8" customFormat="1" x14ac:dyDescent="0.25">
      <c r="H12408" s="17"/>
    </row>
    <row r="12409" spans="8:8" customFormat="1" x14ac:dyDescent="0.25">
      <c r="H12409" s="17"/>
    </row>
    <row r="12410" spans="8:8" customFormat="1" x14ac:dyDescent="0.25">
      <c r="H12410" s="17"/>
    </row>
    <row r="12411" spans="8:8" customFormat="1" x14ac:dyDescent="0.25">
      <c r="H12411" s="17"/>
    </row>
    <row r="12412" spans="8:8" customFormat="1" x14ac:dyDescent="0.25">
      <c r="H12412" s="17"/>
    </row>
    <row r="12413" spans="8:8" customFormat="1" x14ac:dyDescent="0.25">
      <c r="H12413" s="17"/>
    </row>
    <row r="12414" spans="8:8" customFormat="1" x14ac:dyDescent="0.25">
      <c r="H12414" s="17"/>
    </row>
    <row r="12415" spans="8:8" customFormat="1" x14ac:dyDescent="0.25">
      <c r="H12415" s="17"/>
    </row>
    <row r="12416" spans="8:8" customFormat="1" x14ac:dyDescent="0.25">
      <c r="H12416" s="17"/>
    </row>
    <row r="12417" spans="8:8" customFormat="1" x14ac:dyDescent="0.25">
      <c r="H12417" s="17"/>
    </row>
    <row r="12418" spans="8:8" customFormat="1" x14ac:dyDescent="0.25">
      <c r="H12418" s="17"/>
    </row>
    <row r="12419" spans="8:8" customFormat="1" x14ac:dyDescent="0.25">
      <c r="H12419" s="17"/>
    </row>
    <row r="12420" spans="8:8" customFormat="1" x14ac:dyDescent="0.25">
      <c r="H12420" s="17"/>
    </row>
    <row r="12421" spans="8:8" customFormat="1" x14ac:dyDescent="0.25">
      <c r="H12421" s="17"/>
    </row>
    <row r="12422" spans="8:8" customFormat="1" x14ac:dyDescent="0.25">
      <c r="H12422" s="17"/>
    </row>
    <row r="12423" spans="8:8" customFormat="1" x14ac:dyDescent="0.25">
      <c r="H12423" s="17"/>
    </row>
    <row r="12424" spans="8:8" customFormat="1" x14ac:dyDescent="0.25">
      <c r="H12424" s="17"/>
    </row>
    <row r="12425" spans="8:8" customFormat="1" x14ac:dyDescent="0.25">
      <c r="H12425" s="17"/>
    </row>
    <row r="12426" spans="8:8" customFormat="1" x14ac:dyDescent="0.25">
      <c r="H12426" s="17"/>
    </row>
    <row r="12427" spans="8:8" customFormat="1" x14ac:dyDescent="0.25">
      <c r="H12427" s="17"/>
    </row>
    <row r="12428" spans="8:8" customFormat="1" x14ac:dyDescent="0.25">
      <c r="H12428" s="17"/>
    </row>
    <row r="12429" spans="8:8" customFormat="1" x14ac:dyDescent="0.25">
      <c r="H12429" s="17"/>
    </row>
    <row r="12430" spans="8:8" customFormat="1" x14ac:dyDescent="0.25">
      <c r="H12430" s="17"/>
    </row>
    <row r="12431" spans="8:8" customFormat="1" x14ac:dyDescent="0.25">
      <c r="H12431" s="17"/>
    </row>
    <row r="12432" spans="8:8" customFormat="1" x14ac:dyDescent="0.25">
      <c r="H12432" s="17"/>
    </row>
    <row r="12433" spans="8:8" customFormat="1" x14ac:dyDescent="0.25">
      <c r="H12433" s="17"/>
    </row>
    <row r="12434" spans="8:8" customFormat="1" x14ac:dyDescent="0.25">
      <c r="H12434" s="17"/>
    </row>
    <row r="12435" spans="8:8" customFormat="1" x14ac:dyDescent="0.25">
      <c r="H12435" s="17"/>
    </row>
    <row r="12436" spans="8:8" customFormat="1" x14ac:dyDescent="0.25">
      <c r="H12436" s="17"/>
    </row>
    <row r="12437" spans="8:8" customFormat="1" x14ac:dyDescent="0.25">
      <c r="H12437" s="17"/>
    </row>
    <row r="12438" spans="8:8" customFormat="1" x14ac:dyDescent="0.25">
      <c r="H12438" s="17"/>
    </row>
    <row r="12439" spans="8:8" customFormat="1" x14ac:dyDescent="0.25">
      <c r="H12439" s="17"/>
    </row>
    <row r="12440" spans="8:8" customFormat="1" x14ac:dyDescent="0.25">
      <c r="H12440" s="17"/>
    </row>
    <row r="12441" spans="8:8" customFormat="1" x14ac:dyDescent="0.25">
      <c r="H12441" s="17"/>
    </row>
    <row r="12442" spans="8:8" customFormat="1" x14ac:dyDescent="0.25">
      <c r="H12442" s="17"/>
    </row>
    <row r="12443" spans="8:8" customFormat="1" x14ac:dyDescent="0.25">
      <c r="H12443" s="17"/>
    </row>
    <row r="12444" spans="8:8" customFormat="1" x14ac:dyDescent="0.25">
      <c r="H12444" s="17"/>
    </row>
    <row r="12445" spans="8:8" customFormat="1" x14ac:dyDescent="0.25">
      <c r="H12445" s="17"/>
    </row>
    <row r="12446" spans="8:8" customFormat="1" x14ac:dyDescent="0.25">
      <c r="H12446" s="17"/>
    </row>
    <row r="12447" spans="8:8" customFormat="1" x14ac:dyDescent="0.25">
      <c r="H12447" s="17"/>
    </row>
    <row r="12448" spans="8:8" customFormat="1" x14ac:dyDescent="0.25">
      <c r="H12448" s="17"/>
    </row>
    <row r="12449" spans="8:8" customFormat="1" x14ac:dyDescent="0.25">
      <c r="H12449" s="17"/>
    </row>
    <row r="12450" spans="8:8" customFormat="1" x14ac:dyDescent="0.25">
      <c r="H12450" s="17"/>
    </row>
    <row r="12451" spans="8:8" customFormat="1" x14ac:dyDescent="0.25">
      <c r="H12451" s="17"/>
    </row>
    <row r="12452" spans="8:8" customFormat="1" x14ac:dyDescent="0.25">
      <c r="H12452" s="17"/>
    </row>
    <row r="12453" spans="8:8" customFormat="1" x14ac:dyDescent="0.25">
      <c r="H12453" s="17"/>
    </row>
    <row r="12454" spans="8:8" customFormat="1" x14ac:dyDescent="0.25">
      <c r="H12454" s="17"/>
    </row>
    <row r="12455" spans="8:8" customFormat="1" x14ac:dyDescent="0.25">
      <c r="H12455" s="17"/>
    </row>
    <row r="12456" spans="8:8" customFormat="1" x14ac:dyDescent="0.25">
      <c r="H12456" s="17"/>
    </row>
    <row r="12457" spans="8:8" customFormat="1" x14ac:dyDescent="0.25">
      <c r="H12457" s="17"/>
    </row>
    <row r="12458" spans="8:8" customFormat="1" x14ac:dyDescent="0.25">
      <c r="H12458" s="17"/>
    </row>
    <row r="12459" spans="8:8" customFormat="1" x14ac:dyDescent="0.25">
      <c r="H12459" s="17"/>
    </row>
    <row r="12460" spans="8:8" customFormat="1" x14ac:dyDescent="0.25">
      <c r="H12460" s="17"/>
    </row>
    <row r="12461" spans="8:8" customFormat="1" x14ac:dyDescent="0.25">
      <c r="H12461" s="17"/>
    </row>
    <row r="12462" spans="8:8" customFormat="1" x14ac:dyDescent="0.25">
      <c r="H12462" s="17"/>
    </row>
    <row r="12463" spans="8:8" customFormat="1" x14ac:dyDescent="0.25">
      <c r="H12463" s="17"/>
    </row>
    <row r="12464" spans="8:8" customFormat="1" x14ac:dyDescent="0.25">
      <c r="H12464" s="17"/>
    </row>
    <row r="12465" spans="8:8" customFormat="1" x14ac:dyDescent="0.25">
      <c r="H12465" s="17"/>
    </row>
    <row r="12466" spans="8:8" customFormat="1" x14ac:dyDescent="0.25">
      <c r="H12466" s="17"/>
    </row>
    <row r="12467" spans="8:8" customFormat="1" x14ac:dyDescent="0.25">
      <c r="H12467" s="17"/>
    </row>
    <row r="12468" spans="8:8" customFormat="1" x14ac:dyDescent="0.25">
      <c r="H12468" s="17"/>
    </row>
    <row r="12469" spans="8:8" customFormat="1" x14ac:dyDescent="0.25">
      <c r="H12469" s="17"/>
    </row>
    <row r="12470" spans="8:8" customFormat="1" x14ac:dyDescent="0.25">
      <c r="H12470" s="17"/>
    </row>
    <row r="12471" spans="8:8" customFormat="1" x14ac:dyDescent="0.25">
      <c r="H12471" s="17"/>
    </row>
    <row r="12472" spans="8:8" customFormat="1" x14ac:dyDescent="0.25">
      <c r="H12472" s="17"/>
    </row>
    <row r="12473" spans="8:8" customFormat="1" x14ac:dyDescent="0.25">
      <c r="H12473" s="17"/>
    </row>
    <row r="12474" spans="8:8" customFormat="1" x14ac:dyDescent="0.25">
      <c r="H12474" s="17"/>
    </row>
    <row r="12475" spans="8:8" customFormat="1" x14ac:dyDescent="0.25">
      <c r="H12475" s="17"/>
    </row>
    <row r="12476" spans="8:8" customFormat="1" x14ac:dyDescent="0.25">
      <c r="H12476" s="17"/>
    </row>
    <row r="12477" spans="8:8" customFormat="1" x14ac:dyDescent="0.25">
      <c r="H12477" s="17"/>
    </row>
    <row r="12478" spans="8:8" customFormat="1" x14ac:dyDescent="0.25">
      <c r="H12478" s="17"/>
    </row>
    <row r="12479" spans="8:8" customFormat="1" x14ac:dyDescent="0.25">
      <c r="H12479" s="17"/>
    </row>
    <row r="12480" spans="8:8" customFormat="1" x14ac:dyDescent="0.25">
      <c r="H12480" s="17"/>
    </row>
    <row r="12481" spans="8:8" customFormat="1" x14ac:dyDescent="0.25">
      <c r="H12481" s="17"/>
    </row>
    <row r="12482" spans="8:8" customFormat="1" x14ac:dyDescent="0.25">
      <c r="H12482" s="17"/>
    </row>
    <row r="12483" spans="8:8" customFormat="1" x14ac:dyDescent="0.25">
      <c r="H12483" s="17"/>
    </row>
    <row r="12484" spans="8:8" customFormat="1" x14ac:dyDescent="0.25">
      <c r="H12484" s="17"/>
    </row>
    <row r="12485" spans="8:8" customFormat="1" x14ac:dyDescent="0.25">
      <c r="H12485" s="17"/>
    </row>
    <row r="12486" spans="8:8" customFormat="1" x14ac:dyDescent="0.25">
      <c r="H12486" s="17"/>
    </row>
    <row r="12487" spans="8:8" customFormat="1" x14ac:dyDescent="0.25">
      <c r="H12487" s="17"/>
    </row>
    <row r="12488" spans="8:8" customFormat="1" x14ac:dyDescent="0.25">
      <c r="H12488" s="17"/>
    </row>
    <row r="12489" spans="8:8" customFormat="1" x14ac:dyDescent="0.25">
      <c r="H12489" s="17"/>
    </row>
    <row r="12490" spans="8:8" customFormat="1" x14ac:dyDescent="0.25">
      <c r="H12490" s="17"/>
    </row>
    <row r="12491" spans="8:8" customFormat="1" x14ac:dyDescent="0.25">
      <c r="H12491" s="17"/>
    </row>
    <row r="12492" spans="8:8" customFormat="1" x14ac:dyDescent="0.25">
      <c r="H12492" s="17"/>
    </row>
    <row r="12493" spans="8:8" customFormat="1" x14ac:dyDescent="0.25">
      <c r="H12493" s="17"/>
    </row>
    <row r="12494" spans="8:8" customFormat="1" x14ac:dyDescent="0.25">
      <c r="H12494" s="17"/>
    </row>
    <row r="12495" spans="8:8" customFormat="1" x14ac:dyDescent="0.25">
      <c r="H12495" s="17"/>
    </row>
    <row r="12496" spans="8:8" customFormat="1" x14ac:dyDescent="0.25">
      <c r="H12496" s="17"/>
    </row>
    <row r="12497" spans="8:8" customFormat="1" x14ac:dyDescent="0.25">
      <c r="H12497" s="17"/>
    </row>
    <row r="12498" spans="8:8" customFormat="1" x14ac:dyDescent="0.25">
      <c r="H12498" s="17"/>
    </row>
    <row r="12499" spans="8:8" customFormat="1" x14ac:dyDescent="0.25">
      <c r="H12499" s="17"/>
    </row>
    <row r="12500" spans="8:8" customFormat="1" x14ac:dyDescent="0.25">
      <c r="H12500" s="17"/>
    </row>
    <row r="12501" spans="8:8" customFormat="1" x14ac:dyDescent="0.25">
      <c r="H12501" s="17"/>
    </row>
    <row r="12502" spans="8:8" customFormat="1" x14ac:dyDescent="0.25">
      <c r="H12502" s="17"/>
    </row>
    <row r="12503" spans="8:8" customFormat="1" x14ac:dyDescent="0.25">
      <c r="H12503" s="17"/>
    </row>
    <row r="12504" spans="8:8" customFormat="1" x14ac:dyDescent="0.25">
      <c r="H12504" s="17"/>
    </row>
    <row r="12505" spans="8:8" customFormat="1" x14ac:dyDescent="0.25">
      <c r="H12505" s="17"/>
    </row>
    <row r="12506" spans="8:8" customFormat="1" x14ac:dyDescent="0.25">
      <c r="H12506" s="17"/>
    </row>
    <row r="12507" spans="8:8" customFormat="1" x14ac:dyDescent="0.25">
      <c r="H12507" s="17"/>
    </row>
    <row r="12508" spans="8:8" customFormat="1" x14ac:dyDescent="0.25">
      <c r="H12508" s="17"/>
    </row>
    <row r="12509" spans="8:8" customFormat="1" x14ac:dyDescent="0.25">
      <c r="H12509" s="17"/>
    </row>
    <row r="12510" spans="8:8" customFormat="1" x14ac:dyDescent="0.25">
      <c r="H12510" s="17"/>
    </row>
    <row r="12511" spans="8:8" customFormat="1" x14ac:dyDescent="0.25">
      <c r="H12511" s="17"/>
    </row>
    <row r="12512" spans="8:8" customFormat="1" x14ac:dyDescent="0.25">
      <c r="H12512" s="17"/>
    </row>
    <row r="12513" spans="8:8" customFormat="1" x14ac:dyDescent="0.25">
      <c r="H12513" s="17"/>
    </row>
    <row r="12514" spans="8:8" customFormat="1" x14ac:dyDescent="0.25">
      <c r="H12514" s="17"/>
    </row>
    <row r="12515" spans="8:8" customFormat="1" x14ac:dyDescent="0.25">
      <c r="H12515" s="17"/>
    </row>
    <row r="12516" spans="8:8" customFormat="1" x14ac:dyDescent="0.25">
      <c r="H12516" s="17"/>
    </row>
    <row r="12517" spans="8:8" customFormat="1" x14ac:dyDescent="0.25">
      <c r="H12517" s="17"/>
    </row>
    <row r="12518" spans="8:8" customFormat="1" x14ac:dyDescent="0.25">
      <c r="H12518" s="17"/>
    </row>
    <row r="12519" spans="8:8" customFormat="1" x14ac:dyDescent="0.25">
      <c r="H12519" s="17"/>
    </row>
    <row r="12520" spans="8:8" customFormat="1" x14ac:dyDescent="0.25">
      <c r="H12520" s="17"/>
    </row>
    <row r="12521" spans="8:8" customFormat="1" x14ac:dyDescent="0.25">
      <c r="H12521" s="17"/>
    </row>
    <row r="12522" spans="8:8" customFormat="1" x14ac:dyDescent="0.25">
      <c r="H12522" s="17"/>
    </row>
    <row r="12523" spans="8:8" customFormat="1" x14ac:dyDescent="0.25">
      <c r="H12523" s="17"/>
    </row>
    <row r="12524" spans="8:8" customFormat="1" x14ac:dyDescent="0.25">
      <c r="H12524" s="17"/>
    </row>
    <row r="12525" spans="8:8" customFormat="1" x14ac:dyDescent="0.25">
      <c r="H12525" s="17"/>
    </row>
    <row r="12526" spans="8:8" customFormat="1" x14ac:dyDescent="0.25">
      <c r="H12526" s="17"/>
    </row>
    <row r="12527" spans="8:8" customFormat="1" x14ac:dyDescent="0.25">
      <c r="H12527" s="17"/>
    </row>
    <row r="12528" spans="8:8" customFormat="1" x14ac:dyDescent="0.25">
      <c r="H12528" s="17"/>
    </row>
    <row r="12529" spans="8:8" customFormat="1" x14ac:dyDescent="0.25">
      <c r="H12529" s="17"/>
    </row>
    <row r="12530" spans="8:8" customFormat="1" x14ac:dyDescent="0.25">
      <c r="H12530" s="17"/>
    </row>
    <row r="12531" spans="8:8" customFormat="1" x14ac:dyDescent="0.25">
      <c r="H12531" s="17"/>
    </row>
    <row r="12532" spans="8:8" customFormat="1" x14ac:dyDescent="0.25">
      <c r="H12532" s="17"/>
    </row>
    <row r="12533" spans="8:8" customFormat="1" x14ac:dyDescent="0.25">
      <c r="H12533" s="17"/>
    </row>
    <row r="12534" spans="8:8" customFormat="1" x14ac:dyDescent="0.25">
      <c r="H12534" s="17"/>
    </row>
    <row r="12535" spans="8:8" customFormat="1" x14ac:dyDescent="0.25">
      <c r="H12535" s="17"/>
    </row>
    <row r="12536" spans="8:8" customFormat="1" x14ac:dyDescent="0.25">
      <c r="H12536" s="17"/>
    </row>
    <row r="12537" spans="8:8" customFormat="1" x14ac:dyDescent="0.25">
      <c r="H12537" s="17"/>
    </row>
    <row r="12538" spans="8:8" customFormat="1" x14ac:dyDescent="0.25">
      <c r="H12538" s="17"/>
    </row>
    <row r="12539" spans="8:8" customFormat="1" x14ac:dyDescent="0.25">
      <c r="H12539" s="17"/>
    </row>
    <row r="12540" spans="8:8" customFormat="1" x14ac:dyDescent="0.25">
      <c r="H12540" s="17"/>
    </row>
    <row r="12541" spans="8:8" customFormat="1" x14ac:dyDescent="0.25">
      <c r="H12541" s="17"/>
    </row>
    <row r="12542" spans="8:8" customFormat="1" x14ac:dyDescent="0.25">
      <c r="H12542" s="17"/>
    </row>
    <row r="12543" spans="8:8" customFormat="1" x14ac:dyDescent="0.25">
      <c r="H12543" s="17"/>
    </row>
    <row r="12544" spans="8:8" customFormat="1" x14ac:dyDescent="0.25">
      <c r="H12544" s="17"/>
    </row>
    <row r="12545" spans="8:8" customFormat="1" x14ac:dyDescent="0.25">
      <c r="H12545" s="17"/>
    </row>
    <row r="12546" spans="8:8" customFormat="1" x14ac:dyDescent="0.25">
      <c r="H12546" s="17"/>
    </row>
    <row r="12547" spans="8:8" customFormat="1" x14ac:dyDescent="0.25">
      <c r="H12547" s="17"/>
    </row>
    <row r="12548" spans="8:8" customFormat="1" x14ac:dyDescent="0.25">
      <c r="H12548" s="17"/>
    </row>
    <row r="12549" spans="8:8" customFormat="1" x14ac:dyDescent="0.25">
      <c r="H12549" s="17"/>
    </row>
    <row r="12550" spans="8:8" customFormat="1" x14ac:dyDescent="0.25">
      <c r="H12550" s="17"/>
    </row>
    <row r="12551" spans="8:8" customFormat="1" x14ac:dyDescent="0.25">
      <c r="H12551" s="17"/>
    </row>
    <row r="12552" spans="8:8" customFormat="1" x14ac:dyDescent="0.25">
      <c r="H12552" s="17"/>
    </row>
    <row r="12553" spans="8:8" customFormat="1" x14ac:dyDescent="0.25">
      <c r="H12553" s="17"/>
    </row>
    <row r="12554" spans="8:8" customFormat="1" x14ac:dyDescent="0.25">
      <c r="H12554" s="17"/>
    </row>
    <row r="12555" spans="8:8" customFormat="1" x14ac:dyDescent="0.25">
      <c r="H12555" s="17"/>
    </row>
    <row r="12556" spans="8:8" customFormat="1" x14ac:dyDescent="0.25">
      <c r="H12556" s="17"/>
    </row>
    <row r="12557" spans="8:8" customFormat="1" x14ac:dyDescent="0.25">
      <c r="H12557" s="17"/>
    </row>
    <row r="12558" spans="8:8" customFormat="1" x14ac:dyDescent="0.25">
      <c r="H12558" s="17"/>
    </row>
    <row r="12559" spans="8:8" customFormat="1" x14ac:dyDescent="0.25">
      <c r="H12559" s="17"/>
    </row>
    <row r="12560" spans="8:8" customFormat="1" x14ac:dyDescent="0.25">
      <c r="H12560" s="17"/>
    </row>
    <row r="12561" spans="8:8" customFormat="1" x14ac:dyDescent="0.25">
      <c r="H12561" s="17"/>
    </row>
    <row r="12562" spans="8:8" customFormat="1" x14ac:dyDescent="0.25">
      <c r="H12562" s="17"/>
    </row>
    <row r="12563" spans="8:8" customFormat="1" x14ac:dyDescent="0.25">
      <c r="H12563" s="17"/>
    </row>
    <row r="12564" spans="8:8" customFormat="1" x14ac:dyDescent="0.25">
      <c r="H12564" s="17"/>
    </row>
    <row r="12565" spans="8:8" customFormat="1" x14ac:dyDescent="0.25">
      <c r="H12565" s="17"/>
    </row>
    <row r="12566" spans="8:8" customFormat="1" x14ac:dyDescent="0.25">
      <c r="H12566" s="17"/>
    </row>
    <row r="12567" spans="8:8" customFormat="1" x14ac:dyDescent="0.25">
      <c r="H12567" s="17"/>
    </row>
    <row r="12568" spans="8:8" customFormat="1" x14ac:dyDescent="0.25">
      <c r="H12568" s="17"/>
    </row>
    <row r="12569" spans="8:8" customFormat="1" x14ac:dyDescent="0.25">
      <c r="H12569" s="17"/>
    </row>
    <row r="12570" spans="8:8" customFormat="1" x14ac:dyDescent="0.25">
      <c r="H12570" s="17"/>
    </row>
    <row r="12571" spans="8:8" customFormat="1" x14ac:dyDescent="0.25">
      <c r="H12571" s="17"/>
    </row>
    <row r="12572" spans="8:8" customFormat="1" x14ac:dyDescent="0.25">
      <c r="H12572" s="17"/>
    </row>
    <row r="12573" spans="8:8" customFormat="1" x14ac:dyDescent="0.25">
      <c r="H12573" s="17"/>
    </row>
    <row r="12574" spans="8:8" customFormat="1" x14ac:dyDescent="0.25">
      <c r="H12574" s="17"/>
    </row>
    <row r="12575" spans="8:8" customFormat="1" x14ac:dyDescent="0.25">
      <c r="H12575" s="17"/>
    </row>
    <row r="12576" spans="8:8" customFormat="1" x14ac:dyDescent="0.25">
      <c r="H12576" s="17"/>
    </row>
    <row r="12577" spans="8:8" customFormat="1" x14ac:dyDescent="0.25">
      <c r="H12577" s="17"/>
    </row>
    <row r="12578" spans="8:8" customFormat="1" x14ac:dyDescent="0.25">
      <c r="H12578" s="17"/>
    </row>
    <row r="12579" spans="8:8" customFormat="1" x14ac:dyDescent="0.25">
      <c r="H12579" s="17"/>
    </row>
    <row r="12580" spans="8:8" customFormat="1" x14ac:dyDescent="0.25">
      <c r="H12580" s="17"/>
    </row>
    <row r="12581" spans="8:8" customFormat="1" x14ac:dyDescent="0.25">
      <c r="H12581" s="17"/>
    </row>
    <row r="12582" spans="8:8" customFormat="1" x14ac:dyDescent="0.25">
      <c r="H12582" s="17"/>
    </row>
    <row r="12583" spans="8:8" customFormat="1" x14ac:dyDescent="0.25">
      <c r="H12583" s="17"/>
    </row>
    <row r="12584" spans="8:8" customFormat="1" x14ac:dyDescent="0.25">
      <c r="H12584" s="17"/>
    </row>
    <row r="12585" spans="8:8" customFormat="1" x14ac:dyDescent="0.25">
      <c r="H12585" s="17"/>
    </row>
    <row r="12586" spans="8:8" customFormat="1" x14ac:dyDescent="0.25">
      <c r="H12586" s="17"/>
    </row>
    <row r="12587" spans="8:8" customFormat="1" x14ac:dyDescent="0.25">
      <c r="H12587" s="17"/>
    </row>
    <row r="12588" spans="8:8" customFormat="1" x14ac:dyDescent="0.25">
      <c r="H12588" s="17"/>
    </row>
    <row r="12589" spans="8:8" customFormat="1" x14ac:dyDescent="0.25">
      <c r="H12589" s="17"/>
    </row>
    <row r="12590" spans="8:8" customFormat="1" x14ac:dyDescent="0.25">
      <c r="H12590" s="17"/>
    </row>
    <row r="12591" spans="8:8" customFormat="1" x14ac:dyDescent="0.25">
      <c r="H12591" s="17"/>
    </row>
    <row r="12592" spans="8:8" customFormat="1" x14ac:dyDescent="0.25">
      <c r="H12592" s="17"/>
    </row>
    <row r="12593" spans="8:8" customFormat="1" x14ac:dyDescent="0.25">
      <c r="H12593" s="17"/>
    </row>
    <row r="12594" spans="8:8" customFormat="1" x14ac:dyDescent="0.25">
      <c r="H12594" s="17"/>
    </row>
    <row r="12595" spans="8:8" customFormat="1" x14ac:dyDescent="0.25">
      <c r="H12595" s="17"/>
    </row>
    <row r="12596" spans="8:8" customFormat="1" x14ac:dyDescent="0.25">
      <c r="H12596" s="17"/>
    </row>
    <row r="12597" spans="8:8" customFormat="1" x14ac:dyDescent="0.25">
      <c r="H12597" s="17"/>
    </row>
    <row r="12598" spans="8:8" customFormat="1" x14ac:dyDescent="0.25">
      <c r="H12598" s="17"/>
    </row>
    <row r="12599" spans="8:8" customFormat="1" x14ac:dyDescent="0.25">
      <c r="H12599" s="17"/>
    </row>
    <row r="12600" spans="8:8" customFormat="1" x14ac:dyDescent="0.25">
      <c r="H12600" s="17"/>
    </row>
    <row r="12601" spans="8:8" customFormat="1" x14ac:dyDescent="0.25">
      <c r="H12601" s="17"/>
    </row>
    <row r="12602" spans="8:8" customFormat="1" x14ac:dyDescent="0.25">
      <c r="H12602" s="17"/>
    </row>
    <row r="12603" spans="8:8" customFormat="1" x14ac:dyDescent="0.25">
      <c r="H12603" s="17"/>
    </row>
    <row r="12604" spans="8:8" customFormat="1" x14ac:dyDescent="0.25">
      <c r="H12604" s="17"/>
    </row>
    <row r="12605" spans="8:8" customFormat="1" x14ac:dyDescent="0.25">
      <c r="H12605" s="17"/>
    </row>
    <row r="12606" spans="8:8" customFormat="1" x14ac:dyDescent="0.25">
      <c r="H12606" s="17"/>
    </row>
    <row r="12607" spans="8:8" customFormat="1" x14ac:dyDescent="0.25">
      <c r="H12607" s="17"/>
    </row>
    <row r="12608" spans="8:8" customFormat="1" x14ac:dyDescent="0.25">
      <c r="H12608" s="17"/>
    </row>
    <row r="12609" spans="8:8" customFormat="1" x14ac:dyDescent="0.25">
      <c r="H12609" s="17"/>
    </row>
    <row r="12610" spans="8:8" customFormat="1" x14ac:dyDescent="0.25">
      <c r="H12610" s="17"/>
    </row>
    <row r="12611" spans="8:8" customFormat="1" x14ac:dyDescent="0.25">
      <c r="H12611" s="17"/>
    </row>
    <row r="12612" spans="8:8" customFormat="1" x14ac:dyDescent="0.25">
      <c r="H12612" s="17"/>
    </row>
    <row r="12613" spans="8:8" customFormat="1" x14ac:dyDescent="0.25">
      <c r="H12613" s="17"/>
    </row>
    <row r="12614" spans="8:8" customFormat="1" x14ac:dyDescent="0.25">
      <c r="H12614" s="17"/>
    </row>
    <row r="12615" spans="8:8" customFormat="1" x14ac:dyDescent="0.25">
      <c r="H12615" s="17"/>
    </row>
    <row r="12616" spans="8:8" customFormat="1" x14ac:dyDescent="0.25">
      <c r="H12616" s="17"/>
    </row>
    <row r="12617" spans="8:8" customFormat="1" x14ac:dyDescent="0.25">
      <c r="H12617" s="17"/>
    </row>
    <row r="12618" spans="8:8" customFormat="1" x14ac:dyDescent="0.25">
      <c r="H12618" s="17"/>
    </row>
    <row r="12619" spans="8:8" customFormat="1" x14ac:dyDescent="0.25">
      <c r="H12619" s="17"/>
    </row>
    <row r="12620" spans="8:8" customFormat="1" x14ac:dyDescent="0.25">
      <c r="H12620" s="17"/>
    </row>
    <row r="12621" spans="8:8" customFormat="1" x14ac:dyDescent="0.25">
      <c r="H12621" s="17"/>
    </row>
    <row r="12622" spans="8:8" customFormat="1" x14ac:dyDescent="0.25">
      <c r="H12622" s="17"/>
    </row>
    <row r="12623" spans="8:8" customFormat="1" x14ac:dyDescent="0.25">
      <c r="H12623" s="17"/>
    </row>
    <row r="12624" spans="8:8" customFormat="1" x14ac:dyDescent="0.25">
      <c r="H12624" s="17"/>
    </row>
    <row r="12625" spans="8:8" customFormat="1" x14ac:dyDescent="0.25">
      <c r="H12625" s="17"/>
    </row>
    <row r="12626" spans="8:8" customFormat="1" x14ac:dyDescent="0.25">
      <c r="H12626" s="17"/>
    </row>
    <row r="12627" spans="8:8" customFormat="1" x14ac:dyDescent="0.25">
      <c r="H12627" s="17"/>
    </row>
    <row r="12628" spans="8:8" customFormat="1" x14ac:dyDescent="0.25">
      <c r="H12628" s="17"/>
    </row>
    <row r="12629" spans="8:8" customFormat="1" x14ac:dyDescent="0.25">
      <c r="H12629" s="17"/>
    </row>
    <row r="12630" spans="8:8" customFormat="1" x14ac:dyDescent="0.25">
      <c r="H12630" s="17"/>
    </row>
    <row r="12631" spans="8:8" customFormat="1" x14ac:dyDescent="0.25">
      <c r="H12631" s="17"/>
    </row>
    <row r="12632" spans="8:8" customFormat="1" x14ac:dyDescent="0.25">
      <c r="H12632" s="17"/>
    </row>
    <row r="12633" spans="8:8" customFormat="1" x14ac:dyDescent="0.25">
      <c r="H12633" s="17"/>
    </row>
    <row r="12634" spans="8:8" customFormat="1" x14ac:dyDescent="0.25">
      <c r="H12634" s="17"/>
    </row>
    <row r="12635" spans="8:8" customFormat="1" x14ac:dyDescent="0.25">
      <c r="H12635" s="17"/>
    </row>
    <row r="12636" spans="8:8" customFormat="1" x14ac:dyDescent="0.25">
      <c r="H12636" s="17"/>
    </row>
    <row r="12637" spans="8:8" customFormat="1" x14ac:dyDescent="0.25">
      <c r="H12637" s="17"/>
    </row>
    <row r="12638" spans="8:8" customFormat="1" x14ac:dyDescent="0.25">
      <c r="H12638" s="17"/>
    </row>
    <row r="12639" spans="8:8" customFormat="1" x14ac:dyDescent="0.25">
      <c r="H12639" s="17"/>
    </row>
    <row r="12640" spans="8:8" customFormat="1" x14ac:dyDescent="0.25">
      <c r="H12640" s="17"/>
    </row>
    <row r="12641" spans="8:8" customFormat="1" x14ac:dyDescent="0.25">
      <c r="H12641" s="17"/>
    </row>
    <row r="12642" spans="8:8" customFormat="1" x14ac:dyDescent="0.25">
      <c r="H12642" s="17"/>
    </row>
    <row r="12643" spans="8:8" customFormat="1" x14ac:dyDescent="0.25">
      <c r="H12643" s="17"/>
    </row>
    <row r="12644" spans="8:8" customFormat="1" x14ac:dyDescent="0.25">
      <c r="H12644" s="17"/>
    </row>
    <row r="12645" spans="8:8" customFormat="1" x14ac:dyDescent="0.25">
      <c r="H12645" s="17"/>
    </row>
    <row r="12646" spans="8:8" customFormat="1" x14ac:dyDescent="0.25">
      <c r="H12646" s="17"/>
    </row>
    <row r="12647" spans="8:8" customFormat="1" x14ac:dyDescent="0.25">
      <c r="H12647" s="17"/>
    </row>
    <row r="12648" spans="8:8" customFormat="1" x14ac:dyDescent="0.25">
      <c r="H12648" s="17"/>
    </row>
    <row r="12649" spans="8:8" customFormat="1" x14ac:dyDescent="0.25">
      <c r="H12649" s="17"/>
    </row>
    <row r="12650" spans="8:8" customFormat="1" x14ac:dyDescent="0.25">
      <c r="H12650" s="17"/>
    </row>
    <row r="12651" spans="8:8" customFormat="1" x14ac:dyDescent="0.25">
      <c r="H12651" s="17"/>
    </row>
    <row r="12652" spans="8:8" customFormat="1" x14ac:dyDescent="0.25">
      <c r="H12652" s="17"/>
    </row>
    <row r="12653" spans="8:8" customFormat="1" x14ac:dyDescent="0.25">
      <c r="H12653" s="17"/>
    </row>
    <row r="12654" spans="8:8" customFormat="1" x14ac:dyDescent="0.25">
      <c r="H12654" s="17"/>
    </row>
    <row r="12655" spans="8:8" customFormat="1" x14ac:dyDescent="0.25">
      <c r="H12655" s="17"/>
    </row>
    <row r="12656" spans="8:8" customFormat="1" x14ac:dyDescent="0.25">
      <c r="H12656" s="17"/>
    </row>
    <row r="12657" spans="8:8" customFormat="1" x14ac:dyDescent="0.25">
      <c r="H12657" s="17"/>
    </row>
    <row r="12658" spans="8:8" customFormat="1" x14ac:dyDescent="0.25">
      <c r="H12658" s="17"/>
    </row>
    <row r="12659" spans="8:8" customFormat="1" x14ac:dyDescent="0.25">
      <c r="H12659" s="17"/>
    </row>
    <row r="12660" spans="8:8" customFormat="1" x14ac:dyDescent="0.25">
      <c r="H12660" s="17"/>
    </row>
    <row r="12661" spans="8:8" customFormat="1" x14ac:dyDescent="0.25">
      <c r="H12661" s="17"/>
    </row>
    <row r="12662" spans="8:8" customFormat="1" x14ac:dyDescent="0.25">
      <c r="H12662" s="17"/>
    </row>
    <row r="12663" spans="8:8" customFormat="1" x14ac:dyDescent="0.25">
      <c r="H12663" s="17"/>
    </row>
    <row r="12664" spans="8:8" customFormat="1" x14ac:dyDescent="0.25">
      <c r="H12664" s="17"/>
    </row>
    <row r="12665" spans="8:8" customFormat="1" x14ac:dyDescent="0.25">
      <c r="H12665" s="17"/>
    </row>
    <row r="12666" spans="8:8" customFormat="1" x14ac:dyDescent="0.25">
      <c r="H12666" s="17"/>
    </row>
    <row r="12667" spans="8:8" customFormat="1" x14ac:dyDescent="0.25">
      <c r="H12667" s="17"/>
    </row>
    <row r="12668" spans="8:8" customFormat="1" x14ac:dyDescent="0.25">
      <c r="H12668" s="17"/>
    </row>
    <row r="12669" spans="8:8" customFormat="1" x14ac:dyDescent="0.25">
      <c r="H12669" s="17"/>
    </row>
    <row r="12670" spans="8:8" customFormat="1" x14ac:dyDescent="0.25">
      <c r="H12670" s="17"/>
    </row>
    <row r="12671" spans="8:8" customFormat="1" x14ac:dyDescent="0.25">
      <c r="H12671" s="17"/>
    </row>
    <row r="12672" spans="8:8" customFormat="1" x14ac:dyDescent="0.25">
      <c r="H12672" s="17"/>
    </row>
    <row r="12673" spans="8:8" customFormat="1" x14ac:dyDescent="0.25">
      <c r="H12673" s="17"/>
    </row>
    <row r="12674" spans="8:8" customFormat="1" x14ac:dyDescent="0.25">
      <c r="H12674" s="17"/>
    </row>
    <row r="12675" spans="8:8" customFormat="1" x14ac:dyDescent="0.25">
      <c r="H12675" s="17"/>
    </row>
    <row r="12676" spans="8:8" customFormat="1" x14ac:dyDescent="0.25">
      <c r="H12676" s="17"/>
    </row>
    <row r="12677" spans="8:8" customFormat="1" x14ac:dyDescent="0.25">
      <c r="H12677" s="17"/>
    </row>
    <row r="12678" spans="8:8" customFormat="1" x14ac:dyDescent="0.25">
      <c r="H12678" s="17"/>
    </row>
    <row r="12679" spans="8:8" customFormat="1" x14ac:dyDescent="0.25">
      <c r="H12679" s="17"/>
    </row>
    <row r="12680" spans="8:8" customFormat="1" x14ac:dyDescent="0.25">
      <c r="H12680" s="17"/>
    </row>
    <row r="12681" spans="8:8" customFormat="1" x14ac:dyDescent="0.25">
      <c r="H12681" s="17"/>
    </row>
    <row r="12682" spans="8:8" customFormat="1" x14ac:dyDescent="0.25">
      <c r="H12682" s="17"/>
    </row>
    <row r="12683" spans="8:8" customFormat="1" x14ac:dyDescent="0.25">
      <c r="H12683" s="17"/>
    </row>
    <row r="12684" spans="8:8" customFormat="1" x14ac:dyDescent="0.25">
      <c r="H12684" s="17"/>
    </row>
    <row r="12685" spans="8:8" customFormat="1" x14ac:dyDescent="0.25">
      <c r="H12685" s="17"/>
    </row>
    <row r="12686" spans="8:8" customFormat="1" x14ac:dyDescent="0.25">
      <c r="H12686" s="17"/>
    </row>
    <row r="12687" spans="8:8" customFormat="1" x14ac:dyDescent="0.25">
      <c r="H12687" s="17"/>
    </row>
    <row r="12688" spans="8:8" customFormat="1" x14ac:dyDescent="0.25">
      <c r="H12688" s="17"/>
    </row>
    <row r="12689" spans="8:8" customFormat="1" x14ac:dyDescent="0.25">
      <c r="H12689" s="17"/>
    </row>
    <row r="12690" spans="8:8" customFormat="1" x14ac:dyDescent="0.25">
      <c r="H12690" s="17"/>
    </row>
    <row r="12691" spans="8:8" customFormat="1" x14ac:dyDescent="0.25">
      <c r="H12691" s="17"/>
    </row>
    <row r="12692" spans="8:8" customFormat="1" x14ac:dyDescent="0.25">
      <c r="H12692" s="17"/>
    </row>
    <row r="12693" spans="8:8" customFormat="1" x14ac:dyDescent="0.25">
      <c r="H12693" s="17"/>
    </row>
    <row r="12694" spans="8:8" customFormat="1" x14ac:dyDescent="0.25">
      <c r="H12694" s="17"/>
    </row>
    <row r="12695" spans="8:8" customFormat="1" x14ac:dyDescent="0.25">
      <c r="H12695" s="17"/>
    </row>
    <row r="12696" spans="8:8" customFormat="1" x14ac:dyDescent="0.25">
      <c r="H12696" s="17"/>
    </row>
    <row r="12697" spans="8:8" customFormat="1" x14ac:dyDescent="0.25">
      <c r="H12697" s="17"/>
    </row>
    <row r="12698" spans="8:8" customFormat="1" x14ac:dyDescent="0.25">
      <c r="H12698" s="17"/>
    </row>
    <row r="12699" spans="8:8" customFormat="1" x14ac:dyDescent="0.25">
      <c r="H12699" s="17"/>
    </row>
    <row r="12700" spans="8:8" customFormat="1" x14ac:dyDescent="0.25">
      <c r="H12700" s="17"/>
    </row>
    <row r="12701" spans="8:8" customFormat="1" x14ac:dyDescent="0.25">
      <c r="H12701" s="17"/>
    </row>
    <row r="12702" spans="8:8" customFormat="1" x14ac:dyDescent="0.25">
      <c r="H12702" s="17"/>
    </row>
    <row r="12703" spans="8:8" customFormat="1" x14ac:dyDescent="0.25">
      <c r="H12703" s="17"/>
    </row>
    <row r="12704" spans="8:8" customFormat="1" x14ac:dyDescent="0.25">
      <c r="H12704" s="17"/>
    </row>
    <row r="12705" spans="8:8" customFormat="1" x14ac:dyDescent="0.25">
      <c r="H12705" s="17"/>
    </row>
    <row r="12706" spans="8:8" customFormat="1" x14ac:dyDescent="0.25">
      <c r="H12706" s="17"/>
    </row>
    <row r="12707" spans="8:8" customFormat="1" x14ac:dyDescent="0.25">
      <c r="H12707" s="17"/>
    </row>
    <row r="12708" spans="8:8" customFormat="1" x14ac:dyDescent="0.25">
      <c r="H12708" s="17"/>
    </row>
    <row r="12709" spans="8:8" customFormat="1" x14ac:dyDescent="0.25">
      <c r="H12709" s="17"/>
    </row>
    <row r="12710" spans="8:8" customFormat="1" x14ac:dyDescent="0.25">
      <c r="H12710" s="17"/>
    </row>
    <row r="12711" spans="8:8" customFormat="1" x14ac:dyDescent="0.25">
      <c r="H12711" s="17"/>
    </row>
    <row r="12712" spans="8:8" customFormat="1" x14ac:dyDescent="0.25">
      <c r="H12712" s="17"/>
    </row>
    <row r="12713" spans="8:8" customFormat="1" x14ac:dyDescent="0.25">
      <c r="H12713" s="17"/>
    </row>
    <row r="12714" spans="8:8" customFormat="1" x14ac:dyDescent="0.25">
      <c r="H12714" s="17"/>
    </row>
    <row r="12715" spans="8:8" customFormat="1" x14ac:dyDescent="0.25">
      <c r="H12715" s="17"/>
    </row>
    <row r="12716" spans="8:8" customFormat="1" x14ac:dyDescent="0.25">
      <c r="H12716" s="17"/>
    </row>
    <row r="12717" spans="8:8" customFormat="1" x14ac:dyDescent="0.25">
      <c r="H12717" s="17"/>
    </row>
    <row r="12718" spans="8:8" customFormat="1" x14ac:dyDescent="0.25">
      <c r="H12718" s="17"/>
    </row>
    <row r="12719" spans="8:8" customFormat="1" x14ac:dyDescent="0.25">
      <c r="H12719" s="17"/>
    </row>
    <row r="12720" spans="8:8" customFormat="1" x14ac:dyDescent="0.25">
      <c r="H12720" s="17"/>
    </row>
    <row r="12721" spans="8:8" customFormat="1" x14ac:dyDescent="0.25">
      <c r="H12721" s="17"/>
    </row>
    <row r="12722" spans="8:8" customFormat="1" x14ac:dyDescent="0.25">
      <c r="H12722" s="17"/>
    </row>
    <row r="12723" spans="8:8" customFormat="1" x14ac:dyDescent="0.25">
      <c r="H12723" s="17"/>
    </row>
    <row r="12724" spans="8:8" customFormat="1" x14ac:dyDescent="0.25">
      <c r="H12724" s="17"/>
    </row>
    <row r="12725" spans="8:8" customFormat="1" x14ac:dyDescent="0.25">
      <c r="H12725" s="17"/>
    </row>
    <row r="12726" spans="8:8" customFormat="1" x14ac:dyDescent="0.25">
      <c r="H12726" s="17"/>
    </row>
    <row r="12727" spans="8:8" customFormat="1" x14ac:dyDescent="0.25">
      <c r="H12727" s="17"/>
    </row>
    <row r="12728" spans="8:8" customFormat="1" x14ac:dyDescent="0.25">
      <c r="H12728" s="17"/>
    </row>
    <row r="12729" spans="8:8" customFormat="1" x14ac:dyDescent="0.25">
      <c r="H12729" s="17"/>
    </row>
    <row r="12730" spans="8:8" customFormat="1" x14ac:dyDescent="0.25">
      <c r="H12730" s="17"/>
    </row>
    <row r="12731" spans="8:8" customFormat="1" x14ac:dyDescent="0.25">
      <c r="H12731" s="17"/>
    </row>
    <row r="12732" spans="8:8" customFormat="1" x14ac:dyDescent="0.25">
      <c r="H12732" s="17"/>
    </row>
    <row r="12733" spans="8:8" customFormat="1" x14ac:dyDescent="0.25">
      <c r="H12733" s="17"/>
    </row>
    <row r="12734" spans="8:8" customFormat="1" x14ac:dyDescent="0.25">
      <c r="H12734" s="17"/>
    </row>
    <row r="12735" spans="8:8" customFormat="1" x14ac:dyDescent="0.25">
      <c r="H12735" s="17"/>
    </row>
    <row r="12736" spans="8:8" customFormat="1" x14ac:dyDescent="0.25">
      <c r="H12736" s="17"/>
    </row>
    <row r="12737" spans="8:8" customFormat="1" x14ac:dyDescent="0.25">
      <c r="H12737" s="17"/>
    </row>
    <row r="12738" spans="8:8" customFormat="1" x14ac:dyDescent="0.25">
      <c r="H12738" s="17"/>
    </row>
    <row r="12739" spans="8:8" customFormat="1" x14ac:dyDescent="0.25">
      <c r="H12739" s="17"/>
    </row>
    <row r="12740" spans="8:8" customFormat="1" x14ac:dyDescent="0.25">
      <c r="H12740" s="17"/>
    </row>
    <row r="12741" spans="8:8" customFormat="1" x14ac:dyDescent="0.25">
      <c r="H12741" s="17"/>
    </row>
    <row r="12742" spans="8:8" customFormat="1" x14ac:dyDescent="0.25">
      <c r="H12742" s="17"/>
    </row>
    <row r="12743" spans="8:8" customFormat="1" x14ac:dyDescent="0.25">
      <c r="H12743" s="17"/>
    </row>
    <row r="12744" spans="8:8" customFormat="1" x14ac:dyDescent="0.25">
      <c r="H12744" s="17"/>
    </row>
    <row r="12745" spans="8:8" customFormat="1" x14ac:dyDescent="0.25">
      <c r="H12745" s="17"/>
    </row>
    <row r="12746" spans="8:8" customFormat="1" x14ac:dyDescent="0.25">
      <c r="H12746" s="17"/>
    </row>
    <row r="12747" spans="8:8" customFormat="1" x14ac:dyDescent="0.25">
      <c r="H12747" s="17"/>
    </row>
    <row r="12748" spans="8:8" customFormat="1" x14ac:dyDescent="0.25">
      <c r="H12748" s="17"/>
    </row>
    <row r="12749" spans="8:8" customFormat="1" x14ac:dyDescent="0.25">
      <c r="H12749" s="17"/>
    </row>
    <row r="12750" spans="8:8" customFormat="1" x14ac:dyDescent="0.25">
      <c r="H12750" s="17"/>
    </row>
    <row r="12751" spans="8:8" customFormat="1" x14ac:dyDescent="0.25">
      <c r="H12751" s="17"/>
    </row>
    <row r="12752" spans="8:8" customFormat="1" x14ac:dyDescent="0.25">
      <c r="H12752" s="17"/>
    </row>
    <row r="12753" spans="8:8" customFormat="1" x14ac:dyDescent="0.25">
      <c r="H12753" s="17"/>
    </row>
    <row r="12754" spans="8:8" customFormat="1" x14ac:dyDescent="0.25">
      <c r="H12754" s="17"/>
    </row>
    <row r="12755" spans="8:8" customFormat="1" x14ac:dyDescent="0.25">
      <c r="H12755" s="17"/>
    </row>
    <row r="12756" spans="8:8" customFormat="1" x14ac:dyDescent="0.25">
      <c r="H12756" s="17"/>
    </row>
    <row r="12757" spans="8:8" customFormat="1" x14ac:dyDescent="0.25">
      <c r="H12757" s="17"/>
    </row>
    <row r="12758" spans="8:8" customFormat="1" x14ac:dyDescent="0.25">
      <c r="H12758" s="17"/>
    </row>
    <row r="12759" spans="8:8" customFormat="1" x14ac:dyDescent="0.25">
      <c r="H12759" s="17"/>
    </row>
    <row r="12760" spans="8:8" customFormat="1" x14ac:dyDescent="0.25">
      <c r="H12760" s="17"/>
    </row>
    <row r="12761" spans="8:8" customFormat="1" x14ac:dyDescent="0.25">
      <c r="H12761" s="17"/>
    </row>
    <row r="12762" spans="8:8" customFormat="1" x14ac:dyDescent="0.25">
      <c r="H12762" s="17"/>
    </row>
    <row r="12763" spans="8:8" customFormat="1" x14ac:dyDescent="0.25">
      <c r="H12763" s="17"/>
    </row>
    <row r="12764" spans="8:8" customFormat="1" x14ac:dyDescent="0.25">
      <c r="H12764" s="17"/>
    </row>
    <row r="12765" spans="8:8" customFormat="1" x14ac:dyDescent="0.25">
      <c r="H12765" s="17"/>
    </row>
    <row r="12766" spans="8:8" customFormat="1" x14ac:dyDescent="0.25">
      <c r="H12766" s="17"/>
    </row>
    <row r="12767" spans="8:8" customFormat="1" x14ac:dyDescent="0.25">
      <c r="H12767" s="17"/>
    </row>
    <row r="12768" spans="8:8" customFormat="1" x14ac:dyDescent="0.25">
      <c r="H12768" s="17"/>
    </row>
    <row r="12769" spans="8:8" customFormat="1" x14ac:dyDescent="0.25">
      <c r="H12769" s="17"/>
    </row>
    <row r="12770" spans="8:8" customFormat="1" x14ac:dyDescent="0.25">
      <c r="H12770" s="17"/>
    </row>
    <row r="12771" spans="8:8" customFormat="1" x14ac:dyDescent="0.25">
      <c r="H12771" s="17"/>
    </row>
    <row r="12772" spans="8:8" customFormat="1" x14ac:dyDescent="0.25">
      <c r="H12772" s="17"/>
    </row>
    <row r="12773" spans="8:8" customFormat="1" x14ac:dyDescent="0.25">
      <c r="H12773" s="17"/>
    </row>
    <row r="12774" spans="8:8" customFormat="1" x14ac:dyDescent="0.25">
      <c r="H12774" s="17"/>
    </row>
    <row r="12775" spans="8:8" customFormat="1" x14ac:dyDescent="0.25">
      <c r="H12775" s="17"/>
    </row>
    <row r="12776" spans="8:8" customFormat="1" x14ac:dyDescent="0.25">
      <c r="H12776" s="17"/>
    </row>
    <row r="12777" spans="8:8" customFormat="1" x14ac:dyDescent="0.25">
      <c r="H12777" s="17"/>
    </row>
    <row r="12778" spans="8:8" customFormat="1" x14ac:dyDescent="0.25">
      <c r="H12778" s="17"/>
    </row>
    <row r="12779" spans="8:8" customFormat="1" x14ac:dyDescent="0.25">
      <c r="H12779" s="17"/>
    </row>
    <row r="12780" spans="8:8" customFormat="1" x14ac:dyDescent="0.25">
      <c r="H12780" s="17"/>
    </row>
    <row r="12781" spans="8:8" customFormat="1" x14ac:dyDescent="0.25">
      <c r="H12781" s="17"/>
    </row>
    <row r="12782" spans="8:8" customFormat="1" x14ac:dyDescent="0.25">
      <c r="H12782" s="17"/>
    </row>
    <row r="12783" spans="8:8" customFormat="1" x14ac:dyDescent="0.25">
      <c r="H12783" s="17"/>
    </row>
    <row r="12784" spans="8:8" customFormat="1" x14ac:dyDescent="0.25">
      <c r="H12784" s="17"/>
    </row>
    <row r="12785" spans="8:8" customFormat="1" x14ac:dyDescent="0.25">
      <c r="H12785" s="17"/>
    </row>
    <row r="12786" spans="8:8" customFormat="1" x14ac:dyDescent="0.25">
      <c r="H12786" s="17"/>
    </row>
    <row r="12787" spans="8:8" customFormat="1" x14ac:dyDescent="0.25">
      <c r="H12787" s="17"/>
    </row>
    <row r="12788" spans="8:8" customFormat="1" x14ac:dyDescent="0.25">
      <c r="H12788" s="17"/>
    </row>
    <row r="12789" spans="8:8" customFormat="1" x14ac:dyDescent="0.25">
      <c r="H12789" s="17"/>
    </row>
    <row r="12790" spans="8:8" customFormat="1" x14ac:dyDescent="0.25">
      <c r="H12790" s="17"/>
    </row>
    <row r="12791" spans="8:8" customFormat="1" x14ac:dyDescent="0.25">
      <c r="H12791" s="17"/>
    </row>
    <row r="12792" spans="8:8" customFormat="1" x14ac:dyDescent="0.25">
      <c r="H12792" s="17"/>
    </row>
    <row r="12793" spans="8:8" customFormat="1" x14ac:dyDescent="0.25">
      <c r="H12793" s="17"/>
    </row>
    <row r="12794" spans="8:8" customFormat="1" x14ac:dyDescent="0.25">
      <c r="H12794" s="17"/>
    </row>
    <row r="12795" spans="8:8" customFormat="1" x14ac:dyDescent="0.25">
      <c r="H12795" s="17"/>
    </row>
    <row r="12796" spans="8:8" customFormat="1" x14ac:dyDescent="0.25">
      <c r="H12796" s="17"/>
    </row>
    <row r="12797" spans="8:8" customFormat="1" x14ac:dyDescent="0.25">
      <c r="H12797" s="17"/>
    </row>
    <row r="12798" spans="8:8" customFormat="1" x14ac:dyDescent="0.25">
      <c r="H12798" s="17"/>
    </row>
    <row r="12799" spans="8:8" customFormat="1" x14ac:dyDescent="0.25">
      <c r="H12799" s="17"/>
    </row>
    <row r="12800" spans="8:8" customFormat="1" x14ac:dyDescent="0.25">
      <c r="H12800" s="17"/>
    </row>
    <row r="12801" spans="8:8" customFormat="1" x14ac:dyDescent="0.25">
      <c r="H12801" s="17"/>
    </row>
    <row r="12802" spans="8:8" customFormat="1" x14ac:dyDescent="0.25">
      <c r="H12802" s="17"/>
    </row>
    <row r="12803" spans="8:8" customFormat="1" x14ac:dyDescent="0.25">
      <c r="H12803" s="17"/>
    </row>
    <row r="12804" spans="8:8" customFormat="1" x14ac:dyDescent="0.25">
      <c r="H12804" s="17"/>
    </row>
    <row r="12805" spans="8:8" customFormat="1" x14ac:dyDescent="0.25">
      <c r="H12805" s="17"/>
    </row>
    <row r="12806" spans="8:8" customFormat="1" x14ac:dyDescent="0.25">
      <c r="H12806" s="17"/>
    </row>
    <row r="12807" spans="8:8" customFormat="1" x14ac:dyDescent="0.25">
      <c r="H12807" s="17"/>
    </row>
    <row r="12808" spans="8:8" customFormat="1" x14ac:dyDescent="0.25">
      <c r="H12808" s="17"/>
    </row>
    <row r="12809" spans="8:8" customFormat="1" x14ac:dyDescent="0.25">
      <c r="H12809" s="17"/>
    </row>
    <row r="12810" spans="8:8" customFormat="1" x14ac:dyDescent="0.25">
      <c r="H12810" s="17"/>
    </row>
    <row r="12811" spans="8:8" customFormat="1" x14ac:dyDescent="0.25">
      <c r="H12811" s="17"/>
    </row>
    <row r="12812" spans="8:8" customFormat="1" x14ac:dyDescent="0.25">
      <c r="H12812" s="17"/>
    </row>
    <row r="12813" spans="8:8" customFormat="1" x14ac:dyDescent="0.25">
      <c r="H12813" s="17"/>
    </row>
    <row r="12814" spans="8:8" customFormat="1" x14ac:dyDescent="0.25">
      <c r="H12814" s="17"/>
    </row>
    <row r="12815" spans="8:8" customFormat="1" x14ac:dyDescent="0.25">
      <c r="H12815" s="17"/>
    </row>
    <row r="12816" spans="8:8" customFormat="1" x14ac:dyDescent="0.25">
      <c r="H12816" s="17"/>
    </row>
    <row r="12817" spans="8:8" customFormat="1" x14ac:dyDescent="0.25">
      <c r="H12817" s="17"/>
    </row>
    <row r="12818" spans="8:8" customFormat="1" x14ac:dyDescent="0.25">
      <c r="H12818" s="17"/>
    </row>
    <row r="12819" spans="8:8" customFormat="1" x14ac:dyDescent="0.25">
      <c r="H12819" s="17"/>
    </row>
    <row r="12820" spans="8:8" customFormat="1" x14ac:dyDescent="0.25">
      <c r="H12820" s="17"/>
    </row>
    <row r="12821" spans="8:8" customFormat="1" x14ac:dyDescent="0.25">
      <c r="H12821" s="17"/>
    </row>
    <row r="12822" spans="8:8" customFormat="1" x14ac:dyDescent="0.25">
      <c r="H12822" s="17"/>
    </row>
    <row r="12823" spans="8:8" customFormat="1" x14ac:dyDescent="0.25">
      <c r="H12823" s="17"/>
    </row>
    <row r="12824" spans="8:8" customFormat="1" x14ac:dyDescent="0.25">
      <c r="H12824" s="17"/>
    </row>
    <row r="12825" spans="8:8" customFormat="1" x14ac:dyDescent="0.25">
      <c r="H12825" s="17"/>
    </row>
    <row r="12826" spans="8:8" customFormat="1" x14ac:dyDescent="0.25">
      <c r="H12826" s="17"/>
    </row>
    <row r="12827" spans="8:8" customFormat="1" x14ac:dyDescent="0.25">
      <c r="H12827" s="17"/>
    </row>
    <row r="12828" spans="8:8" customFormat="1" x14ac:dyDescent="0.25">
      <c r="H12828" s="17"/>
    </row>
    <row r="12829" spans="8:8" customFormat="1" x14ac:dyDescent="0.25">
      <c r="H12829" s="17"/>
    </row>
    <row r="12830" spans="8:8" customFormat="1" x14ac:dyDescent="0.25">
      <c r="H12830" s="17"/>
    </row>
    <row r="12831" spans="8:8" customFormat="1" x14ac:dyDescent="0.25">
      <c r="H12831" s="17"/>
    </row>
    <row r="12832" spans="8:8" customFormat="1" x14ac:dyDescent="0.25">
      <c r="H12832" s="17"/>
    </row>
    <row r="12833" spans="8:8" customFormat="1" x14ac:dyDescent="0.25">
      <c r="H12833" s="17"/>
    </row>
    <row r="12834" spans="8:8" customFormat="1" x14ac:dyDescent="0.25">
      <c r="H12834" s="17"/>
    </row>
    <row r="12835" spans="8:8" customFormat="1" x14ac:dyDescent="0.25">
      <c r="H12835" s="17"/>
    </row>
    <row r="12836" spans="8:8" customFormat="1" x14ac:dyDescent="0.25">
      <c r="H12836" s="17"/>
    </row>
    <row r="12837" spans="8:8" customFormat="1" x14ac:dyDescent="0.25">
      <c r="H12837" s="17"/>
    </row>
    <row r="12838" spans="8:8" customFormat="1" x14ac:dyDescent="0.25">
      <c r="H12838" s="17"/>
    </row>
    <row r="12839" spans="8:8" customFormat="1" x14ac:dyDescent="0.25">
      <c r="H12839" s="17"/>
    </row>
    <row r="12840" spans="8:8" customFormat="1" x14ac:dyDescent="0.25">
      <c r="H12840" s="17"/>
    </row>
    <row r="12841" spans="8:8" customFormat="1" x14ac:dyDescent="0.25">
      <c r="H12841" s="17"/>
    </row>
    <row r="12842" spans="8:8" customFormat="1" x14ac:dyDescent="0.25">
      <c r="H12842" s="17"/>
    </row>
    <row r="12843" spans="8:8" customFormat="1" x14ac:dyDescent="0.25">
      <c r="H12843" s="17"/>
    </row>
    <row r="12844" spans="8:8" customFormat="1" x14ac:dyDescent="0.25">
      <c r="H12844" s="17"/>
    </row>
    <row r="12845" spans="8:8" customFormat="1" x14ac:dyDescent="0.25">
      <c r="H12845" s="17"/>
    </row>
    <row r="12846" spans="8:8" customFormat="1" x14ac:dyDescent="0.25">
      <c r="H12846" s="17"/>
    </row>
    <row r="12847" spans="8:8" customFormat="1" x14ac:dyDescent="0.25">
      <c r="H12847" s="17"/>
    </row>
    <row r="12848" spans="8:8" customFormat="1" x14ac:dyDescent="0.25">
      <c r="H12848" s="17"/>
    </row>
    <row r="12849" spans="8:8" customFormat="1" x14ac:dyDescent="0.25">
      <c r="H12849" s="17"/>
    </row>
    <row r="12850" spans="8:8" customFormat="1" x14ac:dyDescent="0.25">
      <c r="H12850" s="17"/>
    </row>
    <row r="12851" spans="8:8" customFormat="1" x14ac:dyDescent="0.25">
      <c r="H12851" s="17"/>
    </row>
    <row r="12852" spans="8:8" customFormat="1" x14ac:dyDescent="0.25">
      <c r="H12852" s="17"/>
    </row>
    <row r="12853" spans="8:8" customFormat="1" x14ac:dyDescent="0.25">
      <c r="H12853" s="17"/>
    </row>
    <row r="12854" spans="8:8" customFormat="1" x14ac:dyDescent="0.25">
      <c r="H12854" s="17"/>
    </row>
    <row r="12855" spans="8:8" customFormat="1" x14ac:dyDescent="0.25">
      <c r="H12855" s="17"/>
    </row>
    <row r="12856" spans="8:8" customFormat="1" x14ac:dyDescent="0.25">
      <c r="H12856" s="17"/>
    </row>
    <row r="12857" spans="8:8" customFormat="1" x14ac:dyDescent="0.25">
      <c r="H12857" s="17"/>
    </row>
    <row r="12858" spans="8:8" customFormat="1" x14ac:dyDescent="0.25">
      <c r="H12858" s="17"/>
    </row>
    <row r="12859" spans="8:8" customFormat="1" x14ac:dyDescent="0.25">
      <c r="H12859" s="17"/>
    </row>
    <row r="12860" spans="8:8" customFormat="1" x14ac:dyDescent="0.25">
      <c r="H12860" s="17"/>
    </row>
    <row r="12861" spans="8:8" customFormat="1" x14ac:dyDescent="0.25">
      <c r="H12861" s="17"/>
    </row>
    <row r="12862" spans="8:8" customFormat="1" x14ac:dyDescent="0.25">
      <c r="H12862" s="17"/>
    </row>
    <row r="12863" spans="8:8" customFormat="1" x14ac:dyDescent="0.25">
      <c r="H12863" s="17"/>
    </row>
    <row r="12864" spans="8:8" customFormat="1" x14ac:dyDescent="0.25">
      <c r="H12864" s="17"/>
    </row>
    <row r="12865" spans="8:8" customFormat="1" x14ac:dyDescent="0.25">
      <c r="H12865" s="17"/>
    </row>
    <row r="12866" spans="8:8" customFormat="1" x14ac:dyDescent="0.25">
      <c r="H12866" s="17"/>
    </row>
    <row r="12867" spans="8:8" customFormat="1" x14ac:dyDescent="0.25">
      <c r="H12867" s="17"/>
    </row>
    <row r="12868" spans="8:8" customFormat="1" x14ac:dyDescent="0.25">
      <c r="H12868" s="17"/>
    </row>
    <row r="12869" spans="8:8" customFormat="1" x14ac:dyDescent="0.25">
      <c r="H12869" s="17"/>
    </row>
    <row r="12870" spans="8:8" customFormat="1" x14ac:dyDescent="0.25">
      <c r="H12870" s="17"/>
    </row>
    <row r="12871" spans="8:8" customFormat="1" x14ac:dyDescent="0.25">
      <c r="H12871" s="17"/>
    </row>
    <row r="12872" spans="8:8" customFormat="1" x14ac:dyDescent="0.25">
      <c r="H12872" s="17"/>
    </row>
    <row r="12873" spans="8:8" customFormat="1" x14ac:dyDescent="0.25">
      <c r="H12873" s="17"/>
    </row>
    <row r="12874" spans="8:8" customFormat="1" x14ac:dyDescent="0.25">
      <c r="H12874" s="17"/>
    </row>
    <row r="12875" spans="8:8" customFormat="1" x14ac:dyDescent="0.25">
      <c r="H12875" s="17"/>
    </row>
    <row r="12876" spans="8:8" customFormat="1" x14ac:dyDescent="0.25">
      <c r="H12876" s="17"/>
    </row>
    <row r="12877" spans="8:8" customFormat="1" x14ac:dyDescent="0.25">
      <c r="H12877" s="17"/>
    </row>
    <row r="12878" spans="8:8" customFormat="1" x14ac:dyDescent="0.25">
      <c r="H12878" s="17"/>
    </row>
    <row r="12879" spans="8:8" customFormat="1" x14ac:dyDescent="0.25">
      <c r="H12879" s="17"/>
    </row>
    <row r="12880" spans="8:8" customFormat="1" x14ac:dyDescent="0.25">
      <c r="H12880" s="17"/>
    </row>
    <row r="12881" spans="8:8" customFormat="1" x14ac:dyDescent="0.25">
      <c r="H12881" s="17"/>
    </row>
    <row r="12882" spans="8:8" customFormat="1" x14ac:dyDescent="0.25">
      <c r="H12882" s="17"/>
    </row>
    <row r="12883" spans="8:8" customFormat="1" x14ac:dyDescent="0.25">
      <c r="H12883" s="17"/>
    </row>
    <row r="12884" spans="8:8" customFormat="1" x14ac:dyDescent="0.25">
      <c r="H12884" s="17"/>
    </row>
    <row r="12885" spans="8:8" customFormat="1" x14ac:dyDescent="0.25">
      <c r="H12885" s="17"/>
    </row>
    <row r="12886" spans="8:8" customFormat="1" x14ac:dyDescent="0.25">
      <c r="H12886" s="17"/>
    </row>
    <row r="12887" spans="8:8" customFormat="1" x14ac:dyDescent="0.25">
      <c r="H12887" s="17"/>
    </row>
    <row r="12888" spans="8:8" customFormat="1" x14ac:dyDescent="0.25">
      <c r="H12888" s="17"/>
    </row>
    <row r="12889" spans="8:8" customFormat="1" x14ac:dyDescent="0.25">
      <c r="H12889" s="17"/>
    </row>
    <row r="12890" spans="8:8" customFormat="1" x14ac:dyDescent="0.25">
      <c r="H12890" s="17"/>
    </row>
    <row r="12891" spans="8:8" customFormat="1" x14ac:dyDescent="0.25">
      <c r="H12891" s="17"/>
    </row>
    <row r="12892" spans="8:8" customFormat="1" x14ac:dyDescent="0.25">
      <c r="H12892" s="17"/>
    </row>
    <row r="12893" spans="8:8" customFormat="1" x14ac:dyDescent="0.25">
      <c r="H12893" s="17"/>
    </row>
    <row r="12894" spans="8:8" customFormat="1" x14ac:dyDescent="0.25">
      <c r="H12894" s="17"/>
    </row>
    <row r="12895" spans="8:8" customFormat="1" x14ac:dyDescent="0.25">
      <c r="H12895" s="17"/>
    </row>
    <row r="12896" spans="8:8" customFormat="1" x14ac:dyDescent="0.25">
      <c r="H12896" s="17"/>
    </row>
    <row r="12897" spans="8:8" customFormat="1" x14ac:dyDescent="0.25">
      <c r="H12897" s="17"/>
    </row>
    <row r="12898" spans="8:8" customFormat="1" x14ac:dyDescent="0.25">
      <c r="H12898" s="17"/>
    </row>
    <row r="12899" spans="8:8" customFormat="1" x14ac:dyDescent="0.25">
      <c r="H12899" s="17"/>
    </row>
    <row r="12900" spans="8:8" customFormat="1" x14ac:dyDescent="0.25">
      <c r="H12900" s="17"/>
    </row>
    <row r="12901" spans="8:8" customFormat="1" x14ac:dyDescent="0.25">
      <c r="H12901" s="17"/>
    </row>
    <row r="12902" spans="8:8" customFormat="1" x14ac:dyDescent="0.25">
      <c r="H12902" s="17"/>
    </row>
    <row r="12903" spans="8:8" customFormat="1" x14ac:dyDescent="0.25">
      <c r="H12903" s="17"/>
    </row>
    <row r="12904" spans="8:8" customFormat="1" x14ac:dyDescent="0.25">
      <c r="H12904" s="17"/>
    </row>
    <row r="12905" spans="8:8" customFormat="1" x14ac:dyDescent="0.25">
      <c r="H12905" s="17"/>
    </row>
    <row r="12906" spans="8:8" customFormat="1" x14ac:dyDescent="0.25">
      <c r="H12906" s="17"/>
    </row>
    <row r="12907" spans="8:8" customFormat="1" x14ac:dyDescent="0.25">
      <c r="H12907" s="17"/>
    </row>
    <row r="12908" spans="8:8" customFormat="1" x14ac:dyDescent="0.25">
      <c r="H12908" s="17"/>
    </row>
    <row r="12909" spans="8:8" customFormat="1" x14ac:dyDescent="0.25">
      <c r="H12909" s="17"/>
    </row>
    <row r="12910" spans="8:8" customFormat="1" x14ac:dyDescent="0.25">
      <c r="H12910" s="17"/>
    </row>
    <row r="12911" spans="8:8" customFormat="1" x14ac:dyDescent="0.25">
      <c r="H12911" s="17"/>
    </row>
    <row r="12912" spans="8:8" customFormat="1" x14ac:dyDescent="0.25">
      <c r="H12912" s="17"/>
    </row>
    <row r="12913" spans="8:8" customFormat="1" x14ac:dyDescent="0.25">
      <c r="H12913" s="17"/>
    </row>
    <row r="12914" spans="8:8" customFormat="1" x14ac:dyDescent="0.25">
      <c r="H12914" s="17"/>
    </row>
    <row r="12915" spans="8:8" customFormat="1" x14ac:dyDescent="0.25">
      <c r="H12915" s="17"/>
    </row>
    <row r="12916" spans="8:8" customFormat="1" x14ac:dyDescent="0.25">
      <c r="H12916" s="17"/>
    </row>
    <row r="12917" spans="8:8" customFormat="1" x14ac:dyDescent="0.25">
      <c r="H12917" s="17"/>
    </row>
    <row r="12918" spans="8:8" customFormat="1" x14ac:dyDescent="0.25">
      <c r="H12918" s="17"/>
    </row>
    <row r="12919" spans="8:8" customFormat="1" x14ac:dyDescent="0.25">
      <c r="H12919" s="17"/>
    </row>
    <row r="12920" spans="8:8" customFormat="1" x14ac:dyDescent="0.25">
      <c r="H12920" s="17"/>
    </row>
    <row r="12921" spans="8:8" customFormat="1" x14ac:dyDescent="0.25">
      <c r="H12921" s="17"/>
    </row>
    <row r="12922" spans="8:8" customFormat="1" x14ac:dyDescent="0.25">
      <c r="H12922" s="17"/>
    </row>
    <row r="12923" spans="8:8" customFormat="1" x14ac:dyDescent="0.25">
      <c r="H12923" s="17"/>
    </row>
    <row r="12924" spans="8:8" customFormat="1" x14ac:dyDescent="0.25">
      <c r="H12924" s="17"/>
    </row>
    <row r="12925" spans="8:8" customFormat="1" x14ac:dyDescent="0.25">
      <c r="H12925" s="17"/>
    </row>
    <row r="12926" spans="8:8" customFormat="1" x14ac:dyDescent="0.25">
      <c r="H12926" s="17"/>
    </row>
    <row r="12927" spans="8:8" customFormat="1" x14ac:dyDescent="0.25">
      <c r="H12927" s="17"/>
    </row>
    <row r="12928" spans="8:8" customFormat="1" x14ac:dyDescent="0.25">
      <c r="H12928" s="17"/>
    </row>
    <row r="12929" spans="8:8" customFormat="1" x14ac:dyDescent="0.25">
      <c r="H12929" s="17"/>
    </row>
    <row r="12930" spans="8:8" customFormat="1" x14ac:dyDescent="0.25">
      <c r="H12930" s="17"/>
    </row>
    <row r="12931" spans="8:8" customFormat="1" x14ac:dyDescent="0.25">
      <c r="H12931" s="17"/>
    </row>
    <row r="12932" spans="8:8" customFormat="1" x14ac:dyDescent="0.25">
      <c r="H12932" s="17"/>
    </row>
    <row r="12933" spans="8:8" customFormat="1" x14ac:dyDescent="0.25">
      <c r="H12933" s="17"/>
    </row>
    <row r="12934" spans="8:8" customFormat="1" x14ac:dyDescent="0.25">
      <c r="H12934" s="17"/>
    </row>
    <row r="12935" spans="8:8" customFormat="1" x14ac:dyDescent="0.25">
      <c r="H12935" s="17"/>
    </row>
    <row r="12936" spans="8:8" customFormat="1" x14ac:dyDescent="0.25">
      <c r="H12936" s="17"/>
    </row>
    <row r="12937" spans="8:8" customFormat="1" x14ac:dyDescent="0.25">
      <c r="H12937" s="17"/>
    </row>
    <row r="12938" spans="8:8" customFormat="1" x14ac:dyDescent="0.25">
      <c r="H12938" s="17"/>
    </row>
    <row r="12939" spans="8:8" customFormat="1" x14ac:dyDescent="0.25">
      <c r="H12939" s="17"/>
    </row>
    <row r="12940" spans="8:8" customFormat="1" x14ac:dyDescent="0.25">
      <c r="H12940" s="17"/>
    </row>
    <row r="12941" spans="8:8" customFormat="1" x14ac:dyDescent="0.25">
      <c r="H12941" s="17"/>
    </row>
    <row r="12942" spans="8:8" customFormat="1" x14ac:dyDescent="0.25">
      <c r="H12942" s="17"/>
    </row>
    <row r="12943" spans="8:8" customFormat="1" x14ac:dyDescent="0.25">
      <c r="H12943" s="17"/>
    </row>
    <row r="12944" spans="8:8" customFormat="1" x14ac:dyDescent="0.25">
      <c r="H12944" s="17"/>
    </row>
    <row r="12945" spans="8:8" customFormat="1" x14ac:dyDescent="0.25">
      <c r="H12945" s="17"/>
    </row>
    <row r="12946" spans="8:8" customFormat="1" x14ac:dyDescent="0.25">
      <c r="H12946" s="17"/>
    </row>
    <row r="12947" spans="8:8" customFormat="1" x14ac:dyDescent="0.25">
      <c r="H12947" s="17"/>
    </row>
    <row r="12948" spans="8:8" customFormat="1" x14ac:dyDescent="0.25">
      <c r="H12948" s="17"/>
    </row>
    <row r="12949" spans="8:8" customFormat="1" x14ac:dyDescent="0.25">
      <c r="H12949" s="17"/>
    </row>
    <row r="12950" spans="8:8" customFormat="1" x14ac:dyDescent="0.25">
      <c r="H12950" s="17"/>
    </row>
    <row r="12951" spans="8:8" customFormat="1" x14ac:dyDescent="0.25">
      <c r="H12951" s="17"/>
    </row>
    <row r="12952" spans="8:8" customFormat="1" x14ac:dyDescent="0.25">
      <c r="H12952" s="17"/>
    </row>
    <row r="12953" spans="8:8" customFormat="1" x14ac:dyDescent="0.25">
      <c r="H12953" s="17"/>
    </row>
    <row r="12954" spans="8:8" customFormat="1" x14ac:dyDescent="0.25">
      <c r="H12954" s="17"/>
    </row>
    <row r="12955" spans="8:8" customFormat="1" x14ac:dyDescent="0.25">
      <c r="H12955" s="17"/>
    </row>
    <row r="12956" spans="8:8" customFormat="1" x14ac:dyDescent="0.25">
      <c r="H12956" s="17"/>
    </row>
    <row r="12957" spans="8:8" customFormat="1" x14ac:dyDescent="0.25">
      <c r="H12957" s="17"/>
    </row>
    <row r="12958" spans="8:8" customFormat="1" x14ac:dyDescent="0.25">
      <c r="H12958" s="17"/>
    </row>
    <row r="12959" spans="8:8" customFormat="1" x14ac:dyDescent="0.25">
      <c r="H12959" s="17"/>
    </row>
    <row r="12960" spans="8:8" customFormat="1" x14ac:dyDescent="0.25">
      <c r="H12960" s="17"/>
    </row>
    <row r="12961" spans="8:8" customFormat="1" x14ac:dyDescent="0.25">
      <c r="H12961" s="17"/>
    </row>
    <row r="12962" spans="8:8" customFormat="1" x14ac:dyDescent="0.25">
      <c r="H12962" s="17"/>
    </row>
    <row r="12963" spans="8:8" customFormat="1" x14ac:dyDescent="0.25">
      <c r="H12963" s="17"/>
    </row>
    <row r="12964" spans="8:8" customFormat="1" x14ac:dyDescent="0.25">
      <c r="H12964" s="17"/>
    </row>
    <row r="12965" spans="8:8" customFormat="1" x14ac:dyDescent="0.25">
      <c r="H12965" s="17"/>
    </row>
    <row r="12966" spans="8:8" customFormat="1" x14ac:dyDescent="0.25">
      <c r="H12966" s="17"/>
    </row>
    <row r="12967" spans="8:8" customFormat="1" x14ac:dyDescent="0.25">
      <c r="H12967" s="17"/>
    </row>
    <row r="12968" spans="8:8" customFormat="1" x14ac:dyDescent="0.25">
      <c r="H12968" s="17"/>
    </row>
    <row r="12969" spans="8:8" customFormat="1" x14ac:dyDescent="0.25">
      <c r="H12969" s="17"/>
    </row>
    <row r="12970" spans="8:8" customFormat="1" x14ac:dyDescent="0.25">
      <c r="H12970" s="17"/>
    </row>
    <row r="12971" spans="8:8" customFormat="1" x14ac:dyDescent="0.25">
      <c r="H12971" s="17"/>
    </row>
    <row r="12972" spans="8:8" customFormat="1" x14ac:dyDescent="0.25">
      <c r="H12972" s="17"/>
    </row>
    <row r="12973" spans="8:8" customFormat="1" x14ac:dyDescent="0.25">
      <c r="H12973" s="17"/>
    </row>
    <row r="12974" spans="8:8" customFormat="1" x14ac:dyDescent="0.25">
      <c r="H12974" s="17"/>
    </row>
    <row r="12975" spans="8:8" customFormat="1" x14ac:dyDescent="0.25">
      <c r="H12975" s="17"/>
    </row>
    <row r="12976" spans="8:8" customFormat="1" x14ac:dyDescent="0.25">
      <c r="H12976" s="17"/>
    </row>
    <row r="12977" spans="8:8" customFormat="1" x14ac:dyDescent="0.25">
      <c r="H12977" s="17"/>
    </row>
    <row r="12978" spans="8:8" customFormat="1" x14ac:dyDescent="0.25">
      <c r="H12978" s="17"/>
    </row>
    <row r="12979" spans="8:8" customFormat="1" x14ac:dyDescent="0.25">
      <c r="H12979" s="17"/>
    </row>
    <row r="12980" spans="8:8" customFormat="1" x14ac:dyDescent="0.25">
      <c r="H12980" s="17"/>
    </row>
    <row r="12981" spans="8:8" customFormat="1" x14ac:dyDescent="0.25">
      <c r="H12981" s="17"/>
    </row>
    <row r="12982" spans="8:8" customFormat="1" x14ac:dyDescent="0.25">
      <c r="H12982" s="17"/>
    </row>
    <row r="12983" spans="8:8" customFormat="1" x14ac:dyDescent="0.25">
      <c r="H12983" s="17"/>
    </row>
    <row r="12984" spans="8:8" customFormat="1" x14ac:dyDescent="0.25">
      <c r="H12984" s="17"/>
    </row>
    <row r="12985" spans="8:8" customFormat="1" x14ac:dyDescent="0.25">
      <c r="H12985" s="17"/>
    </row>
    <row r="12986" spans="8:8" customFormat="1" x14ac:dyDescent="0.25">
      <c r="H12986" s="17"/>
    </row>
    <row r="12987" spans="8:8" customFormat="1" x14ac:dyDescent="0.25">
      <c r="H12987" s="17"/>
    </row>
    <row r="12988" spans="8:8" customFormat="1" x14ac:dyDescent="0.25">
      <c r="H12988" s="17"/>
    </row>
    <row r="12989" spans="8:8" customFormat="1" x14ac:dyDescent="0.25">
      <c r="H12989" s="17"/>
    </row>
    <row r="12990" spans="8:8" customFormat="1" x14ac:dyDescent="0.25">
      <c r="H12990" s="17"/>
    </row>
    <row r="12991" spans="8:8" customFormat="1" x14ac:dyDescent="0.25">
      <c r="H12991" s="17"/>
    </row>
    <row r="12992" spans="8:8" customFormat="1" x14ac:dyDescent="0.25">
      <c r="H12992" s="17"/>
    </row>
    <row r="12993" spans="8:8" customFormat="1" x14ac:dyDescent="0.25">
      <c r="H12993" s="17"/>
    </row>
    <row r="12994" spans="8:8" customFormat="1" x14ac:dyDescent="0.25">
      <c r="H12994" s="17"/>
    </row>
    <row r="12995" spans="8:8" customFormat="1" x14ac:dyDescent="0.25">
      <c r="H12995" s="17"/>
    </row>
    <row r="12996" spans="8:8" customFormat="1" x14ac:dyDescent="0.25">
      <c r="H12996" s="17"/>
    </row>
    <row r="12997" spans="8:8" customFormat="1" x14ac:dyDescent="0.25">
      <c r="H12997" s="17"/>
    </row>
    <row r="12998" spans="8:8" customFormat="1" x14ac:dyDescent="0.25">
      <c r="H12998" s="17"/>
    </row>
    <row r="12999" spans="8:8" customFormat="1" x14ac:dyDescent="0.25">
      <c r="H12999" s="17"/>
    </row>
    <row r="13000" spans="8:8" customFormat="1" x14ac:dyDescent="0.25">
      <c r="H13000" s="17"/>
    </row>
    <row r="13001" spans="8:8" customFormat="1" x14ac:dyDescent="0.25">
      <c r="H13001" s="17"/>
    </row>
    <row r="13002" spans="8:8" customFormat="1" x14ac:dyDescent="0.25">
      <c r="H13002" s="17"/>
    </row>
    <row r="13003" spans="8:8" customFormat="1" x14ac:dyDescent="0.25">
      <c r="H13003" s="17"/>
    </row>
    <row r="13004" spans="8:8" customFormat="1" x14ac:dyDescent="0.25">
      <c r="H13004" s="17"/>
    </row>
  </sheetData>
  <phoneticPr fontId="42" type="noConversion"/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1287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2" sqref="J22"/>
    </sheetView>
  </sheetViews>
  <sheetFormatPr defaultColWidth="9.140625" defaultRowHeight="15" x14ac:dyDescent="0.25"/>
  <cols>
    <col min="1" max="1" width="23" customWidth="1"/>
    <col min="2" max="2" width="10.85546875" style="4" customWidth="1"/>
    <col min="3" max="3" width="6.7109375" style="4" bestFit="1" customWidth="1"/>
    <col min="4" max="4" width="11.5703125" style="4" bestFit="1" customWidth="1"/>
    <col min="5" max="5" width="3" style="4" bestFit="1" customWidth="1"/>
    <col min="6" max="6" width="3" style="4" customWidth="1"/>
    <col min="7" max="7" width="10.7109375" style="4" bestFit="1" customWidth="1"/>
    <col min="8" max="8" width="6.42578125" style="4" customWidth="1"/>
    <col min="9" max="9" width="3.140625" customWidth="1"/>
    <col min="10" max="10" width="27.140625" customWidth="1"/>
    <col min="11" max="11" width="9" bestFit="1" customWidth="1"/>
    <col min="12" max="12" width="6.5703125" customWidth="1"/>
    <col min="13" max="13" width="8.42578125" customWidth="1"/>
    <col min="14" max="14" width="10.5703125" customWidth="1"/>
    <col min="15" max="17" width="6.5703125" customWidth="1"/>
    <col min="18" max="18" width="2.140625" customWidth="1"/>
    <col min="19" max="19" width="10.85546875" style="4" customWidth="1"/>
    <col min="20" max="20" width="10.42578125" style="4" customWidth="1"/>
    <col min="22" max="22" width="12.5703125" customWidth="1"/>
    <col min="25" max="25" width="12.140625" customWidth="1"/>
    <col min="26" max="26" width="12.5703125" customWidth="1"/>
    <col min="27" max="27" width="11.7109375" customWidth="1"/>
    <col min="28" max="28" width="10.5703125" bestFit="1" customWidth="1"/>
    <col min="29" max="29" width="11.7109375" customWidth="1"/>
    <col min="31" max="31" width="11" customWidth="1"/>
    <col min="33" max="33" width="6.85546875" customWidth="1"/>
    <col min="34" max="34" width="10.42578125" bestFit="1" customWidth="1"/>
    <col min="35" max="35" width="16.7109375" bestFit="1" customWidth="1"/>
    <col min="41" max="41" width="10.5703125" bestFit="1" customWidth="1"/>
  </cols>
  <sheetData>
    <row r="1" spans="1:35" ht="20.25" x14ac:dyDescent="0.3">
      <c r="B1" s="5" t="s">
        <v>395</v>
      </c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127"/>
      <c r="P1" s="127"/>
      <c r="Q1" s="6"/>
      <c r="R1" s="6"/>
      <c r="S1" s="6"/>
      <c r="T1" s="6"/>
      <c r="W1" s="723" t="s">
        <v>410</v>
      </c>
      <c r="X1" s="137" t="s">
        <v>407</v>
      </c>
      <c r="Y1" s="137"/>
      <c r="Z1" s="137"/>
      <c r="AA1" s="137"/>
    </row>
    <row r="2" spans="1:35" x14ac:dyDescent="0.25">
      <c r="B2" s="153" t="s">
        <v>390</v>
      </c>
      <c r="C2" s="6"/>
      <c r="D2" s="6"/>
      <c r="E2" s="6"/>
      <c r="F2" s="6"/>
      <c r="G2" s="153" t="s">
        <v>56</v>
      </c>
      <c r="H2" s="6"/>
      <c r="I2" s="6"/>
      <c r="J2" s="6"/>
      <c r="K2" s="6"/>
      <c r="L2" s="6"/>
      <c r="M2" s="6"/>
      <c r="N2" s="6"/>
      <c r="O2" s="131" t="s">
        <v>408</v>
      </c>
      <c r="P2" s="127"/>
      <c r="Q2" s="6"/>
      <c r="R2" s="6"/>
      <c r="S2" s="6"/>
      <c r="T2" s="6"/>
      <c r="W2" s="137"/>
      <c r="X2" s="137"/>
      <c r="Y2" s="137" t="s">
        <v>338</v>
      </c>
      <c r="Z2" s="137"/>
      <c r="AA2" s="137"/>
    </row>
    <row r="3" spans="1:35" x14ac:dyDescent="0.25">
      <c r="B3" s="43" t="s">
        <v>6</v>
      </c>
      <c r="C3" s="748"/>
      <c r="D3" s="748"/>
      <c r="E3" s="36"/>
      <c r="F3" s="18"/>
      <c r="G3" s="43" t="s">
        <v>6</v>
      </c>
      <c r="H3" s="748"/>
      <c r="I3" s="748"/>
      <c r="J3" t="s">
        <v>25</v>
      </c>
      <c r="O3" s="127"/>
      <c r="P3" s="127"/>
      <c r="S3"/>
      <c r="T3"/>
      <c r="W3" s="137"/>
      <c r="X3" s="724"/>
      <c r="Y3" s="725" t="s">
        <v>337</v>
      </c>
      <c r="Z3" s="137"/>
      <c r="AA3" s="137"/>
    </row>
    <row r="4" spans="1:35" ht="40.5" customHeight="1" x14ac:dyDescent="0.25">
      <c r="A4" s="187" t="s">
        <v>0</v>
      </c>
      <c r="B4" s="43" t="s">
        <v>5</v>
      </c>
      <c r="C4" s="43" t="s">
        <v>4</v>
      </c>
      <c r="D4" s="43" t="s">
        <v>8</v>
      </c>
      <c r="E4" s="36"/>
      <c r="F4" s="18"/>
      <c r="G4" s="43" t="s">
        <v>5</v>
      </c>
      <c r="H4" s="43" t="s">
        <v>4</v>
      </c>
      <c r="I4" s="16"/>
      <c r="J4" s="7"/>
      <c r="K4" s="7" t="s">
        <v>330</v>
      </c>
      <c r="L4" s="126" t="s">
        <v>322</v>
      </c>
      <c r="M4" s="126" t="s">
        <v>323</v>
      </c>
      <c r="N4" s="126" t="s">
        <v>343</v>
      </c>
      <c r="O4" s="132" t="s">
        <v>41</v>
      </c>
      <c r="P4" s="132" t="s">
        <v>4</v>
      </c>
      <c r="Q4" s="7"/>
      <c r="R4" s="7"/>
      <c r="S4" s="422" t="s">
        <v>37</v>
      </c>
      <c r="T4" s="124" t="s">
        <v>39</v>
      </c>
      <c r="U4" s="124" t="s">
        <v>38</v>
      </c>
      <c r="V4" s="422"/>
      <c r="W4" s="726" t="s">
        <v>322</v>
      </c>
      <c r="X4" s="726" t="s">
        <v>336</v>
      </c>
      <c r="Y4" s="727" t="s">
        <v>323</v>
      </c>
      <c r="Z4" s="726" t="s">
        <v>324</v>
      </c>
      <c r="AA4" s="728" t="s">
        <v>325</v>
      </c>
      <c r="AB4" s="124"/>
      <c r="AC4" s="126"/>
      <c r="AD4" s="126"/>
      <c r="AE4" s="126"/>
      <c r="AF4" s="126"/>
      <c r="AG4" s="126"/>
      <c r="AH4" s="126"/>
      <c r="AI4" s="126"/>
    </row>
    <row r="5" spans="1:35" x14ac:dyDescent="0.25">
      <c r="A5" s="20">
        <v>44849</v>
      </c>
      <c r="B5" s="36">
        <f t="shared" ref="B5:B42" si="0">C5*1.9835</f>
        <v>1175.957645</v>
      </c>
      <c r="C5" s="36">
        <f>M5</f>
        <v>592.87</v>
      </c>
      <c r="D5" s="36">
        <f t="shared" ref="D5:D54" si="1">B5*E5</f>
        <v>8231.7035149999992</v>
      </c>
      <c r="E5" s="121">
        <v>7</v>
      </c>
      <c r="F5" s="192"/>
      <c r="G5" s="36">
        <f t="shared" ref="G5:G42" si="2">H5*1.9835</f>
        <v>1175.957645</v>
      </c>
      <c r="H5" s="19">
        <v>592.87</v>
      </c>
      <c r="I5" s="18"/>
      <c r="J5" s="79" t="s">
        <v>400</v>
      </c>
      <c r="L5">
        <v>3.11</v>
      </c>
      <c r="M5" s="732">
        <v>592.87</v>
      </c>
      <c r="O5" s="134"/>
      <c r="P5" s="133"/>
      <c r="S5" s="233"/>
      <c r="T5" s="732"/>
      <c r="U5" s="732"/>
      <c r="W5" s="137">
        <v>3.11</v>
      </c>
      <c r="X5" s="137"/>
      <c r="Y5" s="137">
        <v>592.87</v>
      </c>
      <c r="Z5" s="137"/>
      <c r="AA5" s="137"/>
      <c r="AC5" s="120"/>
      <c r="AD5" s="120"/>
      <c r="AE5" s="120"/>
      <c r="AF5" s="120"/>
    </row>
    <row r="6" spans="1:35" x14ac:dyDescent="0.25">
      <c r="A6" s="20">
        <f t="shared" ref="A6:A59" si="3">A5+1</f>
        <v>44850</v>
      </c>
      <c r="B6" s="36">
        <f t="shared" si="0"/>
        <v>1169.293085</v>
      </c>
      <c r="C6" s="36">
        <f t="shared" ref="C6:C13" si="4">M6</f>
        <v>589.51</v>
      </c>
      <c r="D6" s="36">
        <f t="shared" si="1"/>
        <v>8185.0515949999999</v>
      </c>
      <c r="E6" s="121">
        <v>7</v>
      </c>
      <c r="F6" s="192"/>
      <c r="G6" s="36">
        <f t="shared" si="2"/>
        <v>1169.293085</v>
      </c>
      <c r="H6" s="19">
        <v>589.51</v>
      </c>
      <c r="I6" s="18"/>
      <c r="L6">
        <v>3.1</v>
      </c>
      <c r="M6" s="732">
        <v>589.51</v>
      </c>
      <c r="O6" s="134"/>
      <c r="P6" s="133"/>
      <c r="S6" s="233"/>
      <c r="T6" s="732"/>
      <c r="U6" s="732"/>
      <c r="W6" s="137">
        <v>3.1</v>
      </c>
      <c r="X6" s="137"/>
      <c r="Y6" s="137">
        <v>589.51</v>
      </c>
      <c r="Z6" s="137"/>
      <c r="AA6" s="137"/>
      <c r="AC6" s="671"/>
      <c r="AD6" s="672"/>
      <c r="AE6" s="120"/>
      <c r="AF6" s="673"/>
    </row>
    <row r="7" spans="1:35" x14ac:dyDescent="0.25">
      <c r="A7" s="20">
        <f t="shared" si="3"/>
        <v>44851</v>
      </c>
      <c r="B7" s="36">
        <f t="shared" si="0"/>
        <v>1162.6285250000001</v>
      </c>
      <c r="C7" s="36">
        <f t="shared" si="4"/>
        <v>586.15</v>
      </c>
      <c r="D7" s="36">
        <f t="shared" si="1"/>
        <v>8138.3996750000006</v>
      </c>
      <c r="E7" s="121">
        <v>7</v>
      </c>
      <c r="F7" s="192"/>
      <c r="G7" s="36">
        <f t="shared" si="2"/>
        <v>1162.6285250000001</v>
      </c>
      <c r="H7" s="19">
        <v>586.15</v>
      </c>
      <c r="I7" s="18"/>
      <c r="J7" s="120" t="s">
        <v>409</v>
      </c>
      <c r="L7">
        <v>3.09</v>
      </c>
      <c r="M7" s="732">
        <v>586.15</v>
      </c>
      <c r="O7" s="134"/>
      <c r="P7" s="133">
        <v>570</v>
      </c>
      <c r="Q7">
        <f>M7-U7</f>
        <v>586.15</v>
      </c>
      <c r="S7" s="233"/>
      <c r="T7" s="732"/>
      <c r="U7" s="732"/>
      <c r="W7" s="137">
        <v>3.09</v>
      </c>
      <c r="X7" s="137"/>
      <c r="Y7" s="137">
        <v>586.15</v>
      </c>
      <c r="Z7" s="137"/>
      <c r="AA7" s="137"/>
    </row>
    <row r="8" spans="1:35" x14ac:dyDescent="0.25">
      <c r="A8" s="20">
        <f t="shared" si="3"/>
        <v>44852</v>
      </c>
      <c r="B8" s="36">
        <f t="shared" si="0"/>
        <v>1182.64204</v>
      </c>
      <c r="C8" s="36">
        <f t="shared" si="4"/>
        <v>596.24</v>
      </c>
      <c r="D8" s="36">
        <f t="shared" si="1"/>
        <v>8278.494279999999</v>
      </c>
      <c r="E8" s="121">
        <v>7</v>
      </c>
      <c r="F8" s="192"/>
      <c r="G8" s="36">
        <f t="shared" si="2"/>
        <v>1182.64204</v>
      </c>
      <c r="H8" s="19">
        <v>596.24</v>
      </c>
      <c r="I8" s="18"/>
      <c r="L8">
        <v>3.12</v>
      </c>
      <c r="M8" s="732">
        <v>596.24</v>
      </c>
      <c r="O8" s="134"/>
      <c r="P8" s="133"/>
      <c r="S8" s="233"/>
      <c r="T8" s="732"/>
      <c r="U8" s="732"/>
      <c r="W8" s="137">
        <v>3.12</v>
      </c>
      <c r="X8" s="137"/>
      <c r="Y8" s="137">
        <v>596.24</v>
      </c>
      <c r="Z8" s="137"/>
      <c r="AA8" s="137"/>
    </row>
    <row r="9" spans="1:35" x14ac:dyDescent="0.25">
      <c r="A9" s="20">
        <f t="shared" si="3"/>
        <v>44853</v>
      </c>
      <c r="B9" s="36">
        <f t="shared" si="0"/>
        <v>1196.0505000000001</v>
      </c>
      <c r="C9" s="36">
        <f t="shared" si="4"/>
        <v>603</v>
      </c>
      <c r="D9" s="36">
        <f t="shared" si="1"/>
        <v>8372.3535000000011</v>
      </c>
      <c r="E9" s="121">
        <v>7</v>
      </c>
      <c r="F9" s="192"/>
      <c r="G9" s="36">
        <f t="shared" si="2"/>
        <v>1196.0505000000001</v>
      </c>
      <c r="H9" s="19">
        <v>603</v>
      </c>
      <c r="I9" s="18"/>
      <c r="L9">
        <v>3.14</v>
      </c>
      <c r="M9" s="732">
        <v>603</v>
      </c>
      <c r="O9" s="134"/>
      <c r="P9" s="133"/>
      <c r="S9" s="233"/>
      <c r="T9" s="732"/>
      <c r="U9" s="732"/>
      <c r="W9" s="137">
        <v>3.14</v>
      </c>
      <c r="X9" s="137"/>
      <c r="Y9" s="137">
        <v>603</v>
      </c>
      <c r="Z9" s="137"/>
      <c r="AA9" s="137"/>
    </row>
    <row r="10" spans="1:35" x14ac:dyDescent="0.25">
      <c r="A10" s="20">
        <f t="shared" si="3"/>
        <v>44854</v>
      </c>
      <c r="B10" s="36">
        <f t="shared" si="0"/>
        <v>1196.0505000000001</v>
      </c>
      <c r="C10" s="36">
        <f t="shared" si="4"/>
        <v>603</v>
      </c>
      <c r="D10" s="36">
        <f t="shared" si="1"/>
        <v>8372.3535000000011</v>
      </c>
      <c r="E10" s="121">
        <v>7</v>
      </c>
      <c r="F10" s="192"/>
      <c r="G10" s="36">
        <f t="shared" si="2"/>
        <v>1196.0505000000001</v>
      </c>
      <c r="H10" s="19">
        <v>603</v>
      </c>
      <c r="I10" s="18"/>
      <c r="L10">
        <v>3.14</v>
      </c>
      <c r="M10" s="732">
        <v>603</v>
      </c>
      <c r="O10" s="134"/>
      <c r="P10" s="133"/>
      <c r="S10" s="233"/>
      <c r="T10" s="732"/>
      <c r="U10" s="732"/>
      <c r="W10" s="137">
        <v>3.14</v>
      </c>
      <c r="X10" s="137"/>
      <c r="Y10" s="137">
        <v>603</v>
      </c>
      <c r="Z10" s="137"/>
      <c r="AA10" s="137"/>
    </row>
    <row r="11" spans="1:35" x14ac:dyDescent="0.25">
      <c r="A11" s="20">
        <f t="shared" si="3"/>
        <v>44855</v>
      </c>
      <c r="B11" s="36">
        <f t="shared" si="0"/>
        <v>1129.56358</v>
      </c>
      <c r="C11" s="36">
        <f t="shared" si="4"/>
        <v>569.48</v>
      </c>
      <c r="D11" s="36">
        <f t="shared" si="1"/>
        <v>7906.94506</v>
      </c>
      <c r="E11" s="121">
        <v>7</v>
      </c>
      <c r="F11" s="192"/>
      <c r="G11" s="36">
        <f t="shared" si="2"/>
        <v>1129.56358</v>
      </c>
      <c r="H11" s="19">
        <v>569.48</v>
      </c>
      <c r="I11" s="18"/>
      <c r="L11">
        <v>3.04</v>
      </c>
      <c r="M11" s="732">
        <v>569.48</v>
      </c>
      <c r="O11" s="134"/>
      <c r="P11" s="133"/>
      <c r="S11" s="233"/>
      <c r="T11" s="732"/>
      <c r="U11" s="732"/>
      <c r="W11" s="137">
        <v>3.04</v>
      </c>
      <c r="X11" s="137"/>
      <c r="Y11" s="137">
        <v>569.48</v>
      </c>
      <c r="Z11" s="137"/>
      <c r="AA11" s="137"/>
    </row>
    <row r="12" spans="1:35" x14ac:dyDescent="0.25">
      <c r="A12" s="20">
        <f t="shared" si="3"/>
        <v>44856</v>
      </c>
      <c r="B12" s="36">
        <f t="shared" si="0"/>
        <v>1070.871815</v>
      </c>
      <c r="C12" s="36">
        <f t="shared" si="4"/>
        <v>539.89</v>
      </c>
      <c r="D12" s="36">
        <f t="shared" si="1"/>
        <v>7496.1027049999993</v>
      </c>
      <c r="E12" s="121">
        <v>7</v>
      </c>
      <c r="F12" s="192"/>
      <c r="G12" s="36">
        <f t="shared" si="2"/>
        <v>1070.871815</v>
      </c>
      <c r="H12" s="19">
        <v>539.89</v>
      </c>
      <c r="I12" s="18"/>
      <c r="L12">
        <v>2.95</v>
      </c>
      <c r="M12" s="732">
        <v>539.89</v>
      </c>
      <c r="O12" s="134"/>
      <c r="P12" s="133"/>
      <c r="S12" s="233"/>
      <c r="T12" s="732"/>
      <c r="U12" s="732"/>
      <c r="W12" s="137">
        <v>2.95</v>
      </c>
      <c r="X12" s="729"/>
      <c r="Y12" s="137">
        <v>539.89</v>
      </c>
      <c r="Z12" s="729"/>
      <c r="AA12" s="137"/>
    </row>
    <row r="13" spans="1:35" x14ac:dyDescent="0.25">
      <c r="A13" s="20">
        <f t="shared" si="3"/>
        <v>44857</v>
      </c>
      <c r="B13" s="36">
        <f t="shared" si="0"/>
        <v>1083.8240699999999</v>
      </c>
      <c r="C13" s="36">
        <f t="shared" si="4"/>
        <v>546.41999999999996</v>
      </c>
      <c r="D13" s="36">
        <f t="shared" si="1"/>
        <v>7586.7684899999995</v>
      </c>
      <c r="E13" s="121">
        <v>7</v>
      </c>
      <c r="F13" s="192"/>
      <c r="G13" s="36">
        <f t="shared" si="2"/>
        <v>1083.8240699999999</v>
      </c>
      <c r="H13" s="19">
        <v>546.41999999999996</v>
      </c>
      <c r="I13" s="18"/>
      <c r="L13">
        <v>2.97</v>
      </c>
      <c r="M13" s="732">
        <v>546.41999999999996</v>
      </c>
      <c r="O13" s="134"/>
      <c r="P13" s="133"/>
      <c r="S13" s="233"/>
      <c r="T13" s="732"/>
      <c r="U13" s="732"/>
      <c r="W13" s="137">
        <v>2.97</v>
      </c>
      <c r="X13" s="729"/>
      <c r="Y13" s="137">
        <v>546.41999999999996</v>
      </c>
      <c r="Z13" s="730"/>
      <c r="AA13" s="137"/>
    </row>
    <row r="14" spans="1:35" x14ac:dyDescent="0.25">
      <c r="A14" s="20">
        <f t="shared" si="3"/>
        <v>44858</v>
      </c>
      <c r="B14" s="36">
        <f t="shared" si="0"/>
        <v>0</v>
      </c>
      <c r="C14" s="36">
        <f t="shared" ref="C14:C69" si="5">U14</f>
        <v>0</v>
      </c>
      <c r="D14" s="36">
        <f t="shared" si="1"/>
        <v>0</v>
      </c>
      <c r="E14" s="121">
        <v>7</v>
      </c>
      <c r="F14" s="192"/>
      <c r="G14" s="36">
        <f t="shared" si="2"/>
        <v>95.406350000000003</v>
      </c>
      <c r="H14" s="19">
        <v>48.1</v>
      </c>
      <c r="I14" s="18"/>
      <c r="J14" t="s">
        <v>404</v>
      </c>
      <c r="L14">
        <v>0.92</v>
      </c>
      <c r="M14" s="732">
        <v>48.1</v>
      </c>
      <c r="O14" s="134"/>
      <c r="P14" s="133"/>
      <c r="S14" s="233"/>
      <c r="T14" s="732"/>
      <c r="U14" s="732"/>
      <c r="W14" s="137">
        <v>0.92</v>
      </c>
      <c r="X14" s="137"/>
      <c r="Y14" s="137">
        <v>48.1</v>
      </c>
      <c r="Z14" s="137"/>
      <c r="AA14" s="137"/>
    </row>
    <row r="15" spans="1:35" x14ac:dyDescent="0.25">
      <c r="A15" s="20">
        <f t="shared" si="3"/>
        <v>44859</v>
      </c>
      <c r="B15" s="36">
        <f t="shared" si="0"/>
        <v>0</v>
      </c>
      <c r="C15" s="36">
        <f t="shared" si="5"/>
        <v>0</v>
      </c>
      <c r="D15" s="36">
        <f>B15*E15</f>
        <v>0</v>
      </c>
      <c r="E15" s="121">
        <v>7</v>
      </c>
      <c r="F15" s="192"/>
      <c r="G15" s="36">
        <f t="shared" si="2"/>
        <v>0</v>
      </c>
      <c r="H15" s="36"/>
      <c r="I15" s="18"/>
      <c r="O15" s="134"/>
      <c r="P15" s="133"/>
      <c r="S15" s="233"/>
      <c r="T15" s="222"/>
      <c r="U15" s="222"/>
      <c r="W15" s="137"/>
      <c r="X15" s="137"/>
      <c r="Y15" s="678"/>
      <c r="Z15" s="129"/>
      <c r="AA15" s="129"/>
      <c r="AB15" s="125"/>
      <c r="AI15" s="71"/>
    </row>
    <row r="16" spans="1:35" x14ac:dyDescent="0.25">
      <c r="A16" s="20">
        <f t="shared" si="3"/>
        <v>44860</v>
      </c>
      <c r="B16" s="36">
        <f t="shared" si="0"/>
        <v>0</v>
      </c>
      <c r="C16" s="36">
        <f t="shared" si="5"/>
        <v>0</v>
      </c>
      <c r="D16" s="36">
        <f t="shared" si="1"/>
        <v>0</v>
      </c>
      <c r="E16" s="121">
        <v>7</v>
      </c>
      <c r="F16" s="192"/>
      <c r="G16" s="36">
        <f t="shared" si="2"/>
        <v>0</v>
      </c>
      <c r="H16" s="36"/>
      <c r="I16" s="18"/>
      <c r="O16" s="134"/>
      <c r="P16" s="133"/>
      <c r="S16" s="233"/>
      <c r="T16" s="222"/>
      <c r="U16" s="222"/>
      <c r="W16" s="137"/>
      <c r="X16" s="137"/>
      <c r="Y16" s="678"/>
      <c r="Z16" s="129"/>
      <c r="AA16" s="129"/>
      <c r="AB16" s="125"/>
      <c r="AI16" s="71"/>
    </row>
    <row r="17" spans="1:35" x14ac:dyDescent="0.25">
      <c r="A17" s="20">
        <f t="shared" si="3"/>
        <v>44861</v>
      </c>
      <c r="B17" s="36">
        <f t="shared" si="0"/>
        <v>0</v>
      </c>
      <c r="C17" s="36">
        <f t="shared" si="5"/>
        <v>0</v>
      </c>
      <c r="D17" s="36">
        <f t="shared" si="1"/>
        <v>0</v>
      </c>
      <c r="E17" s="121">
        <v>7</v>
      </c>
      <c r="F17" s="192"/>
      <c r="G17" s="36">
        <f t="shared" si="2"/>
        <v>0</v>
      </c>
      <c r="H17" s="36"/>
      <c r="I17" s="18"/>
      <c r="O17" s="134"/>
      <c r="P17" s="133"/>
      <c r="S17" s="233"/>
      <c r="T17" s="222"/>
      <c r="U17" s="222"/>
      <c r="W17" s="137"/>
      <c r="X17" s="137"/>
      <c r="Y17" s="678"/>
      <c r="Z17" s="129"/>
      <c r="AA17" s="129"/>
      <c r="AB17" s="125"/>
      <c r="AI17" s="71"/>
    </row>
    <row r="18" spans="1:35" x14ac:dyDescent="0.25">
      <c r="A18" s="20">
        <f t="shared" si="3"/>
        <v>44862</v>
      </c>
      <c r="B18" s="36">
        <f t="shared" si="0"/>
        <v>0</v>
      </c>
      <c r="C18" s="36">
        <f t="shared" si="5"/>
        <v>0</v>
      </c>
      <c r="D18" s="36">
        <f t="shared" si="1"/>
        <v>0</v>
      </c>
      <c r="E18" s="121">
        <v>7</v>
      </c>
      <c r="F18" s="192"/>
      <c r="G18" s="36">
        <f t="shared" si="2"/>
        <v>0</v>
      </c>
      <c r="H18" s="36"/>
      <c r="I18" s="18"/>
      <c r="O18" s="134"/>
      <c r="P18" s="133"/>
      <c r="S18" s="233"/>
      <c r="T18" s="222"/>
      <c r="U18" s="222"/>
      <c r="W18" s="137"/>
      <c r="X18" s="137"/>
      <c r="Y18" s="678"/>
      <c r="Z18" s="129"/>
      <c r="AA18" s="129"/>
      <c r="AB18" s="125"/>
      <c r="AI18" s="71"/>
    </row>
    <row r="19" spans="1:35" x14ac:dyDescent="0.25">
      <c r="A19" s="20">
        <f t="shared" si="3"/>
        <v>44863</v>
      </c>
      <c r="B19" s="36">
        <f t="shared" si="0"/>
        <v>0</v>
      </c>
      <c r="C19" s="36">
        <f t="shared" si="5"/>
        <v>0</v>
      </c>
      <c r="D19" s="36">
        <f t="shared" si="1"/>
        <v>0</v>
      </c>
      <c r="E19" s="121">
        <v>7</v>
      </c>
      <c r="F19" s="192"/>
      <c r="G19" s="36">
        <f t="shared" si="2"/>
        <v>0</v>
      </c>
      <c r="H19" s="36"/>
      <c r="I19" s="18"/>
      <c r="O19" s="134"/>
      <c r="P19" s="133"/>
      <c r="S19" s="233"/>
      <c r="T19" s="222"/>
      <c r="U19" s="222"/>
      <c r="W19" s="137"/>
      <c r="X19" s="137"/>
      <c r="Y19" s="678"/>
      <c r="Z19" s="129"/>
      <c r="AA19" s="129"/>
      <c r="AB19" s="125"/>
      <c r="AI19" s="71"/>
    </row>
    <row r="20" spans="1:35" x14ac:dyDescent="0.25">
      <c r="A20" s="20">
        <f t="shared" si="3"/>
        <v>44864</v>
      </c>
      <c r="B20" s="36">
        <f t="shared" si="0"/>
        <v>0</v>
      </c>
      <c r="C20" s="36">
        <f t="shared" si="5"/>
        <v>0</v>
      </c>
      <c r="D20" s="36">
        <f t="shared" si="1"/>
        <v>0</v>
      </c>
      <c r="E20" s="121">
        <v>7</v>
      </c>
      <c r="F20" s="192"/>
      <c r="G20" s="36">
        <f t="shared" si="2"/>
        <v>0</v>
      </c>
      <c r="H20" s="36"/>
      <c r="I20" s="18"/>
      <c r="O20" s="134"/>
      <c r="P20" s="133"/>
      <c r="S20" s="233"/>
      <c r="T20" s="222"/>
      <c r="U20" s="222"/>
      <c r="W20" s="137"/>
      <c r="X20" s="137"/>
      <c r="Y20" s="678"/>
      <c r="Z20" s="129"/>
      <c r="AA20" s="129"/>
      <c r="AB20" s="125"/>
      <c r="AI20" s="71"/>
    </row>
    <row r="21" spans="1:35" x14ac:dyDescent="0.25">
      <c r="A21" s="20">
        <f t="shared" si="3"/>
        <v>44865</v>
      </c>
      <c r="B21" s="36">
        <f t="shared" si="0"/>
        <v>0</v>
      </c>
      <c r="C21" s="36">
        <f t="shared" si="5"/>
        <v>0</v>
      </c>
      <c r="D21" s="36">
        <f t="shared" si="1"/>
        <v>0</v>
      </c>
      <c r="E21" s="121">
        <v>7</v>
      </c>
      <c r="F21" s="192"/>
      <c r="G21" s="36">
        <f t="shared" si="2"/>
        <v>0</v>
      </c>
      <c r="H21" s="36"/>
      <c r="I21" s="18"/>
      <c r="O21" s="134"/>
      <c r="P21" s="133"/>
      <c r="S21" s="233"/>
      <c r="T21" s="222"/>
      <c r="U21" s="222"/>
      <c r="W21" s="137"/>
      <c r="X21" s="137"/>
      <c r="Y21" s="678"/>
      <c r="Z21" s="129"/>
      <c r="AA21" s="129"/>
      <c r="AB21" s="125"/>
      <c r="AI21" s="71"/>
    </row>
    <row r="22" spans="1:35" x14ac:dyDescent="0.25">
      <c r="A22" s="20">
        <f t="shared" si="3"/>
        <v>44866</v>
      </c>
      <c r="B22" s="36">
        <f t="shared" si="0"/>
        <v>0</v>
      </c>
      <c r="C22" s="36">
        <f t="shared" si="5"/>
        <v>0</v>
      </c>
      <c r="D22" s="36">
        <f t="shared" si="1"/>
        <v>0</v>
      </c>
      <c r="E22" s="121">
        <v>7</v>
      </c>
      <c r="F22" s="192"/>
      <c r="G22" s="36">
        <f t="shared" si="2"/>
        <v>0</v>
      </c>
      <c r="H22" s="36">
        <f>AD22</f>
        <v>0</v>
      </c>
      <c r="I22" s="18"/>
      <c r="O22" s="134"/>
      <c r="P22" s="133"/>
      <c r="S22" s="233"/>
      <c r="T22" s="222"/>
      <c r="U22" s="222"/>
      <c r="W22" s="137"/>
      <c r="X22" s="137"/>
      <c r="Y22" s="137"/>
      <c r="Z22" s="129"/>
      <c r="AA22" s="129"/>
      <c r="AB22" s="125"/>
      <c r="AI22" s="71"/>
    </row>
    <row r="23" spans="1:35" x14ac:dyDescent="0.25">
      <c r="A23" s="20">
        <f t="shared" si="3"/>
        <v>44867</v>
      </c>
      <c r="B23" s="36">
        <f t="shared" si="0"/>
        <v>0</v>
      </c>
      <c r="C23" s="36">
        <f t="shared" si="5"/>
        <v>0</v>
      </c>
      <c r="D23" s="36">
        <f t="shared" si="1"/>
        <v>0</v>
      </c>
      <c r="E23" s="121">
        <v>7</v>
      </c>
      <c r="F23" s="192"/>
      <c r="G23" s="36">
        <f t="shared" si="2"/>
        <v>0</v>
      </c>
      <c r="H23" s="36">
        <f t="shared" ref="H23:H86" si="6">AD23</f>
        <v>0</v>
      </c>
      <c r="I23" s="18"/>
      <c r="O23" s="134"/>
      <c r="P23" s="133"/>
      <c r="S23" s="233"/>
      <c r="T23" s="222"/>
      <c r="U23" s="222"/>
      <c r="W23" s="137"/>
      <c r="X23" s="137"/>
      <c r="Y23" s="137"/>
      <c r="Z23" s="129"/>
      <c r="AA23" s="129"/>
      <c r="AB23" s="125"/>
      <c r="AI23" s="71"/>
    </row>
    <row r="24" spans="1:35" x14ac:dyDescent="0.25">
      <c r="A24" s="20">
        <f t="shared" si="3"/>
        <v>44868</v>
      </c>
      <c r="B24" s="36">
        <f t="shared" si="0"/>
        <v>0</v>
      </c>
      <c r="C24" s="36">
        <f t="shared" si="5"/>
        <v>0</v>
      </c>
      <c r="D24" s="36">
        <f t="shared" si="1"/>
        <v>0</v>
      </c>
      <c r="E24" s="121">
        <v>7</v>
      </c>
      <c r="F24" s="192"/>
      <c r="G24" s="36">
        <f t="shared" si="2"/>
        <v>0</v>
      </c>
      <c r="H24" s="36">
        <f t="shared" si="6"/>
        <v>0</v>
      </c>
      <c r="I24" s="18"/>
      <c r="O24" s="134"/>
      <c r="P24" s="133"/>
      <c r="S24" s="233"/>
      <c r="T24" s="222"/>
      <c r="U24" s="222"/>
      <c r="W24" s="137"/>
      <c r="X24" s="137"/>
      <c r="Y24" s="137"/>
      <c r="Z24" s="129"/>
      <c r="AA24" s="129"/>
      <c r="AB24" s="125"/>
      <c r="AI24" s="71"/>
    </row>
    <row r="25" spans="1:35" x14ac:dyDescent="0.25">
      <c r="A25" s="20">
        <f t="shared" si="3"/>
        <v>44869</v>
      </c>
      <c r="B25" s="36">
        <f t="shared" si="0"/>
        <v>0</v>
      </c>
      <c r="C25" s="36">
        <f t="shared" si="5"/>
        <v>0</v>
      </c>
      <c r="D25" s="36">
        <f t="shared" si="1"/>
        <v>0</v>
      </c>
      <c r="E25" s="121">
        <v>7</v>
      </c>
      <c r="F25" s="192"/>
      <c r="G25" s="36">
        <f t="shared" si="2"/>
        <v>0</v>
      </c>
      <c r="H25" s="36">
        <f t="shared" si="6"/>
        <v>0</v>
      </c>
      <c r="I25" s="18"/>
      <c r="O25" s="134"/>
      <c r="P25" s="133"/>
      <c r="S25" s="233"/>
      <c r="T25" s="222"/>
      <c r="U25" s="222"/>
      <c r="W25" s="137"/>
      <c r="X25" s="137"/>
      <c r="Y25" s="137"/>
      <c r="Z25" s="129"/>
      <c r="AA25" s="129"/>
      <c r="AB25" s="125"/>
      <c r="AI25" s="71"/>
    </row>
    <row r="26" spans="1:35" x14ac:dyDescent="0.25">
      <c r="A26" s="20">
        <f t="shared" si="3"/>
        <v>44870</v>
      </c>
      <c r="B26" s="36">
        <f t="shared" si="0"/>
        <v>0</v>
      </c>
      <c r="C26" s="36">
        <f t="shared" si="5"/>
        <v>0</v>
      </c>
      <c r="D26" s="36">
        <f t="shared" si="1"/>
        <v>0</v>
      </c>
      <c r="E26" s="121">
        <v>7</v>
      </c>
      <c r="F26" s="192"/>
      <c r="G26" s="36">
        <f t="shared" si="2"/>
        <v>0</v>
      </c>
      <c r="H26" s="36">
        <f t="shared" si="6"/>
        <v>0</v>
      </c>
      <c r="I26" s="18"/>
      <c r="O26" s="134"/>
      <c r="P26" s="133"/>
      <c r="S26" s="233"/>
      <c r="T26" s="222"/>
      <c r="U26" s="222"/>
      <c r="W26" s="137"/>
      <c r="X26" s="137"/>
      <c r="Y26" s="137"/>
      <c r="Z26" s="129"/>
      <c r="AA26" s="129"/>
      <c r="AB26" s="125"/>
      <c r="AI26" s="71"/>
    </row>
    <row r="27" spans="1:35" x14ac:dyDescent="0.25">
      <c r="A27" s="20">
        <f t="shared" si="3"/>
        <v>44871</v>
      </c>
      <c r="B27" s="36">
        <f t="shared" si="0"/>
        <v>0</v>
      </c>
      <c r="C27" s="36">
        <f t="shared" si="5"/>
        <v>0</v>
      </c>
      <c r="D27" s="36">
        <f t="shared" si="1"/>
        <v>0</v>
      </c>
      <c r="E27" s="121">
        <v>7</v>
      </c>
      <c r="F27" s="192"/>
      <c r="G27" s="36">
        <f t="shared" si="2"/>
        <v>0</v>
      </c>
      <c r="H27" s="36">
        <f t="shared" si="6"/>
        <v>0</v>
      </c>
      <c r="I27" s="18"/>
      <c r="O27" s="134"/>
      <c r="P27" s="133"/>
      <c r="S27" s="233"/>
      <c r="T27" s="222"/>
      <c r="U27" s="222"/>
      <c r="W27" s="137"/>
      <c r="X27" s="678"/>
      <c r="Y27" s="137"/>
      <c r="Z27" s="129"/>
      <c r="AA27" s="129"/>
      <c r="AB27" s="125"/>
      <c r="AI27" s="71"/>
    </row>
    <row r="28" spans="1:35" x14ac:dyDescent="0.25">
      <c r="A28" s="20">
        <f t="shared" si="3"/>
        <v>44872</v>
      </c>
      <c r="B28" s="36">
        <f t="shared" si="0"/>
        <v>0</v>
      </c>
      <c r="C28" s="36">
        <f t="shared" si="5"/>
        <v>0</v>
      </c>
      <c r="D28" s="36">
        <f t="shared" si="1"/>
        <v>0</v>
      </c>
      <c r="E28" s="121">
        <v>7</v>
      </c>
      <c r="F28" s="192"/>
      <c r="G28" s="36">
        <f t="shared" si="2"/>
        <v>0</v>
      </c>
      <c r="H28" s="36">
        <f t="shared" si="6"/>
        <v>0</v>
      </c>
      <c r="I28" s="18"/>
      <c r="O28" s="134"/>
      <c r="P28" s="133"/>
      <c r="S28" s="233"/>
      <c r="T28" s="222"/>
      <c r="U28" s="222"/>
      <c r="W28" s="137"/>
      <c r="X28" s="678"/>
      <c r="Y28" s="137"/>
      <c r="Z28" s="129"/>
      <c r="AA28" s="129"/>
      <c r="AB28" s="125"/>
      <c r="AI28" s="71"/>
    </row>
    <row r="29" spans="1:35" x14ac:dyDescent="0.25">
      <c r="A29" s="20">
        <f t="shared" si="3"/>
        <v>44873</v>
      </c>
      <c r="B29" s="36">
        <f t="shared" si="0"/>
        <v>0</v>
      </c>
      <c r="C29" s="36">
        <f t="shared" si="5"/>
        <v>0</v>
      </c>
      <c r="D29" s="36">
        <f t="shared" si="1"/>
        <v>0</v>
      </c>
      <c r="E29" s="121">
        <v>7</v>
      </c>
      <c r="F29" s="192"/>
      <c r="G29" s="36">
        <f t="shared" si="2"/>
        <v>0</v>
      </c>
      <c r="H29" s="36">
        <f t="shared" si="6"/>
        <v>0</v>
      </c>
      <c r="I29" s="18"/>
      <c r="O29" s="134"/>
      <c r="P29" s="133"/>
      <c r="S29" s="233"/>
      <c r="T29" s="717"/>
      <c r="U29" s="717"/>
      <c r="W29" s="137"/>
      <c r="X29" s="678"/>
      <c r="Y29" s="137"/>
      <c r="Z29" s="129"/>
      <c r="AA29" s="129"/>
      <c r="AB29" s="125"/>
      <c r="AI29" s="71"/>
    </row>
    <row r="30" spans="1:35" x14ac:dyDescent="0.25">
      <c r="A30" s="20">
        <f t="shared" si="3"/>
        <v>44874</v>
      </c>
      <c r="B30" s="36">
        <f t="shared" si="0"/>
        <v>0</v>
      </c>
      <c r="C30" s="36">
        <f t="shared" si="5"/>
        <v>0</v>
      </c>
      <c r="D30" s="36">
        <f t="shared" si="1"/>
        <v>0</v>
      </c>
      <c r="E30" s="121">
        <v>7</v>
      </c>
      <c r="F30" s="192"/>
      <c r="G30" s="36">
        <f t="shared" si="2"/>
        <v>0</v>
      </c>
      <c r="H30" s="36">
        <f t="shared" si="6"/>
        <v>0</v>
      </c>
      <c r="I30" s="18"/>
      <c r="O30" s="134"/>
      <c r="P30" s="133"/>
      <c r="S30" s="233"/>
      <c r="T30" s="717"/>
      <c r="U30" s="717"/>
      <c r="W30" s="137"/>
      <c r="X30" s="678"/>
      <c r="Y30" s="137"/>
      <c r="Z30" s="129"/>
      <c r="AA30" s="129"/>
      <c r="AB30" s="125"/>
      <c r="AI30" s="71"/>
    </row>
    <row r="31" spans="1:35" x14ac:dyDescent="0.25">
      <c r="A31" s="20">
        <f t="shared" si="3"/>
        <v>44875</v>
      </c>
      <c r="B31" s="36">
        <f t="shared" si="0"/>
        <v>0</v>
      </c>
      <c r="C31" s="36">
        <f t="shared" si="5"/>
        <v>0</v>
      </c>
      <c r="D31" s="36">
        <f t="shared" si="1"/>
        <v>0</v>
      </c>
      <c r="E31" s="121">
        <v>7</v>
      </c>
      <c r="F31" s="192"/>
      <c r="G31" s="36">
        <f t="shared" si="2"/>
        <v>0</v>
      </c>
      <c r="H31" s="36">
        <f t="shared" si="6"/>
        <v>0</v>
      </c>
      <c r="I31" s="18"/>
      <c r="O31" s="134"/>
      <c r="P31" s="133"/>
      <c r="S31" s="233"/>
      <c r="T31" s="717"/>
      <c r="U31" s="717"/>
      <c r="W31" s="137"/>
      <c r="X31" s="678"/>
      <c r="Y31" s="137"/>
      <c r="Z31" s="129"/>
      <c r="AA31" s="129"/>
      <c r="AB31" s="125"/>
      <c r="AI31" s="71"/>
    </row>
    <row r="32" spans="1:35" x14ac:dyDescent="0.25">
      <c r="A32" s="20">
        <f t="shared" si="3"/>
        <v>44876</v>
      </c>
      <c r="B32" s="36">
        <f t="shared" si="0"/>
        <v>0</v>
      </c>
      <c r="C32" s="36">
        <f t="shared" si="5"/>
        <v>0</v>
      </c>
      <c r="D32" s="36">
        <f t="shared" si="1"/>
        <v>0</v>
      </c>
      <c r="E32" s="121">
        <v>7</v>
      </c>
      <c r="F32" s="192"/>
      <c r="G32" s="36">
        <f t="shared" si="2"/>
        <v>0</v>
      </c>
      <c r="H32" s="36">
        <f t="shared" si="6"/>
        <v>0</v>
      </c>
      <c r="I32" s="18"/>
      <c r="O32" s="134"/>
      <c r="P32" s="133"/>
      <c r="S32" s="233"/>
      <c r="T32" s="222"/>
      <c r="U32" s="222"/>
      <c r="W32" s="137"/>
      <c r="X32" s="678"/>
      <c r="Y32" s="137"/>
      <c r="Z32" s="129"/>
      <c r="AA32" s="129"/>
      <c r="AB32" s="125"/>
      <c r="AI32" s="71"/>
    </row>
    <row r="33" spans="1:35" x14ac:dyDescent="0.25">
      <c r="A33" s="20">
        <f t="shared" si="3"/>
        <v>44877</v>
      </c>
      <c r="B33" s="36">
        <f t="shared" si="0"/>
        <v>0</v>
      </c>
      <c r="C33" s="36">
        <f t="shared" si="5"/>
        <v>0</v>
      </c>
      <c r="D33" s="36">
        <f t="shared" si="1"/>
        <v>0</v>
      </c>
      <c r="E33" s="121">
        <v>7</v>
      </c>
      <c r="F33" s="192"/>
      <c r="G33" s="36">
        <f t="shared" si="2"/>
        <v>0</v>
      </c>
      <c r="H33" s="36">
        <f t="shared" si="6"/>
        <v>0</v>
      </c>
      <c r="I33" s="18"/>
      <c r="O33" s="134"/>
      <c r="P33" s="133"/>
      <c r="S33" s="233"/>
      <c r="T33" s="222"/>
      <c r="U33" s="222"/>
      <c r="W33" s="137"/>
      <c r="X33" s="678"/>
      <c r="Y33" s="137"/>
      <c r="Z33" s="129"/>
      <c r="AA33" s="129"/>
      <c r="AB33" s="125"/>
      <c r="AI33" s="71"/>
    </row>
    <row r="34" spans="1:35" x14ac:dyDescent="0.25">
      <c r="A34" s="20">
        <f t="shared" si="3"/>
        <v>44878</v>
      </c>
      <c r="B34" s="36">
        <f t="shared" si="0"/>
        <v>0</v>
      </c>
      <c r="C34" s="36">
        <f t="shared" si="5"/>
        <v>0</v>
      </c>
      <c r="D34" s="36">
        <f t="shared" si="1"/>
        <v>0</v>
      </c>
      <c r="E34" s="121">
        <v>7</v>
      </c>
      <c r="F34" s="192"/>
      <c r="G34" s="36">
        <f t="shared" si="2"/>
        <v>0</v>
      </c>
      <c r="H34" s="36">
        <f t="shared" si="6"/>
        <v>0</v>
      </c>
      <c r="I34" s="18"/>
      <c r="O34" s="134"/>
      <c r="P34" s="133"/>
      <c r="S34" s="233"/>
      <c r="T34" s="222"/>
      <c r="U34" s="222"/>
      <c r="W34" s="137"/>
      <c r="X34" s="678"/>
      <c r="Y34" s="137"/>
      <c r="Z34" s="129"/>
      <c r="AA34" s="129"/>
      <c r="AB34" s="125"/>
      <c r="AI34" s="71"/>
    </row>
    <row r="35" spans="1:35" x14ac:dyDescent="0.25">
      <c r="A35" s="20">
        <f t="shared" si="3"/>
        <v>44879</v>
      </c>
      <c r="B35" s="36">
        <f t="shared" si="0"/>
        <v>0</v>
      </c>
      <c r="C35" s="36">
        <f t="shared" si="5"/>
        <v>0</v>
      </c>
      <c r="D35" s="36">
        <f t="shared" si="1"/>
        <v>0</v>
      </c>
      <c r="E35" s="121">
        <v>7</v>
      </c>
      <c r="F35" s="192"/>
      <c r="G35" s="36">
        <f t="shared" si="2"/>
        <v>0</v>
      </c>
      <c r="H35" s="36">
        <f t="shared" si="6"/>
        <v>0</v>
      </c>
      <c r="I35" s="18"/>
      <c r="O35" s="134"/>
      <c r="P35" s="133"/>
      <c r="S35" s="233"/>
      <c r="T35" s="222"/>
      <c r="U35" s="222"/>
      <c r="W35" s="137"/>
      <c r="X35" s="678"/>
      <c r="Y35" s="137"/>
      <c r="Z35" s="129"/>
      <c r="AA35" s="129"/>
      <c r="AB35" s="125"/>
      <c r="AI35" s="71"/>
    </row>
    <row r="36" spans="1:35" x14ac:dyDescent="0.25">
      <c r="A36" s="20">
        <f t="shared" si="3"/>
        <v>44880</v>
      </c>
      <c r="B36" s="36">
        <f t="shared" si="0"/>
        <v>0</v>
      </c>
      <c r="C36" s="36">
        <f t="shared" si="5"/>
        <v>0</v>
      </c>
      <c r="D36" s="36">
        <f t="shared" si="1"/>
        <v>0</v>
      </c>
      <c r="E36" s="121">
        <v>7</v>
      </c>
      <c r="F36" s="192"/>
      <c r="G36" s="36">
        <f t="shared" si="2"/>
        <v>0</v>
      </c>
      <c r="H36" s="36">
        <f t="shared" si="6"/>
        <v>0</v>
      </c>
      <c r="I36" s="18"/>
      <c r="O36" s="134"/>
      <c r="P36" s="133"/>
      <c r="S36" s="233"/>
      <c r="T36" s="222"/>
      <c r="W36" s="137"/>
      <c r="X36" s="678"/>
      <c r="Y36" s="137"/>
      <c r="Z36" s="129"/>
      <c r="AA36" s="129"/>
      <c r="AB36" s="125"/>
      <c r="AI36" s="71"/>
    </row>
    <row r="37" spans="1:35" x14ac:dyDescent="0.25">
      <c r="A37" s="20">
        <f t="shared" si="3"/>
        <v>44881</v>
      </c>
      <c r="B37" s="36">
        <f t="shared" si="0"/>
        <v>0</v>
      </c>
      <c r="C37" s="36">
        <f t="shared" si="5"/>
        <v>0</v>
      </c>
      <c r="D37" s="36">
        <f t="shared" si="1"/>
        <v>0</v>
      </c>
      <c r="E37" s="121">
        <v>10</v>
      </c>
      <c r="F37" s="192"/>
      <c r="G37" s="36">
        <f t="shared" si="2"/>
        <v>0</v>
      </c>
      <c r="H37" s="36">
        <f t="shared" si="6"/>
        <v>0</v>
      </c>
      <c r="I37" s="18"/>
      <c r="O37" s="134"/>
      <c r="P37" s="133"/>
      <c r="S37" s="233"/>
      <c r="T37" s="222"/>
      <c r="W37" s="137"/>
      <c r="X37" s="678"/>
      <c r="Y37" s="137"/>
      <c r="Z37" s="129"/>
      <c r="AA37" s="129"/>
      <c r="AB37" s="125"/>
      <c r="AI37" s="71"/>
    </row>
    <row r="38" spans="1:35" x14ac:dyDescent="0.25">
      <c r="A38" s="20">
        <f t="shared" si="3"/>
        <v>44882</v>
      </c>
      <c r="B38" s="36">
        <f t="shared" si="0"/>
        <v>0</v>
      </c>
      <c r="C38" s="36">
        <f t="shared" si="5"/>
        <v>0</v>
      </c>
      <c r="D38" s="36">
        <f t="shared" si="1"/>
        <v>0</v>
      </c>
      <c r="E38" s="121">
        <v>10</v>
      </c>
      <c r="F38" s="192"/>
      <c r="G38" s="36">
        <f t="shared" si="2"/>
        <v>0</v>
      </c>
      <c r="H38" s="36">
        <f t="shared" si="6"/>
        <v>0</v>
      </c>
      <c r="I38" s="18"/>
      <c r="O38" s="134"/>
      <c r="P38" s="127"/>
      <c r="S38" s="233"/>
      <c r="T38" s="222"/>
      <c r="U38" s="222"/>
      <c r="W38" s="137"/>
      <c r="X38" s="678"/>
      <c r="Y38" s="137"/>
      <c r="Z38" s="129"/>
      <c r="AA38" s="129"/>
      <c r="AB38" s="125"/>
      <c r="AI38" s="71"/>
    </row>
    <row r="39" spans="1:35" x14ac:dyDescent="0.25">
      <c r="A39" s="20">
        <f t="shared" si="3"/>
        <v>44883</v>
      </c>
      <c r="B39" s="36">
        <f t="shared" si="0"/>
        <v>0</v>
      </c>
      <c r="C39" s="36">
        <f t="shared" si="5"/>
        <v>0</v>
      </c>
      <c r="D39" s="36">
        <f t="shared" si="1"/>
        <v>0</v>
      </c>
      <c r="E39" s="121">
        <v>10</v>
      </c>
      <c r="F39" s="192"/>
      <c r="G39" s="36">
        <f t="shared" si="2"/>
        <v>0</v>
      </c>
      <c r="H39" s="36">
        <f t="shared" si="6"/>
        <v>0</v>
      </c>
      <c r="I39" s="18"/>
      <c r="O39" s="134"/>
      <c r="P39" s="127"/>
      <c r="S39" s="233"/>
      <c r="T39" s="222"/>
      <c r="U39" s="222"/>
      <c r="W39" s="137"/>
      <c r="X39" s="678"/>
      <c r="Y39" s="137"/>
      <c r="Z39" s="129"/>
      <c r="AA39" s="129"/>
      <c r="AB39" s="125"/>
      <c r="AI39" s="71"/>
    </row>
    <row r="40" spans="1:35" x14ac:dyDescent="0.25">
      <c r="A40" s="20">
        <f t="shared" si="3"/>
        <v>44884</v>
      </c>
      <c r="B40" s="36">
        <f t="shared" si="0"/>
        <v>0</v>
      </c>
      <c r="C40" s="36">
        <f t="shared" si="5"/>
        <v>0</v>
      </c>
      <c r="D40" s="36">
        <f t="shared" si="1"/>
        <v>0</v>
      </c>
      <c r="E40" s="121">
        <v>10</v>
      </c>
      <c r="F40" s="192"/>
      <c r="G40" s="36">
        <f t="shared" si="2"/>
        <v>0</v>
      </c>
      <c r="H40" s="36">
        <f t="shared" si="6"/>
        <v>0</v>
      </c>
      <c r="I40" s="18"/>
      <c r="O40" s="134"/>
      <c r="P40" s="127"/>
      <c r="S40" s="233"/>
      <c r="T40" s="222"/>
      <c r="U40" s="222"/>
      <c r="W40" s="137"/>
      <c r="X40" s="678"/>
      <c r="Y40" s="137"/>
      <c r="Z40" s="129"/>
      <c r="AA40" s="129"/>
      <c r="AB40" s="125"/>
      <c r="AI40" s="71"/>
    </row>
    <row r="41" spans="1:35" x14ac:dyDescent="0.25">
      <c r="A41" s="20">
        <f t="shared" si="3"/>
        <v>44885</v>
      </c>
      <c r="B41" s="36">
        <f t="shared" si="0"/>
        <v>0</v>
      </c>
      <c r="C41" s="36">
        <f t="shared" si="5"/>
        <v>0</v>
      </c>
      <c r="D41" s="36">
        <f t="shared" si="1"/>
        <v>0</v>
      </c>
      <c r="E41" s="121">
        <v>10</v>
      </c>
      <c r="F41" s="192"/>
      <c r="G41" s="36">
        <f t="shared" si="2"/>
        <v>0</v>
      </c>
      <c r="H41" s="36">
        <f t="shared" si="6"/>
        <v>0</v>
      </c>
      <c r="I41" s="18"/>
      <c r="O41" s="134"/>
      <c r="P41" s="127"/>
      <c r="S41" s="233"/>
      <c r="T41" s="222"/>
      <c r="U41" s="222"/>
      <c r="W41" s="137"/>
      <c r="X41" s="678"/>
      <c r="Y41" s="137"/>
      <c r="Z41" s="129"/>
      <c r="AA41" s="129"/>
      <c r="AB41" s="125"/>
      <c r="AI41" s="71"/>
    </row>
    <row r="42" spans="1:35" x14ac:dyDescent="0.25">
      <c r="A42" s="20">
        <f t="shared" si="3"/>
        <v>44886</v>
      </c>
      <c r="B42" s="36">
        <f t="shared" si="0"/>
        <v>0</v>
      </c>
      <c r="C42" s="36">
        <f t="shared" si="5"/>
        <v>0</v>
      </c>
      <c r="D42" s="36">
        <f t="shared" si="1"/>
        <v>0</v>
      </c>
      <c r="E42" s="121">
        <v>10</v>
      </c>
      <c r="F42" s="192"/>
      <c r="G42" s="36">
        <f t="shared" si="2"/>
        <v>0</v>
      </c>
      <c r="H42" s="36">
        <f t="shared" si="6"/>
        <v>0</v>
      </c>
      <c r="I42" s="18"/>
      <c r="O42" s="134"/>
      <c r="P42" s="127"/>
      <c r="S42" s="233"/>
      <c r="T42" s="222"/>
      <c r="U42" s="222"/>
      <c r="W42" s="137"/>
      <c r="X42" s="678"/>
      <c r="Y42" s="137"/>
      <c r="Z42" s="129"/>
      <c r="AA42" s="129"/>
      <c r="AB42" s="125"/>
      <c r="AE42" s="71"/>
      <c r="AI42" s="71"/>
    </row>
    <row r="43" spans="1:35" x14ac:dyDescent="0.25">
      <c r="A43" s="20">
        <f t="shared" si="3"/>
        <v>44887</v>
      </c>
      <c r="B43" s="36">
        <f>C43*1.9835</f>
        <v>0</v>
      </c>
      <c r="C43" s="36">
        <f t="shared" si="5"/>
        <v>0</v>
      </c>
      <c r="D43" s="36">
        <f>B43*E43</f>
        <v>0</v>
      </c>
      <c r="E43" s="121">
        <v>10</v>
      </c>
      <c r="F43" s="192"/>
      <c r="G43" s="36">
        <f>H43*1.9835</f>
        <v>0</v>
      </c>
      <c r="H43" s="36">
        <f t="shared" si="6"/>
        <v>0</v>
      </c>
      <c r="I43" s="18"/>
      <c r="O43" s="134"/>
      <c r="P43" s="127"/>
      <c r="S43" s="233"/>
      <c r="T43" s="222"/>
      <c r="U43" s="222"/>
      <c r="W43" s="137"/>
      <c r="X43" s="678"/>
      <c r="Y43" s="137"/>
      <c r="Z43" s="129"/>
      <c r="AA43" s="129"/>
      <c r="AB43" s="125"/>
      <c r="AE43" s="71"/>
      <c r="AI43" s="71"/>
    </row>
    <row r="44" spans="1:35" x14ac:dyDescent="0.25">
      <c r="A44" s="20">
        <f t="shared" si="3"/>
        <v>44888</v>
      </c>
      <c r="B44" s="36">
        <f t="shared" ref="B44:B59" si="7">C44*1.9835</f>
        <v>0</v>
      </c>
      <c r="C44" s="36">
        <f t="shared" si="5"/>
        <v>0</v>
      </c>
      <c r="D44" s="36">
        <f>B44*E44</f>
        <v>0</v>
      </c>
      <c r="E44" s="121">
        <v>10</v>
      </c>
      <c r="F44" s="192"/>
      <c r="G44" s="36">
        <f t="shared" ref="G44:G59" si="8">H44*1.9835</f>
        <v>0</v>
      </c>
      <c r="H44" s="36">
        <f t="shared" si="6"/>
        <v>0</v>
      </c>
      <c r="I44" s="18"/>
      <c r="O44" s="134"/>
      <c r="P44" s="127"/>
      <c r="S44" s="233"/>
      <c r="T44" s="222"/>
      <c r="U44" s="222"/>
      <c r="W44" s="137"/>
      <c r="X44" s="678"/>
      <c r="Y44" s="137"/>
      <c r="Z44" s="129"/>
      <c r="AA44" s="129"/>
      <c r="AB44" s="125"/>
      <c r="AE44" s="71"/>
      <c r="AI44" s="71"/>
    </row>
    <row r="45" spans="1:35" x14ac:dyDescent="0.25">
      <c r="A45" s="20">
        <f t="shared" si="3"/>
        <v>44889</v>
      </c>
      <c r="B45" s="36">
        <f t="shared" si="7"/>
        <v>0</v>
      </c>
      <c r="C45" s="36">
        <f t="shared" si="5"/>
        <v>0</v>
      </c>
      <c r="D45" s="36">
        <f t="shared" si="1"/>
        <v>0</v>
      </c>
      <c r="E45" s="121">
        <v>10</v>
      </c>
      <c r="F45" s="192"/>
      <c r="G45" s="36">
        <f t="shared" si="8"/>
        <v>0</v>
      </c>
      <c r="H45" s="36">
        <f t="shared" si="6"/>
        <v>0</v>
      </c>
      <c r="I45" s="18"/>
      <c r="O45" s="134"/>
      <c r="P45" s="127"/>
      <c r="S45" s="233"/>
      <c r="T45" s="222"/>
      <c r="U45" s="222"/>
      <c r="W45" s="137"/>
      <c r="X45" s="678"/>
      <c r="Y45" s="137"/>
      <c r="Z45" s="129"/>
      <c r="AA45" s="129"/>
      <c r="AB45" s="125"/>
      <c r="AE45" s="71"/>
      <c r="AI45" s="71"/>
    </row>
    <row r="46" spans="1:35" x14ac:dyDescent="0.25">
      <c r="A46" s="20">
        <f t="shared" si="3"/>
        <v>44890</v>
      </c>
      <c r="B46" s="36">
        <f t="shared" si="7"/>
        <v>0</v>
      </c>
      <c r="C46" s="36">
        <f t="shared" si="5"/>
        <v>0</v>
      </c>
      <c r="D46" s="36">
        <f t="shared" si="1"/>
        <v>0</v>
      </c>
      <c r="E46" s="121">
        <v>10</v>
      </c>
      <c r="F46" s="192"/>
      <c r="G46" s="36">
        <f t="shared" si="8"/>
        <v>0</v>
      </c>
      <c r="H46" s="36">
        <f t="shared" si="6"/>
        <v>0</v>
      </c>
      <c r="I46" s="18"/>
      <c r="O46" s="134"/>
      <c r="P46" s="127"/>
      <c r="S46" s="233"/>
      <c r="T46" s="222"/>
      <c r="U46" s="222"/>
      <c r="W46" s="137"/>
      <c r="X46" s="678"/>
      <c r="Y46" s="137"/>
      <c r="Z46" s="129"/>
      <c r="AA46" s="129"/>
      <c r="AB46" s="125"/>
      <c r="AE46" s="71"/>
      <c r="AI46" s="71"/>
    </row>
    <row r="47" spans="1:35" x14ac:dyDescent="0.25">
      <c r="A47" s="20">
        <f t="shared" si="3"/>
        <v>44891</v>
      </c>
      <c r="B47" s="36">
        <f t="shared" si="7"/>
        <v>0</v>
      </c>
      <c r="C47" s="36">
        <f t="shared" si="5"/>
        <v>0</v>
      </c>
      <c r="D47" s="36">
        <f t="shared" si="1"/>
        <v>0</v>
      </c>
      <c r="E47" s="121">
        <v>10</v>
      </c>
      <c r="F47" s="192"/>
      <c r="G47" s="36">
        <f t="shared" si="8"/>
        <v>0</v>
      </c>
      <c r="H47" s="36">
        <f t="shared" si="6"/>
        <v>0</v>
      </c>
      <c r="I47" s="18"/>
      <c r="O47" s="134"/>
      <c r="P47" s="127"/>
      <c r="S47" s="233"/>
      <c r="T47" s="222"/>
      <c r="U47" s="222"/>
      <c r="W47" s="137"/>
      <c r="X47" s="678"/>
      <c r="Y47" s="137"/>
      <c r="Z47" s="129"/>
      <c r="AA47" s="129"/>
      <c r="AB47" s="125"/>
      <c r="AE47" s="71"/>
      <c r="AI47" s="71"/>
    </row>
    <row r="48" spans="1:35" x14ac:dyDescent="0.25">
      <c r="A48" s="20">
        <f t="shared" si="3"/>
        <v>44892</v>
      </c>
      <c r="B48" s="36">
        <f t="shared" si="7"/>
        <v>0</v>
      </c>
      <c r="C48" s="36">
        <f t="shared" si="5"/>
        <v>0</v>
      </c>
      <c r="D48" s="36">
        <f t="shared" si="1"/>
        <v>0</v>
      </c>
      <c r="E48" s="121">
        <v>10</v>
      </c>
      <c r="F48" s="192"/>
      <c r="G48" s="36">
        <f t="shared" si="8"/>
        <v>0</v>
      </c>
      <c r="H48" s="36">
        <f t="shared" si="6"/>
        <v>0</v>
      </c>
      <c r="I48" s="18"/>
      <c r="O48" s="134"/>
      <c r="P48" s="127"/>
      <c r="S48" s="233"/>
      <c r="T48" s="222"/>
      <c r="U48" s="222"/>
      <c r="W48" s="137"/>
      <c r="X48" s="678"/>
      <c r="Y48" s="137"/>
      <c r="Z48" s="129"/>
      <c r="AA48" s="129"/>
      <c r="AB48" s="125"/>
      <c r="AE48" s="71"/>
      <c r="AI48" s="71"/>
    </row>
    <row r="49" spans="1:35" x14ac:dyDescent="0.25">
      <c r="A49" s="20">
        <f t="shared" si="3"/>
        <v>44893</v>
      </c>
      <c r="B49" s="36">
        <f t="shared" si="7"/>
        <v>0</v>
      </c>
      <c r="C49" s="36">
        <f t="shared" si="5"/>
        <v>0</v>
      </c>
      <c r="D49" s="36">
        <f t="shared" si="1"/>
        <v>0</v>
      </c>
      <c r="E49" s="121">
        <v>10</v>
      </c>
      <c r="F49" s="192"/>
      <c r="G49" s="36">
        <f t="shared" si="8"/>
        <v>0</v>
      </c>
      <c r="H49" s="36">
        <f t="shared" si="6"/>
        <v>0</v>
      </c>
      <c r="I49" s="18"/>
      <c r="O49" s="134"/>
      <c r="P49" s="127"/>
      <c r="S49" s="233"/>
      <c r="T49" s="222"/>
      <c r="U49" s="222"/>
      <c r="W49" s="137"/>
      <c r="X49" s="678"/>
      <c r="Y49" s="137"/>
      <c r="Z49" s="129"/>
      <c r="AA49" s="129"/>
      <c r="AB49" s="125"/>
      <c r="AI49" s="71"/>
    </row>
    <row r="50" spans="1:35" x14ac:dyDescent="0.25">
      <c r="A50" s="20">
        <f t="shared" si="3"/>
        <v>44894</v>
      </c>
      <c r="B50" s="36">
        <f t="shared" si="7"/>
        <v>0</v>
      </c>
      <c r="C50" s="36">
        <f t="shared" si="5"/>
        <v>0</v>
      </c>
      <c r="D50" s="36">
        <f t="shared" si="1"/>
        <v>0</v>
      </c>
      <c r="E50" s="121">
        <v>10</v>
      </c>
      <c r="F50" s="192"/>
      <c r="G50" s="36">
        <f t="shared" si="8"/>
        <v>0</v>
      </c>
      <c r="H50" s="36">
        <f t="shared" si="6"/>
        <v>0</v>
      </c>
      <c r="I50" s="18"/>
      <c r="O50" s="134"/>
      <c r="P50" s="127"/>
      <c r="S50" s="233"/>
      <c r="T50" s="222"/>
      <c r="U50" s="222"/>
      <c r="W50" s="137"/>
      <c r="X50" s="678"/>
      <c r="Y50" s="137"/>
      <c r="Z50" s="129"/>
      <c r="AA50" s="129"/>
      <c r="AB50" s="125"/>
      <c r="AI50" s="71"/>
    </row>
    <row r="51" spans="1:35" x14ac:dyDescent="0.25">
      <c r="A51" s="20">
        <f t="shared" si="3"/>
        <v>44895</v>
      </c>
      <c r="B51" s="36">
        <f t="shared" si="7"/>
        <v>0</v>
      </c>
      <c r="C51" s="36">
        <f t="shared" si="5"/>
        <v>0</v>
      </c>
      <c r="D51" s="36">
        <f t="shared" si="1"/>
        <v>0</v>
      </c>
      <c r="E51" s="121">
        <v>10</v>
      </c>
      <c r="F51" s="192"/>
      <c r="G51" s="36">
        <f t="shared" si="8"/>
        <v>0</v>
      </c>
      <c r="H51" s="36">
        <f t="shared" si="6"/>
        <v>0</v>
      </c>
      <c r="I51" s="18"/>
      <c r="O51" s="134"/>
      <c r="P51" s="127"/>
      <c r="S51" s="233"/>
      <c r="T51"/>
      <c r="U51" s="222"/>
      <c r="W51" s="137"/>
      <c r="X51" s="678"/>
      <c r="Y51" s="137"/>
      <c r="Z51" s="129"/>
      <c r="AA51" s="129"/>
      <c r="AB51" s="125"/>
      <c r="AI51" s="71"/>
    </row>
    <row r="52" spans="1:35" x14ac:dyDescent="0.25">
      <c r="A52" s="20">
        <f t="shared" si="3"/>
        <v>44896</v>
      </c>
      <c r="B52" s="36">
        <f t="shared" si="7"/>
        <v>0</v>
      </c>
      <c r="C52" s="36">
        <f t="shared" si="5"/>
        <v>0</v>
      </c>
      <c r="D52" s="36">
        <f t="shared" si="1"/>
        <v>0</v>
      </c>
      <c r="E52" s="121">
        <v>10</v>
      </c>
      <c r="F52" s="192"/>
      <c r="G52" s="36">
        <f t="shared" si="8"/>
        <v>0</v>
      </c>
      <c r="H52" s="36">
        <f t="shared" si="6"/>
        <v>0</v>
      </c>
      <c r="I52" s="18"/>
      <c r="O52" s="134"/>
      <c r="P52" s="127"/>
      <c r="S52" s="233"/>
      <c r="T52" s="222"/>
      <c r="U52" s="222"/>
      <c r="W52" s="137"/>
      <c r="X52" s="678"/>
      <c r="Y52" s="137"/>
      <c r="Z52" s="129"/>
      <c r="AA52" s="129"/>
      <c r="AB52" s="125"/>
      <c r="AI52" s="71"/>
    </row>
    <row r="53" spans="1:35" x14ac:dyDescent="0.25">
      <c r="A53" s="20">
        <f t="shared" si="3"/>
        <v>44897</v>
      </c>
      <c r="B53" s="36">
        <f t="shared" si="7"/>
        <v>0</v>
      </c>
      <c r="C53" s="36">
        <f t="shared" si="5"/>
        <v>0</v>
      </c>
      <c r="D53" s="36">
        <f t="shared" si="1"/>
        <v>0</v>
      </c>
      <c r="E53" s="121">
        <v>10</v>
      </c>
      <c r="F53" s="192"/>
      <c r="G53" s="36">
        <f t="shared" si="8"/>
        <v>0</v>
      </c>
      <c r="H53" s="36">
        <f t="shared" si="6"/>
        <v>0</v>
      </c>
      <c r="I53" s="18"/>
      <c r="O53" s="134"/>
      <c r="P53" s="127"/>
      <c r="S53" s="233"/>
      <c r="T53" s="222"/>
      <c r="U53" s="222"/>
      <c r="W53" s="137"/>
      <c r="X53" s="678"/>
      <c r="Y53" s="137"/>
      <c r="Z53" s="129"/>
      <c r="AA53" s="129"/>
      <c r="AB53" s="125"/>
      <c r="AI53" s="71"/>
    </row>
    <row r="54" spans="1:35" x14ac:dyDescent="0.25">
      <c r="A54" s="20">
        <f t="shared" si="3"/>
        <v>44898</v>
      </c>
      <c r="B54" s="36">
        <f t="shared" si="7"/>
        <v>0</v>
      </c>
      <c r="C54" s="36">
        <f t="shared" si="5"/>
        <v>0</v>
      </c>
      <c r="D54" s="36">
        <f t="shared" si="1"/>
        <v>0</v>
      </c>
      <c r="E54" s="121">
        <v>10</v>
      </c>
      <c r="F54" s="192"/>
      <c r="G54" s="36">
        <f t="shared" si="8"/>
        <v>0</v>
      </c>
      <c r="H54" s="36">
        <f t="shared" si="6"/>
        <v>0</v>
      </c>
      <c r="I54" s="18"/>
      <c r="O54" s="134"/>
      <c r="P54" s="127"/>
      <c r="S54" s="233"/>
      <c r="T54" s="222"/>
      <c r="U54" s="222"/>
      <c r="W54" s="137"/>
      <c r="X54" s="678"/>
      <c r="Y54" s="137"/>
      <c r="Z54" s="129"/>
      <c r="AA54" s="129"/>
      <c r="AB54" s="125"/>
      <c r="AI54" s="71"/>
    </row>
    <row r="55" spans="1:35" x14ac:dyDescent="0.25">
      <c r="A55" s="20">
        <f t="shared" si="3"/>
        <v>44899</v>
      </c>
      <c r="B55" s="36">
        <f t="shared" si="7"/>
        <v>0</v>
      </c>
      <c r="C55" s="36">
        <f t="shared" si="5"/>
        <v>0</v>
      </c>
      <c r="D55" s="36">
        <f t="shared" ref="D55:D118" si="9">B55*E55</f>
        <v>0</v>
      </c>
      <c r="E55" s="121">
        <v>10</v>
      </c>
      <c r="F55" s="192"/>
      <c r="G55" s="36">
        <f t="shared" si="8"/>
        <v>0</v>
      </c>
      <c r="H55" s="36">
        <f t="shared" si="6"/>
        <v>0</v>
      </c>
      <c r="I55" s="18"/>
      <c r="O55" s="134"/>
      <c r="P55" s="127"/>
      <c r="S55" s="233"/>
      <c r="T55" s="222"/>
      <c r="U55" s="222"/>
      <c r="W55" s="137"/>
      <c r="X55" s="678"/>
      <c r="Y55" s="137"/>
      <c r="Z55" s="129"/>
      <c r="AA55" s="129"/>
      <c r="AB55" s="125"/>
      <c r="AI55" s="71"/>
    </row>
    <row r="56" spans="1:35" x14ac:dyDescent="0.25">
      <c r="A56" s="20">
        <f t="shared" si="3"/>
        <v>44900</v>
      </c>
      <c r="B56" s="36">
        <f t="shared" si="7"/>
        <v>0</v>
      </c>
      <c r="C56" s="36">
        <f t="shared" si="5"/>
        <v>0</v>
      </c>
      <c r="D56" s="36">
        <f t="shared" si="9"/>
        <v>0</v>
      </c>
      <c r="E56" s="121">
        <v>10</v>
      </c>
      <c r="F56" s="192"/>
      <c r="G56" s="36">
        <f t="shared" si="8"/>
        <v>0</v>
      </c>
      <c r="H56" s="36">
        <f t="shared" si="6"/>
        <v>0</v>
      </c>
      <c r="I56" s="18"/>
      <c r="K56" s="672"/>
      <c r="L56" s="120"/>
      <c r="M56" s="120"/>
      <c r="N56" s="673"/>
      <c r="O56" s="134"/>
      <c r="P56" s="127"/>
      <c r="S56" s="233"/>
      <c r="T56" s="222"/>
      <c r="U56" s="222"/>
      <c r="W56" s="137"/>
      <c r="X56" s="678"/>
      <c r="Y56" s="137"/>
      <c r="Z56" s="129"/>
      <c r="AA56" s="129"/>
      <c r="AB56" s="125"/>
      <c r="AI56" s="71"/>
    </row>
    <row r="57" spans="1:35" x14ac:dyDescent="0.25">
      <c r="A57" s="20">
        <f t="shared" si="3"/>
        <v>44901</v>
      </c>
      <c r="B57" s="36">
        <f t="shared" si="7"/>
        <v>0</v>
      </c>
      <c r="C57" s="36">
        <f t="shared" si="5"/>
        <v>0</v>
      </c>
      <c r="D57" s="36">
        <f t="shared" si="9"/>
        <v>0</v>
      </c>
      <c r="E57" s="121">
        <v>10</v>
      </c>
      <c r="F57" s="192"/>
      <c r="G57" s="36">
        <f t="shared" si="8"/>
        <v>0</v>
      </c>
      <c r="H57" s="36">
        <f t="shared" si="6"/>
        <v>0</v>
      </c>
      <c r="I57" s="18"/>
      <c r="O57" s="134"/>
      <c r="P57" s="127"/>
      <c r="S57" s="233"/>
      <c r="T57" s="222"/>
      <c r="U57" s="222"/>
      <c r="W57" s="137"/>
      <c r="X57" s="678"/>
      <c r="Y57" s="137"/>
      <c r="Z57" s="129"/>
      <c r="AA57" s="129"/>
      <c r="AB57" s="125"/>
      <c r="AI57" s="71"/>
    </row>
    <row r="58" spans="1:35" x14ac:dyDescent="0.25">
      <c r="A58" s="20">
        <f t="shared" si="3"/>
        <v>44902</v>
      </c>
      <c r="B58" s="36">
        <f t="shared" si="7"/>
        <v>0</v>
      </c>
      <c r="C58" s="36">
        <f t="shared" si="5"/>
        <v>0</v>
      </c>
      <c r="D58" s="36">
        <f t="shared" si="9"/>
        <v>0</v>
      </c>
      <c r="E58" s="121">
        <v>10</v>
      </c>
      <c r="F58" s="192"/>
      <c r="G58" s="36">
        <f t="shared" si="8"/>
        <v>0</v>
      </c>
      <c r="H58" s="36">
        <f t="shared" si="6"/>
        <v>0</v>
      </c>
      <c r="I58" s="18"/>
      <c r="O58" s="134"/>
      <c r="P58" s="127"/>
      <c r="S58" s="233"/>
      <c r="T58" s="222"/>
      <c r="U58" s="222"/>
      <c r="W58" s="137"/>
      <c r="X58" s="678"/>
      <c r="Y58" s="137"/>
      <c r="Z58" s="129"/>
      <c r="AA58" s="129"/>
      <c r="AB58" s="125"/>
      <c r="AI58" s="71"/>
    </row>
    <row r="59" spans="1:35" x14ac:dyDescent="0.25">
      <c r="A59" s="20">
        <f t="shared" si="3"/>
        <v>44903</v>
      </c>
      <c r="B59" s="36">
        <f t="shared" si="7"/>
        <v>0</v>
      </c>
      <c r="C59" s="36">
        <f t="shared" si="5"/>
        <v>0</v>
      </c>
      <c r="D59" s="36">
        <f t="shared" si="9"/>
        <v>0</v>
      </c>
      <c r="E59" s="121">
        <v>10</v>
      </c>
      <c r="F59" s="192"/>
      <c r="G59" s="36">
        <f t="shared" si="8"/>
        <v>0</v>
      </c>
      <c r="H59" s="36">
        <f t="shared" si="6"/>
        <v>0</v>
      </c>
      <c r="I59" s="18"/>
      <c r="O59" s="134"/>
      <c r="P59" s="133"/>
      <c r="S59" s="233"/>
      <c r="T59" s="222"/>
      <c r="U59" s="222"/>
      <c r="W59" s="137"/>
      <c r="X59" s="678"/>
      <c r="Y59" s="137"/>
      <c r="Z59" s="129"/>
      <c r="AA59" s="129"/>
      <c r="AB59" s="125"/>
      <c r="AI59" s="71"/>
    </row>
    <row r="60" spans="1:35" x14ac:dyDescent="0.25">
      <c r="A60" s="20">
        <f t="shared" ref="A60:A123" si="10">A59+1</f>
        <v>44904</v>
      </c>
      <c r="B60" s="36">
        <f>C60*1.9835</f>
        <v>0</v>
      </c>
      <c r="C60" s="36">
        <f t="shared" si="5"/>
        <v>0</v>
      </c>
      <c r="D60" s="36">
        <f t="shared" si="9"/>
        <v>0</v>
      </c>
      <c r="E60" s="121">
        <v>10</v>
      </c>
      <c r="F60" s="192"/>
      <c r="G60" s="36">
        <f>H60*1.9835</f>
        <v>0</v>
      </c>
      <c r="H60" s="36">
        <f t="shared" si="6"/>
        <v>0</v>
      </c>
      <c r="I60" s="18"/>
      <c r="O60" s="134"/>
      <c r="P60" s="133"/>
      <c r="S60" s="233"/>
      <c r="T60" s="222"/>
      <c r="U60" s="222"/>
      <c r="W60" s="137"/>
      <c r="X60" s="678"/>
      <c r="Y60" s="137"/>
      <c r="Z60" s="129"/>
      <c r="AA60" s="129"/>
      <c r="AB60" s="125"/>
      <c r="AI60" s="71"/>
    </row>
    <row r="61" spans="1:35" x14ac:dyDescent="0.25">
      <c r="A61" s="20">
        <f t="shared" si="10"/>
        <v>44905</v>
      </c>
      <c r="B61" s="36">
        <f t="shared" ref="B61:B124" si="11">C61*1.9835</f>
        <v>0</v>
      </c>
      <c r="C61" s="36">
        <f t="shared" si="5"/>
        <v>0</v>
      </c>
      <c r="D61" s="36">
        <f t="shared" si="9"/>
        <v>0</v>
      </c>
      <c r="E61" s="121">
        <v>10</v>
      </c>
      <c r="F61" s="192"/>
      <c r="G61" s="36">
        <f t="shared" ref="G61:G119" si="12">H61*1.9835</f>
        <v>0</v>
      </c>
      <c r="H61" s="36">
        <f t="shared" si="6"/>
        <v>0</v>
      </c>
      <c r="I61" s="18"/>
      <c r="O61" s="134"/>
      <c r="P61" s="133"/>
      <c r="S61" s="233"/>
      <c r="T61" s="222"/>
      <c r="U61" s="222"/>
      <c r="W61" s="137"/>
      <c r="X61" s="678"/>
      <c r="Y61" s="137"/>
      <c r="Z61" s="129"/>
      <c r="AA61" s="129"/>
      <c r="AB61" s="125"/>
      <c r="AI61" s="71"/>
    </row>
    <row r="62" spans="1:35" x14ac:dyDescent="0.25">
      <c r="A62" s="20">
        <f t="shared" si="10"/>
        <v>44906</v>
      </c>
      <c r="B62" s="36">
        <f t="shared" si="11"/>
        <v>0</v>
      </c>
      <c r="C62" s="36">
        <f t="shared" si="5"/>
        <v>0</v>
      </c>
      <c r="D62" s="36">
        <f t="shared" si="9"/>
        <v>0</v>
      </c>
      <c r="E62" s="121">
        <v>10</v>
      </c>
      <c r="F62" s="192"/>
      <c r="G62" s="36">
        <f t="shared" si="12"/>
        <v>0</v>
      </c>
      <c r="H62" s="36">
        <f t="shared" si="6"/>
        <v>0</v>
      </c>
      <c r="I62" s="18"/>
      <c r="O62" s="134"/>
      <c r="P62" s="127"/>
      <c r="S62" s="233"/>
      <c r="T62" s="222"/>
      <c r="U62" s="222"/>
      <c r="W62" s="137"/>
      <c r="X62" s="678"/>
      <c r="Y62" s="137"/>
      <c r="Z62" s="129"/>
      <c r="AA62" s="129"/>
      <c r="AB62" s="125"/>
      <c r="AI62" s="71"/>
    </row>
    <row r="63" spans="1:35" x14ac:dyDescent="0.25">
      <c r="A63" s="20">
        <f t="shared" si="10"/>
        <v>44907</v>
      </c>
      <c r="B63" s="36">
        <f t="shared" si="11"/>
        <v>0</v>
      </c>
      <c r="C63" s="36">
        <f t="shared" si="5"/>
        <v>0</v>
      </c>
      <c r="D63" s="36">
        <f t="shared" si="9"/>
        <v>0</v>
      </c>
      <c r="E63" s="121">
        <v>10</v>
      </c>
      <c r="F63" s="192"/>
      <c r="G63" s="36">
        <f t="shared" si="12"/>
        <v>0</v>
      </c>
      <c r="H63" s="36">
        <f t="shared" si="6"/>
        <v>0</v>
      </c>
      <c r="I63" s="18"/>
      <c r="O63" s="134"/>
      <c r="P63" s="127"/>
      <c r="S63" s="233"/>
      <c r="T63" s="222"/>
      <c r="U63" s="222"/>
      <c r="W63" s="137"/>
      <c r="X63" s="678"/>
      <c r="Y63" s="137"/>
      <c r="Z63" s="129"/>
      <c r="AA63" s="129"/>
      <c r="AB63" s="125"/>
      <c r="AI63" s="71"/>
    </row>
    <row r="64" spans="1:35" x14ac:dyDescent="0.25">
      <c r="A64" s="20">
        <f t="shared" si="10"/>
        <v>44908</v>
      </c>
      <c r="B64" s="36">
        <f t="shared" si="11"/>
        <v>0</v>
      </c>
      <c r="C64" s="36">
        <f t="shared" si="5"/>
        <v>0</v>
      </c>
      <c r="D64" s="36">
        <f t="shared" si="9"/>
        <v>0</v>
      </c>
      <c r="E64" s="121">
        <v>10</v>
      </c>
      <c r="F64" s="192"/>
      <c r="G64" s="36">
        <f t="shared" si="12"/>
        <v>0</v>
      </c>
      <c r="H64" s="36">
        <f t="shared" si="6"/>
        <v>0</v>
      </c>
      <c r="I64" s="18"/>
      <c r="O64" s="134"/>
      <c r="P64" s="127"/>
      <c r="S64" s="233"/>
      <c r="T64" s="222"/>
      <c r="U64" s="222"/>
      <c r="W64" s="137"/>
      <c r="X64" s="678"/>
      <c r="Y64" s="137"/>
      <c r="Z64" s="129"/>
      <c r="AA64" s="129"/>
      <c r="AB64" s="125"/>
      <c r="AI64" s="71"/>
    </row>
    <row r="65" spans="1:35" x14ac:dyDescent="0.25">
      <c r="A65" s="20">
        <f t="shared" si="10"/>
        <v>44909</v>
      </c>
      <c r="B65" s="36">
        <f t="shared" si="11"/>
        <v>0</v>
      </c>
      <c r="C65" s="36">
        <f t="shared" si="5"/>
        <v>0</v>
      </c>
      <c r="D65" s="36">
        <f t="shared" si="9"/>
        <v>0</v>
      </c>
      <c r="E65" s="121">
        <v>10</v>
      </c>
      <c r="F65" s="192"/>
      <c r="G65" s="36">
        <f t="shared" si="12"/>
        <v>0</v>
      </c>
      <c r="H65" s="36">
        <f t="shared" si="6"/>
        <v>0</v>
      </c>
      <c r="I65" s="18"/>
      <c r="O65" s="134"/>
      <c r="P65" s="127"/>
      <c r="S65" s="233"/>
      <c r="T65" s="222"/>
      <c r="U65" s="222"/>
      <c r="W65" s="137"/>
      <c r="X65" s="678"/>
      <c r="Y65" s="137"/>
      <c r="Z65" s="129"/>
      <c r="AA65" s="129"/>
      <c r="AB65" s="125"/>
      <c r="AI65" s="71"/>
    </row>
    <row r="66" spans="1:35" x14ac:dyDescent="0.25">
      <c r="A66" s="20">
        <f t="shared" si="10"/>
        <v>44910</v>
      </c>
      <c r="B66" s="36">
        <f t="shared" si="11"/>
        <v>0</v>
      </c>
      <c r="C66" s="36">
        <f t="shared" si="5"/>
        <v>0</v>
      </c>
      <c r="D66" s="36">
        <f t="shared" si="9"/>
        <v>0</v>
      </c>
      <c r="E66" s="121">
        <v>10</v>
      </c>
      <c r="F66" s="192"/>
      <c r="G66" s="36">
        <f t="shared" si="12"/>
        <v>0</v>
      </c>
      <c r="H66" s="36">
        <f t="shared" si="6"/>
        <v>0</v>
      </c>
      <c r="I66" s="18"/>
      <c r="O66" s="134"/>
      <c r="P66" s="127"/>
      <c r="S66" s="233"/>
      <c r="T66" s="222"/>
      <c r="U66" s="222"/>
      <c r="W66" s="137"/>
      <c r="X66" s="678"/>
      <c r="Y66" s="137"/>
      <c r="Z66" s="129"/>
      <c r="AA66" s="129"/>
      <c r="AB66" s="125"/>
      <c r="AI66" s="71"/>
    </row>
    <row r="67" spans="1:35" x14ac:dyDescent="0.25">
      <c r="A67" s="20">
        <f t="shared" si="10"/>
        <v>44911</v>
      </c>
      <c r="B67" s="36">
        <f t="shared" si="11"/>
        <v>0</v>
      </c>
      <c r="C67" s="36">
        <f t="shared" si="5"/>
        <v>0</v>
      </c>
      <c r="D67" s="36">
        <f t="shared" si="9"/>
        <v>0</v>
      </c>
      <c r="E67" s="121">
        <v>10</v>
      </c>
      <c r="F67" s="192"/>
      <c r="G67" s="36">
        <f t="shared" si="12"/>
        <v>0</v>
      </c>
      <c r="H67" s="36">
        <f t="shared" si="6"/>
        <v>0</v>
      </c>
      <c r="I67" s="18"/>
      <c r="O67" s="134"/>
      <c r="P67" s="127"/>
      <c r="S67" s="233"/>
      <c r="T67" s="222"/>
      <c r="U67" s="222"/>
      <c r="W67" s="137"/>
      <c r="X67" s="678"/>
      <c r="Y67" s="137"/>
      <c r="Z67" s="129"/>
      <c r="AA67" s="129"/>
      <c r="AB67" s="125"/>
      <c r="AI67" s="71"/>
    </row>
    <row r="68" spans="1:35" x14ac:dyDescent="0.25">
      <c r="A68" s="20">
        <f t="shared" si="10"/>
        <v>44912</v>
      </c>
      <c r="B68" s="36">
        <f t="shared" si="11"/>
        <v>0</v>
      </c>
      <c r="C68" s="36">
        <f t="shared" si="5"/>
        <v>0</v>
      </c>
      <c r="D68" s="36">
        <f t="shared" si="9"/>
        <v>0</v>
      </c>
      <c r="E68" s="121">
        <v>10</v>
      </c>
      <c r="F68" s="192"/>
      <c r="G68" s="36">
        <f t="shared" si="12"/>
        <v>0</v>
      </c>
      <c r="H68" s="36">
        <f t="shared" si="6"/>
        <v>0</v>
      </c>
      <c r="I68" s="18"/>
      <c r="O68" s="134"/>
      <c r="P68" s="127"/>
      <c r="S68" s="233"/>
      <c r="T68" s="222"/>
      <c r="U68" s="222"/>
      <c r="W68" s="137"/>
      <c r="X68" s="678"/>
      <c r="Y68" s="137"/>
      <c r="Z68" s="129"/>
      <c r="AA68" s="129"/>
      <c r="AB68" s="125"/>
      <c r="AI68" s="71"/>
    </row>
    <row r="69" spans="1:35" x14ac:dyDescent="0.25">
      <c r="A69" s="20">
        <f t="shared" si="10"/>
        <v>44913</v>
      </c>
      <c r="B69" s="36">
        <f t="shared" si="11"/>
        <v>0</v>
      </c>
      <c r="C69" s="36">
        <f t="shared" si="5"/>
        <v>0</v>
      </c>
      <c r="D69" s="36">
        <f t="shared" si="9"/>
        <v>0</v>
      </c>
      <c r="E69" s="121">
        <v>10</v>
      </c>
      <c r="F69" s="192"/>
      <c r="G69" s="36">
        <f t="shared" si="12"/>
        <v>0</v>
      </c>
      <c r="H69" s="36">
        <f t="shared" si="6"/>
        <v>0</v>
      </c>
      <c r="I69" s="18"/>
      <c r="O69" s="134"/>
      <c r="P69" s="127"/>
      <c r="S69" s="233"/>
      <c r="T69" s="222"/>
      <c r="U69" s="222"/>
      <c r="W69" s="137"/>
      <c r="X69" s="678"/>
      <c r="Y69" s="137"/>
      <c r="Z69" s="129"/>
      <c r="AA69" s="129"/>
      <c r="AB69" s="125"/>
      <c r="AI69" s="71"/>
    </row>
    <row r="70" spans="1:35" x14ac:dyDescent="0.25">
      <c r="A70" s="20">
        <f t="shared" si="10"/>
        <v>44914</v>
      </c>
      <c r="B70" s="36">
        <f t="shared" si="11"/>
        <v>0</v>
      </c>
      <c r="C70" s="36">
        <f t="shared" ref="C70:C133" si="13">U70</f>
        <v>0</v>
      </c>
      <c r="D70" s="36">
        <f t="shared" si="9"/>
        <v>0</v>
      </c>
      <c r="E70" s="121">
        <v>10</v>
      </c>
      <c r="F70" s="192"/>
      <c r="G70" s="36">
        <f t="shared" si="12"/>
        <v>0</v>
      </c>
      <c r="H70" s="36">
        <f t="shared" si="6"/>
        <v>0</v>
      </c>
      <c r="I70" s="18"/>
      <c r="O70" s="134"/>
      <c r="P70" s="127"/>
      <c r="S70" s="233"/>
      <c r="T70" s="222"/>
      <c r="U70" s="222"/>
      <c r="W70" s="137"/>
      <c r="X70" s="678"/>
      <c r="Y70" s="137"/>
      <c r="Z70" s="129"/>
      <c r="AA70" s="129"/>
      <c r="AB70" s="125"/>
      <c r="AI70" s="71"/>
    </row>
    <row r="71" spans="1:35" x14ac:dyDescent="0.25">
      <c r="A71" s="20">
        <f t="shared" si="10"/>
        <v>44915</v>
      </c>
      <c r="B71" s="36">
        <f t="shared" si="11"/>
        <v>0</v>
      </c>
      <c r="C71" s="36">
        <f t="shared" si="13"/>
        <v>0</v>
      </c>
      <c r="D71" s="36">
        <f t="shared" si="9"/>
        <v>0</v>
      </c>
      <c r="E71" s="121">
        <v>10</v>
      </c>
      <c r="F71" s="192"/>
      <c r="G71" s="36">
        <f t="shared" si="12"/>
        <v>0</v>
      </c>
      <c r="H71" s="36">
        <f t="shared" si="6"/>
        <v>0</v>
      </c>
      <c r="I71" s="18"/>
      <c r="O71" s="134"/>
      <c r="P71" s="127"/>
      <c r="S71" s="233"/>
      <c r="T71" s="222"/>
      <c r="U71" s="222"/>
      <c r="W71" s="137"/>
      <c r="X71" s="678"/>
      <c r="Y71" s="137"/>
      <c r="Z71" s="129"/>
      <c r="AA71" s="129"/>
      <c r="AB71" s="125"/>
      <c r="AI71" s="71"/>
    </row>
    <row r="72" spans="1:35" x14ac:dyDescent="0.25">
      <c r="A72" s="20">
        <f t="shared" si="10"/>
        <v>44916</v>
      </c>
      <c r="B72" s="36">
        <f t="shared" si="11"/>
        <v>0</v>
      </c>
      <c r="C72" s="36">
        <f t="shared" si="13"/>
        <v>0</v>
      </c>
      <c r="D72" s="36">
        <f t="shared" si="9"/>
        <v>0</v>
      </c>
      <c r="E72" s="121">
        <v>10</v>
      </c>
      <c r="F72" s="192"/>
      <c r="G72" s="36">
        <f t="shared" si="12"/>
        <v>0</v>
      </c>
      <c r="H72" s="36">
        <f t="shared" si="6"/>
        <v>0</v>
      </c>
      <c r="I72" s="18"/>
      <c r="O72" s="134"/>
      <c r="P72" s="127"/>
      <c r="S72" s="233"/>
      <c r="T72" s="222"/>
      <c r="U72" s="222"/>
      <c r="W72" s="137"/>
      <c r="X72" s="137"/>
      <c r="Y72" s="137"/>
      <c r="Z72" s="129"/>
      <c r="AA72" s="129"/>
      <c r="AB72" s="125"/>
      <c r="AI72" s="71"/>
    </row>
    <row r="73" spans="1:35" x14ac:dyDescent="0.25">
      <c r="A73" s="20">
        <f t="shared" si="10"/>
        <v>44917</v>
      </c>
      <c r="B73" s="36">
        <f t="shared" si="11"/>
        <v>0</v>
      </c>
      <c r="C73" s="36">
        <f t="shared" si="13"/>
        <v>0</v>
      </c>
      <c r="D73" s="36">
        <f t="shared" si="9"/>
        <v>0</v>
      </c>
      <c r="E73" s="121">
        <v>10</v>
      </c>
      <c r="F73" s="192"/>
      <c r="G73" s="36">
        <f t="shared" si="12"/>
        <v>0</v>
      </c>
      <c r="H73" s="36">
        <f t="shared" si="6"/>
        <v>0</v>
      </c>
      <c r="I73" s="18"/>
      <c r="O73" s="134"/>
      <c r="P73" s="127"/>
      <c r="S73" s="233"/>
      <c r="T73" s="222"/>
      <c r="U73" s="222"/>
      <c r="W73" s="137"/>
      <c r="X73" s="137"/>
      <c r="Y73" s="137"/>
      <c r="Z73" s="129"/>
      <c r="AA73" s="129"/>
      <c r="AB73" s="125"/>
      <c r="AI73" s="71"/>
    </row>
    <row r="74" spans="1:35" x14ac:dyDescent="0.25">
      <c r="A74" s="20">
        <f t="shared" si="10"/>
        <v>44918</v>
      </c>
      <c r="B74" s="36">
        <f t="shared" si="11"/>
        <v>0</v>
      </c>
      <c r="C74" s="36">
        <f t="shared" si="13"/>
        <v>0</v>
      </c>
      <c r="D74" s="36">
        <f t="shared" si="9"/>
        <v>0</v>
      </c>
      <c r="E74" s="121">
        <v>10</v>
      </c>
      <c r="F74" s="192"/>
      <c r="G74" s="36">
        <f t="shared" si="12"/>
        <v>0</v>
      </c>
      <c r="H74" s="36">
        <f t="shared" si="6"/>
        <v>0</v>
      </c>
      <c r="I74" s="18"/>
      <c r="O74" s="134"/>
      <c r="P74" s="127"/>
      <c r="S74" s="233"/>
      <c r="T74" s="222"/>
      <c r="U74" s="222"/>
      <c r="W74" s="137"/>
      <c r="X74" s="137"/>
      <c r="Y74" s="137"/>
      <c r="Z74" s="129"/>
      <c r="AA74" s="129"/>
      <c r="AB74" s="125"/>
      <c r="AI74" s="71"/>
    </row>
    <row r="75" spans="1:35" x14ac:dyDescent="0.25">
      <c r="A75" s="20">
        <f t="shared" si="10"/>
        <v>44919</v>
      </c>
      <c r="B75" s="36">
        <f t="shared" si="11"/>
        <v>0</v>
      </c>
      <c r="C75" s="36">
        <f t="shared" si="13"/>
        <v>0</v>
      </c>
      <c r="D75" s="36">
        <f t="shared" si="9"/>
        <v>0</v>
      </c>
      <c r="E75" s="121">
        <v>10</v>
      </c>
      <c r="F75" s="192"/>
      <c r="G75" s="36">
        <f t="shared" si="12"/>
        <v>0</v>
      </c>
      <c r="H75" s="36">
        <f t="shared" si="6"/>
        <v>0</v>
      </c>
      <c r="I75" s="18"/>
      <c r="O75" s="134"/>
      <c r="P75" s="127"/>
      <c r="S75" s="233"/>
      <c r="T75" s="222"/>
      <c r="U75" s="222"/>
      <c r="W75" s="137"/>
      <c r="X75" s="137"/>
      <c r="Y75" s="137"/>
      <c r="Z75" s="129"/>
      <c r="AA75" s="129"/>
      <c r="AB75" s="125"/>
      <c r="AI75" s="71"/>
    </row>
    <row r="76" spans="1:35" x14ac:dyDescent="0.25">
      <c r="A76" s="20">
        <f t="shared" si="10"/>
        <v>44920</v>
      </c>
      <c r="B76" s="36">
        <f t="shared" si="11"/>
        <v>0</v>
      </c>
      <c r="C76" s="36">
        <f t="shared" si="13"/>
        <v>0</v>
      </c>
      <c r="D76" s="36">
        <f t="shared" si="9"/>
        <v>0</v>
      </c>
      <c r="E76" s="121">
        <v>10</v>
      </c>
      <c r="F76" s="192"/>
      <c r="G76" s="36">
        <f t="shared" si="12"/>
        <v>0</v>
      </c>
      <c r="H76" s="36">
        <f t="shared" si="6"/>
        <v>0</v>
      </c>
      <c r="I76" s="18"/>
      <c r="O76" s="134"/>
      <c r="P76" s="127"/>
      <c r="S76" s="233"/>
      <c r="T76" s="222"/>
      <c r="U76" s="222"/>
      <c r="W76" s="137"/>
      <c r="X76" s="137"/>
      <c r="Y76" s="137"/>
      <c r="Z76" s="129"/>
      <c r="AA76" s="129"/>
      <c r="AB76" s="125"/>
      <c r="AI76" s="71"/>
    </row>
    <row r="77" spans="1:35" x14ac:dyDescent="0.25">
      <c r="A77" s="20">
        <f t="shared" si="10"/>
        <v>44921</v>
      </c>
      <c r="B77" s="36">
        <f t="shared" si="11"/>
        <v>0</v>
      </c>
      <c r="C77" s="36">
        <f t="shared" si="13"/>
        <v>0</v>
      </c>
      <c r="D77" s="36">
        <f t="shared" si="9"/>
        <v>0</v>
      </c>
      <c r="E77" s="121">
        <v>10</v>
      </c>
      <c r="F77" s="192"/>
      <c r="G77" s="36">
        <f t="shared" si="12"/>
        <v>0</v>
      </c>
      <c r="H77" s="36">
        <f t="shared" si="6"/>
        <v>0</v>
      </c>
      <c r="I77" s="18"/>
      <c r="O77" s="134"/>
      <c r="P77" s="127"/>
      <c r="S77" s="233"/>
      <c r="T77" s="222"/>
      <c r="U77" s="222"/>
      <c r="W77" s="137"/>
      <c r="X77" s="137"/>
      <c r="Y77" s="137"/>
      <c r="Z77" s="129"/>
      <c r="AA77" s="129"/>
      <c r="AB77" s="125"/>
      <c r="AI77" s="71"/>
    </row>
    <row r="78" spans="1:35" x14ac:dyDescent="0.25">
      <c r="A78" s="20">
        <f t="shared" si="10"/>
        <v>44922</v>
      </c>
      <c r="B78" s="36">
        <f t="shared" si="11"/>
        <v>0</v>
      </c>
      <c r="C78" s="36">
        <f t="shared" si="13"/>
        <v>0</v>
      </c>
      <c r="D78" s="36">
        <f t="shared" si="9"/>
        <v>0</v>
      </c>
      <c r="E78" s="121">
        <v>10</v>
      </c>
      <c r="F78" s="192"/>
      <c r="G78" s="36">
        <f t="shared" si="12"/>
        <v>0</v>
      </c>
      <c r="H78" s="36">
        <f t="shared" si="6"/>
        <v>0</v>
      </c>
      <c r="I78" s="18"/>
      <c r="O78" s="134"/>
      <c r="P78" s="127"/>
      <c r="S78" s="233"/>
      <c r="T78" s="222"/>
      <c r="U78" s="222"/>
      <c r="W78" s="137"/>
      <c r="X78" s="137"/>
      <c r="Y78" s="137"/>
      <c r="Z78" s="129"/>
      <c r="AA78" s="129"/>
      <c r="AB78" s="125"/>
      <c r="AI78" s="71"/>
    </row>
    <row r="79" spans="1:35" x14ac:dyDescent="0.25">
      <c r="A79" s="20">
        <f t="shared" si="10"/>
        <v>44923</v>
      </c>
      <c r="B79" s="36">
        <f t="shared" si="11"/>
        <v>0</v>
      </c>
      <c r="C79" s="36">
        <f t="shared" si="13"/>
        <v>0</v>
      </c>
      <c r="D79" s="36">
        <f t="shared" si="9"/>
        <v>0</v>
      </c>
      <c r="E79" s="121">
        <v>10</v>
      </c>
      <c r="F79" s="192"/>
      <c r="G79" s="36">
        <f t="shared" si="12"/>
        <v>0</v>
      </c>
      <c r="H79" s="36">
        <f t="shared" si="6"/>
        <v>0</v>
      </c>
      <c r="I79" s="18"/>
      <c r="O79" s="134"/>
      <c r="P79" s="127"/>
      <c r="S79" s="233"/>
      <c r="T79" s="222"/>
      <c r="U79" s="222"/>
      <c r="W79" s="137"/>
      <c r="X79" s="137"/>
      <c r="Y79" s="137"/>
      <c r="Z79" s="129"/>
      <c r="AA79" s="129"/>
      <c r="AB79" s="125"/>
      <c r="AI79" s="71"/>
    </row>
    <row r="80" spans="1:35" x14ac:dyDescent="0.25">
      <c r="A80" s="20">
        <f t="shared" si="10"/>
        <v>44924</v>
      </c>
      <c r="B80" s="36">
        <f t="shared" si="11"/>
        <v>0</v>
      </c>
      <c r="C80" s="36">
        <f t="shared" si="13"/>
        <v>0</v>
      </c>
      <c r="D80" s="36">
        <f t="shared" si="9"/>
        <v>0</v>
      </c>
      <c r="E80" s="121">
        <v>10</v>
      </c>
      <c r="F80" s="192"/>
      <c r="G80" s="36">
        <f t="shared" si="12"/>
        <v>0</v>
      </c>
      <c r="H80" s="36">
        <f t="shared" si="6"/>
        <v>0</v>
      </c>
      <c r="I80" s="18"/>
      <c r="O80" s="134"/>
      <c r="P80" s="127"/>
      <c r="S80" s="233"/>
      <c r="T80" s="222"/>
      <c r="U80" s="222"/>
      <c r="W80" s="137"/>
      <c r="X80" s="137"/>
      <c r="Y80" s="137"/>
      <c r="Z80" s="129"/>
      <c r="AA80" s="129"/>
      <c r="AB80" s="125"/>
      <c r="AI80" s="71"/>
    </row>
    <row r="81" spans="1:35" x14ac:dyDescent="0.25">
      <c r="A81" s="20">
        <f t="shared" si="10"/>
        <v>44925</v>
      </c>
      <c r="B81" s="36">
        <f t="shared" si="11"/>
        <v>0</v>
      </c>
      <c r="C81" s="36">
        <f t="shared" si="13"/>
        <v>0</v>
      </c>
      <c r="D81" s="36">
        <f t="shared" si="9"/>
        <v>0</v>
      </c>
      <c r="E81" s="121">
        <v>10</v>
      </c>
      <c r="F81" s="192"/>
      <c r="G81" s="36">
        <f t="shared" si="12"/>
        <v>0</v>
      </c>
      <c r="H81" s="36">
        <f t="shared" si="6"/>
        <v>0</v>
      </c>
      <c r="I81" s="18"/>
      <c r="O81" s="134"/>
      <c r="P81" s="127"/>
      <c r="S81" s="233"/>
      <c r="T81" s="222"/>
      <c r="U81" s="222"/>
      <c r="W81" s="137"/>
      <c r="X81" s="137"/>
      <c r="Y81" s="137"/>
      <c r="Z81" s="129"/>
      <c r="AA81" s="129"/>
      <c r="AB81" s="125"/>
      <c r="AI81" s="71"/>
    </row>
    <row r="82" spans="1:35" x14ac:dyDescent="0.25">
      <c r="A82" s="20">
        <f t="shared" si="10"/>
        <v>44926</v>
      </c>
      <c r="B82" s="36">
        <f t="shared" si="11"/>
        <v>0</v>
      </c>
      <c r="C82" s="36">
        <f t="shared" si="13"/>
        <v>0</v>
      </c>
      <c r="D82" s="36">
        <f t="shared" si="9"/>
        <v>0</v>
      </c>
      <c r="E82" s="121">
        <v>10</v>
      </c>
      <c r="F82" s="192"/>
      <c r="G82" s="36">
        <f t="shared" si="12"/>
        <v>0</v>
      </c>
      <c r="H82" s="36">
        <f t="shared" si="6"/>
        <v>0</v>
      </c>
      <c r="I82" s="18"/>
      <c r="O82" s="134"/>
      <c r="P82" s="127"/>
      <c r="S82" s="233"/>
      <c r="T82" s="222"/>
      <c r="U82" s="222"/>
      <c r="W82" s="137"/>
      <c r="X82" s="137"/>
      <c r="Y82" s="137"/>
      <c r="Z82" s="129"/>
      <c r="AA82" s="129"/>
      <c r="AB82" s="125"/>
      <c r="AI82" s="71"/>
    </row>
    <row r="83" spans="1:35" x14ac:dyDescent="0.25">
      <c r="A83" s="20">
        <f t="shared" si="10"/>
        <v>44927</v>
      </c>
      <c r="B83" s="36">
        <f t="shared" si="11"/>
        <v>0</v>
      </c>
      <c r="C83" s="36">
        <f t="shared" si="13"/>
        <v>0</v>
      </c>
      <c r="D83" s="36">
        <f t="shared" si="9"/>
        <v>0</v>
      </c>
      <c r="E83" s="121">
        <v>10</v>
      </c>
      <c r="F83" s="192"/>
      <c r="G83" s="36">
        <f t="shared" si="12"/>
        <v>0</v>
      </c>
      <c r="H83" s="36">
        <f t="shared" si="6"/>
        <v>0</v>
      </c>
      <c r="I83" s="18"/>
      <c r="O83" s="134"/>
      <c r="P83" s="127"/>
      <c r="S83" s="233"/>
      <c r="T83" s="222"/>
      <c r="U83" s="222"/>
      <c r="W83" s="137"/>
      <c r="X83" s="137"/>
      <c r="Y83" s="137"/>
      <c r="Z83" s="129"/>
      <c r="AA83" s="129"/>
      <c r="AB83" s="125"/>
      <c r="AH83" s="191"/>
      <c r="AI83" s="125"/>
    </row>
    <row r="84" spans="1:35" x14ac:dyDescent="0.25">
      <c r="A84" s="20">
        <f t="shared" si="10"/>
        <v>44928</v>
      </c>
      <c r="B84" s="36">
        <f t="shared" si="11"/>
        <v>0</v>
      </c>
      <c r="C84" s="36">
        <f t="shared" si="13"/>
        <v>0</v>
      </c>
      <c r="D84" s="36">
        <f t="shared" si="9"/>
        <v>0</v>
      </c>
      <c r="E84" s="121">
        <v>10</v>
      </c>
      <c r="F84" s="192"/>
      <c r="G84" s="36">
        <f t="shared" si="12"/>
        <v>0</v>
      </c>
      <c r="H84" s="36">
        <f t="shared" si="6"/>
        <v>0</v>
      </c>
      <c r="I84" s="18"/>
      <c r="O84" s="134"/>
      <c r="P84" s="127"/>
      <c r="S84" s="233"/>
      <c r="T84" s="222"/>
      <c r="U84" s="222"/>
      <c r="W84" s="137"/>
      <c r="X84" s="137"/>
      <c r="Y84" s="137"/>
      <c r="Z84" s="129"/>
      <c r="AA84" s="129"/>
      <c r="AB84" s="125"/>
      <c r="AH84" s="191"/>
      <c r="AI84" s="125"/>
    </row>
    <row r="85" spans="1:35" x14ac:dyDescent="0.25">
      <c r="A85" s="20">
        <f t="shared" si="10"/>
        <v>44929</v>
      </c>
      <c r="B85" s="36">
        <f t="shared" si="11"/>
        <v>0</v>
      </c>
      <c r="C85" s="36">
        <f t="shared" si="13"/>
        <v>0</v>
      </c>
      <c r="D85" s="36">
        <f t="shared" si="9"/>
        <v>0</v>
      </c>
      <c r="E85" s="121">
        <v>10</v>
      </c>
      <c r="F85" s="192"/>
      <c r="G85" s="36">
        <f t="shared" si="12"/>
        <v>0</v>
      </c>
      <c r="H85" s="36">
        <f t="shared" si="6"/>
        <v>0</v>
      </c>
      <c r="I85" s="18"/>
      <c r="O85" s="134"/>
      <c r="P85" s="127"/>
      <c r="S85" s="233"/>
      <c r="T85" s="222"/>
      <c r="U85" s="222"/>
      <c r="W85" s="137"/>
      <c r="X85" s="137"/>
      <c r="Y85" s="137"/>
      <c r="Z85" s="129"/>
      <c r="AA85" s="129"/>
      <c r="AB85" s="125"/>
      <c r="AH85" s="191"/>
      <c r="AI85" s="125"/>
    </row>
    <row r="86" spans="1:35" x14ac:dyDescent="0.25">
      <c r="A86" s="20">
        <f t="shared" si="10"/>
        <v>44930</v>
      </c>
      <c r="B86" s="36">
        <f t="shared" si="11"/>
        <v>0</v>
      </c>
      <c r="C86" s="36">
        <f t="shared" si="13"/>
        <v>0</v>
      </c>
      <c r="D86" s="36">
        <f t="shared" si="9"/>
        <v>0</v>
      </c>
      <c r="E86" s="121">
        <v>10</v>
      </c>
      <c r="F86" s="192"/>
      <c r="G86" s="36">
        <f t="shared" si="12"/>
        <v>0</v>
      </c>
      <c r="H86" s="36">
        <f t="shared" si="6"/>
        <v>0</v>
      </c>
      <c r="I86" s="18"/>
      <c r="O86" s="134"/>
      <c r="P86" s="127"/>
      <c r="S86" s="233"/>
      <c r="T86" s="222"/>
      <c r="U86" s="222"/>
      <c r="W86" s="137"/>
      <c r="X86" s="137"/>
      <c r="Y86" s="137"/>
      <c r="Z86" s="129"/>
      <c r="AA86" s="129"/>
      <c r="AB86" s="125"/>
      <c r="AH86" s="191"/>
      <c r="AI86" s="125"/>
    </row>
    <row r="87" spans="1:35" x14ac:dyDescent="0.25">
      <c r="A87" s="20">
        <f t="shared" si="10"/>
        <v>44931</v>
      </c>
      <c r="B87" s="36">
        <f t="shared" si="11"/>
        <v>0</v>
      </c>
      <c r="C87" s="36">
        <f t="shared" si="13"/>
        <v>0</v>
      </c>
      <c r="D87" s="36">
        <f t="shared" si="9"/>
        <v>0</v>
      </c>
      <c r="E87" s="121">
        <v>10</v>
      </c>
      <c r="F87" s="192"/>
      <c r="G87" s="36">
        <f t="shared" si="12"/>
        <v>0</v>
      </c>
      <c r="H87" s="36">
        <f t="shared" ref="H87:H113" si="14">Z87</f>
        <v>0</v>
      </c>
      <c r="I87" s="18"/>
      <c r="O87" s="134"/>
      <c r="P87" s="127"/>
      <c r="S87" s="233"/>
      <c r="T87" s="222"/>
      <c r="U87" s="222"/>
      <c r="W87" s="137"/>
      <c r="X87" s="137"/>
      <c r="Y87" s="137"/>
      <c r="Z87" s="129"/>
      <c r="AA87" s="129"/>
      <c r="AB87" s="125"/>
      <c r="AH87" s="191"/>
      <c r="AI87" s="125"/>
    </row>
    <row r="88" spans="1:35" x14ac:dyDescent="0.25">
      <c r="A88" s="20">
        <f t="shared" si="10"/>
        <v>44932</v>
      </c>
      <c r="B88" s="36">
        <f t="shared" si="11"/>
        <v>0</v>
      </c>
      <c r="C88" s="36">
        <f t="shared" si="13"/>
        <v>0</v>
      </c>
      <c r="D88" s="36">
        <f t="shared" si="9"/>
        <v>0</v>
      </c>
      <c r="E88" s="121">
        <v>10</v>
      </c>
      <c r="F88" s="192"/>
      <c r="G88" s="36">
        <f t="shared" si="12"/>
        <v>0</v>
      </c>
      <c r="H88" s="36">
        <f t="shared" si="14"/>
        <v>0</v>
      </c>
      <c r="I88" s="18"/>
      <c r="O88" s="134"/>
      <c r="P88" s="127"/>
      <c r="S88" s="233"/>
      <c r="T88" s="222"/>
      <c r="U88" s="222"/>
      <c r="W88" s="137"/>
      <c r="X88" s="137"/>
      <c r="Y88" s="137"/>
      <c r="Z88" s="129"/>
      <c r="AA88" s="129"/>
      <c r="AB88" s="125"/>
      <c r="AH88" s="191"/>
      <c r="AI88" s="125"/>
    </row>
    <row r="89" spans="1:35" x14ac:dyDescent="0.25">
      <c r="A89" s="20">
        <f t="shared" si="10"/>
        <v>44933</v>
      </c>
      <c r="B89" s="36">
        <f t="shared" si="11"/>
        <v>0</v>
      </c>
      <c r="C89" s="36">
        <f t="shared" si="13"/>
        <v>0</v>
      </c>
      <c r="D89" s="36">
        <f t="shared" si="9"/>
        <v>0</v>
      </c>
      <c r="E89" s="121">
        <v>10</v>
      </c>
      <c r="F89" s="192"/>
      <c r="G89" s="36">
        <f t="shared" si="12"/>
        <v>0</v>
      </c>
      <c r="H89" s="36">
        <f t="shared" si="14"/>
        <v>0</v>
      </c>
      <c r="I89" s="18"/>
      <c r="O89" s="134"/>
      <c r="P89" s="127"/>
      <c r="S89" s="233"/>
      <c r="T89" s="222"/>
      <c r="U89" s="222"/>
      <c r="W89" s="137"/>
      <c r="X89" s="137"/>
      <c r="Y89" s="137"/>
      <c r="Z89" s="129"/>
      <c r="AA89" s="129"/>
      <c r="AB89" s="125"/>
      <c r="AH89" s="191"/>
      <c r="AI89" s="125"/>
    </row>
    <row r="90" spans="1:35" x14ac:dyDescent="0.25">
      <c r="A90" s="20">
        <f t="shared" si="10"/>
        <v>44934</v>
      </c>
      <c r="B90" s="36">
        <f t="shared" si="11"/>
        <v>0</v>
      </c>
      <c r="C90" s="36">
        <f t="shared" si="13"/>
        <v>0</v>
      </c>
      <c r="D90" s="36">
        <f t="shared" si="9"/>
        <v>0</v>
      </c>
      <c r="E90" s="121">
        <v>10</v>
      </c>
      <c r="F90" s="192"/>
      <c r="G90" s="36">
        <f t="shared" si="12"/>
        <v>0</v>
      </c>
      <c r="H90" s="36">
        <f t="shared" si="14"/>
        <v>0</v>
      </c>
      <c r="I90" s="18"/>
      <c r="O90" s="134"/>
      <c r="P90" s="127"/>
      <c r="S90" s="233"/>
      <c r="T90" s="222"/>
      <c r="U90" s="222"/>
      <c r="W90" s="137"/>
      <c r="X90" s="137"/>
      <c r="Y90" s="137"/>
      <c r="Z90" s="129"/>
      <c r="AA90" s="129"/>
      <c r="AB90" s="125"/>
      <c r="AH90" s="191"/>
      <c r="AI90" s="125"/>
    </row>
    <row r="91" spans="1:35" x14ac:dyDescent="0.25">
      <c r="A91" s="20">
        <f t="shared" si="10"/>
        <v>44935</v>
      </c>
      <c r="B91" s="36">
        <f t="shared" si="11"/>
        <v>0</v>
      </c>
      <c r="C91" s="36">
        <f t="shared" si="13"/>
        <v>0</v>
      </c>
      <c r="D91" s="36">
        <f t="shared" si="9"/>
        <v>0</v>
      </c>
      <c r="E91" s="121">
        <v>10</v>
      </c>
      <c r="F91" s="192"/>
      <c r="G91" s="36">
        <f t="shared" si="12"/>
        <v>0</v>
      </c>
      <c r="H91" s="36">
        <f t="shared" si="14"/>
        <v>0</v>
      </c>
      <c r="I91" s="18"/>
      <c r="O91" s="134"/>
      <c r="P91" s="127"/>
      <c r="S91" s="233"/>
      <c r="T91" s="222"/>
      <c r="U91" s="222"/>
      <c r="W91" s="137"/>
      <c r="X91" s="137"/>
      <c r="Y91" s="137"/>
      <c r="Z91" s="129"/>
      <c r="AA91" s="129"/>
      <c r="AB91" s="125"/>
      <c r="AH91" s="191"/>
      <c r="AI91" s="125"/>
    </row>
    <row r="92" spans="1:35" x14ac:dyDescent="0.25">
      <c r="A92" s="20">
        <f t="shared" si="10"/>
        <v>44936</v>
      </c>
      <c r="B92" s="36">
        <f t="shared" si="11"/>
        <v>0</v>
      </c>
      <c r="C92" s="36">
        <f t="shared" si="13"/>
        <v>0</v>
      </c>
      <c r="D92" s="36">
        <f t="shared" si="9"/>
        <v>0</v>
      </c>
      <c r="E92" s="121">
        <v>10</v>
      </c>
      <c r="F92" s="192"/>
      <c r="G92" s="36">
        <f t="shared" si="12"/>
        <v>0</v>
      </c>
      <c r="H92" s="36">
        <f t="shared" si="14"/>
        <v>0</v>
      </c>
      <c r="I92" s="18"/>
      <c r="O92" s="134"/>
      <c r="P92" s="127"/>
      <c r="S92" s="233"/>
      <c r="T92" s="222"/>
      <c r="U92" s="222"/>
      <c r="W92" s="137"/>
      <c r="X92" s="137"/>
      <c r="Y92" s="137"/>
      <c r="Z92" s="129"/>
      <c r="AA92" s="129"/>
      <c r="AB92" s="125"/>
      <c r="AH92" s="191"/>
      <c r="AI92" s="125"/>
    </row>
    <row r="93" spans="1:35" x14ac:dyDescent="0.25">
      <c r="A93" s="20">
        <f t="shared" si="10"/>
        <v>44937</v>
      </c>
      <c r="B93" s="36">
        <f t="shared" si="11"/>
        <v>0</v>
      </c>
      <c r="C93" s="36">
        <f t="shared" si="13"/>
        <v>0</v>
      </c>
      <c r="D93" s="36">
        <f t="shared" si="9"/>
        <v>0</v>
      </c>
      <c r="E93" s="121">
        <v>10</v>
      </c>
      <c r="F93" s="192"/>
      <c r="G93" s="36">
        <f t="shared" si="12"/>
        <v>0</v>
      </c>
      <c r="H93" s="36">
        <f t="shared" si="14"/>
        <v>0</v>
      </c>
      <c r="I93" s="18"/>
      <c r="O93" s="134"/>
      <c r="P93" s="127"/>
      <c r="S93" s="233"/>
      <c r="T93" s="222"/>
      <c r="U93" s="222"/>
      <c r="W93" s="137"/>
      <c r="X93" s="137"/>
      <c r="Y93" s="137"/>
      <c r="Z93" s="129"/>
      <c r="AA93" s="129"/>
      <c r="AB93" s="125"/>
      <c r="AH93" s="191"/>
      <c r="AI93" s="125"/>
    </row>
    <row r="94" spans="1:35" x14ac:dyDescent="0.25">
      <c r="A94" s="20">
        <f t="shared" si="10"/>
        <v>44938</v>
      </c>
      <c r="B94" s="36">
        <f t="shared" si="11"/>
        <v>0</v>
      </c>
      <c r="C94" s="36">
        <f t="shared" si="13"/>
        <v>0</v>
      </c>
      <c r="D94" s="36">
        <f t="shared" si="9"/>
        <v>0</v>
      </c>
      <c r="E94" s="121">
        <v>10</v>
      </c>
      <c r="F94" s="192"/>
      <c r="G94" s="36">
        <f t="shared" si="12"/>
        <v>0</v>
      </c>
      <c r="H94" s="36">
        <f t="shared" si="14"/>
        <v>0</v>
      </c>
      <c r="I94" s="18"/>
      <c r="O94" s="134"/>
      <c r="P94" s="127"/>
      <c r="S94" s="233"/>
      <c r="T94" s="222"/>
      <c r="U94" s="222"/>
      <c r="W94" s="137"/>
      <c r="X94" s="137"/>
      <c r="Y94" s="137"/>
      <c r="Z94" s="129"/>
      <c r="AA94" s="129"/>
      <c r="AB94" s="125"/>
      <c r="AH94" s="191"/>
      <c r="AI94" s="125"/>
    </row>
    <row r="95" spans="1:35" x14ac:dyDescent="0.25">
      <c r="A95" s="20">
        <f t="shared" si="10"/>
        <v>44939</v>
      </c>
      <c r="B95" s="36">
        <f t="shared" si="11"/>
        <v>0</v>
      </c>
      <c r="C95" s="36">
        <f t="shared" si="13"/>
        <v>0</v>
      </c>
      <c r="D95" s="36">
        <f t="shared" si="9"/>
        <v>0</v>
      </c>
      <c r="E95" s="121">
        <v>10</v>
      </c>
      <c r="F95" s="192"/>
      <c r="G95" s="36">
        <f t="shared" si="12"/>
        <v>0</v>
      </c>
      <c r="H95" s="36">
        <f t="shared" si="14"/>
        <v>0</v>
      </c>
      <c r="I95" s="18"/>
      <c r="O95" s="134"/>
      <c r="P95" s="127"/>
      <c r="S95" s="233"/>
      <c r="T95" s="222"/>
      <c r="U95" s="222"/>
      <c r="W95" s="137"/>
      <c r="X95" s="137"/>
      <c r="Y95" s="137"/>
      <c r="Z95" s="129"/>
      <c r="AA95" s="129"/>
      <c r="AB95" s="125"/>
      <c r="AH95" s="191"/>
      <c r="AI95" s="125"/>
    </row>
    <row r="96" spans="1:35" x14ac:dyDescent="0.25">
      <c r="A96" s="20">
        <f t="shared" si="10"/>
        <v>44940</v>
      </c>
      <c r="B96" s="36">
        <f t="shared" si="11"/>
        <v>0</v>
      </c>
      <c r="C96" s="36">
        <f t="shared" si="13"/>
        <v>0</v>
      </c>
      <c r="D96" s="36">
        <f t="shared" si="9"/>
        <v>0</v>
      </c>
      <c r="E96" s="121">
        <v>10</v>
      </c>
      <c r="F96" s="192"/>
      <c r="G96" s="36">
        <f t="shared" si="12"/>
        <v>0</v>
      </c>
      <c r="H96" s="36">
        <f t="shared" si="14"/>
        <v>0</v>
      </c>
      <c r="I96" s="18"/>
      <c r="O96" s="134"/>
      <c r="P96" s="127"/>
      <c r="S96" s="233"/>
      <c r="T96" s="222"/>
      <c r="U96" s="222"/>
      <c r="W96" s="137"/>
      <c r="X96" s="137"/>
      <c r="Y96" s="137"/>
      <c r="Z96" s="129"/>
      <c r="AA96" s="129"/>
      <c r="AB96" s="125"/>
      <c r="AH96" s="191"/>
      <c r="AI96" s="125"/>
    </row>
    <row r="97" spans="1:35" x14ac:dyDescent="0.25">
      <c r="A97" s="20">
        <f t="shared" si="10"/>
        <v>44941</v>
      </c>
      <c r="B97" s="36">
        <f t="shared" si="11"/>
        <v>0</v>
      </c>
      <c r="C97" s="36">
        <f t="shared" si="13"/>
        <v>0</v>
      </c>
      <c r="D97" s="36">
        <f t="shared" si="9"/>
        <v>0</v>
      </c>
      <c r="E97" s="121">
        <v>10</v>
      </c>
      <c r="F97" s="192"/>
      <c r="G97" s="36">
        <f t="shared" si="12"/>
        <v>0</v>
      </c>
      <c r="H97" s="36">
        <f t="shared" si="14"/>
        <v>0</v>
      </c>
      <c r="I97" s="18"/>
      <c r="O97" s="134"/>
      <c r="P97" s="127"/>
      <c r="S97" s="233"/>
      <c r="T97" s="222"/>
      <c r="U97" s="222"/>
      <c r="W97" s="137"/>
      <c r="X97" s="137"/>
      <c r="Y97" s="137"/>
      <c r="Z97" s="129"/>
      <c r="AA97" s="129"/>
      <c r="AB97" s="125"/>
      <c r="AH97" s="191"/>
      <c r="AI97" s="125"/>
    </row>
    <row r="98" spans="1:35" x14ac:dyDescent="0.25">
      <c r="A98" s="20">
        <f t="shared" si="10"/>
        <v>44942</v>
      </c>
      <c r="B98" s="36">
        <f t="shared" si="11"/>
        <v>0</v>
      </c>
      <c r="C98" s="36">
        <f t="shared" si="13"/>
        <v>0</v>
      </c>
      <c r="D98" s="36">
        <f t="shared" si="9"/>
        <v>0</v>
      </c>
      <c r="E98" s="121">
        <v>10</v>
      </c>
      <c r="F98" s="192"/>
      <c r="G98" s="36">
        <f t="shared" si="12"/>
        <v>0</v>
      </c>
      <c r="H98" s="36">
        <f t="shared" si="14"/>
        <v>0</v>
      </c>
      <c r="I98" s="18"/>
      <c r="O98" s="134"/>
      <c r="P98" s="127"/>
      <c r="S98" s="233"/>
      <c r="T98" s="222"/>
      <c r="U98" s="222"/>
      <c r="W98" s="137"/>
      <c r="X98" s="137"/>
      <c r="Y98" s="137"/>
      <c r="Z98" s="129"/>
      <c r="AA98" s="129"/>
      <c r="AB98" s="125"/>
      <c r="AH98" s="191"/>
      <c r="AI98" s="125"/>
    </row>
    <row r="99" spans="1:35" x14ac:dyDescent="0.25">
      <c r="A99" s="20">
        <f t="shared" si="10"/>
        <v>44943</v>
      </c>
      <c r="B99" s="36">
        <f t="shared" si="11"/>
        <v>0</v>
      </c>
      <c r="C99" s="36">
        <f t="shared" si="13"/>
        <v>0</v>
      </c>
      <c r="D99" s="36">
        <f t="shared" si="9"/>
        <v>0</v>
      </c>
      <c r="E99" s="121">
        <v>10</v>
      </c>
      <c r="F99" s="192"/>
      <c r="G99" s="36">
        <f t="shared" si="12"/>
        <v>0</v>
      </c>
      <c r="H99" s="36">
        <f t="shared" si="14"/>
        <v>0</v>
      </c>
      <c r="I99" s="18"/>
      <c r="O99" s="134"/>
      <c r="P99" s="127"/>
      <c r="S99" s="233"/>
      <c r="T99" s="222"/>
      <c r="U99" s="222"/>
      <c r="W99" s="137"/>
      <c r="X99" s="137"/>
      <c r="Y99" s="137"/>
      <c r="Z99" s="129"/>
      <c r="AA99" s="129"/>
      <c r="AB99" s="125"/>
      <c r="AH99" s="191"/>
      <c r="AI99" s="125"/>
    </row>
    <row r="100" spans="1:35" x14ac:dyDescent="0.25">
      <c r="A100" s="20">
        <f t="shared" si="10"/>
        <v>44944</v>
      </c>
      <c r="B100" s="36">
        <f t="shared" si="11"/>
        <v>0</v>
      </c>
      <c r="C100" s="36">
        <f t="shared" si="13"/>
        <v>0</v>
      </c>
      <c r="D100" s="36">
        <f t="shared" si="9"/>
        <v>0</v>
      </c>
      <c r="E100" s="121">
        <v>10</v>
      </c>
      <c r="F100" s="192"/>
      <c r="G100" s="36">
        <f t="shared" si="12"/>
        <v>0</v>
      </c>
      <c r="H100" s="36">
        <f t="shared" si="14"/>
        <v>0</v>
      </c>
      <c r="I100" s="18"/>
      <c r="O100" s="134"/>
      <c r="P100" s="127"/>
      <c r="S100" s="233"/>
      <c r="T100" s="222"/>
      <c r="U100" s="222"/>
      <c r="W100" s="137"/>
      <c r="X100" s="137"/>
      <c r="Y100" s="137"/>
      <c r="Z100" s="129"/>
      <c r="AA100" s="129"/>
      <c r="AB100" s="125"/>
      <c r="AH100" s="191"/>
      <c r="AI100" s="125"/>
    </row>
    <row r="101" spans="1:35" x14ac:dyDescent="0.25">
      <c r="A101" s="20">
        <f t="shared" si="10"/>
        <v>44945</v>
      </c>
      <c r="B101" s="36">
        <f t="shared" si="11"/>
        <v>0</v>
      </c>
      <c r="C101" s="36">
        <f t="shared" si="13"/>
        <v>0</v>
      </c>
      <c r="D101" s="36">
        <f t="shared" si="9"/>
        <v>0</v>
      </c>
      <c r="E101" s="121">
        <v>10</v>
      </c>
      <c r="F101" s="192"/>
      <c r="G101" s="36">
        <f t="shared" si="12"/>
        <v>0</v>
      </c>
      <c r="H101" s="36">
        <f t="shared" si="14"/>
        <v>0</v>
      </c>
      <c r="I101" s="18"/>
      <c r="O101" s="134"/>
      <c r="P101" s="127"/>
      <c r="S101" s="233"/>
      <c r="T101" s="222"/>
      <c r="U101" s="222"/>
      <c r="W101" s="137"/>
      <c r="X101" s="137"/>
      <c r="Y101" s="137"/>
      <c r="Z101" s="129"/>
      <c r="AA101" s="129"/>
      <c r="AB101" s="125"/>
      <c r="AH101" s="191"/>
      <c r="AI101" s="125"/>
    </row>
    <row r="102" spans="1:35" x14ac:dyDescent="0.25">
      <c r="A102" s="20">
        <f t="shared" si="10"/>
        <v>44946</v>
      </c>
      <c r="B102" s="36">
        <f t="shared" si="11"/>
        <v>0</v>
      </c>
      <c r="C102" s="36">
        <f t="shared" si="13"/>
        <v>0</v>
      </c>
      <c r="D102" s="36">
        <f t="shared" si="9"/>
        <v>0</v>
      </c>
      <c r="E102" s="121">
        <v>10</v>
      </c>
      <c r="F102" s="192"/>
      <c r="G102" s="36">
        <f t="shared" si="12"/>
        <v>0</v>
      </c>
      <c r="H102" s="36">
        <f t="shared" si="14"/>
        <v>0</v>
      </c>
      <c r="I102" s="18"/>
      <c r="O102" s="134"/>
      <c r="P102" s="127"/>
      <c r="S102" s="233"/>
      <c r="T102" s="222"/>
      <c r="U102" s="222"/>
      <c r="W102" s="137"/>
      <c r="X102" s="137"/>
      <c r="Y102" s="137"/>
      <c r="Z102" s="129"/>
      <c r="AA102" s="129"/>
      <c r="AB102" s="125"/>
      <c r="AH102" s="191"/>
      <c r="AI102" s="125"/>
    </row>
    <row r="103" spans="1:35" x14ac:dyDescent="0.25">
      <c r="A103" s="20">
        <f t="shared" si="10"/>
        <v>44947</v>
      </c>
      <c r="B103" s="36">
        <f t="shared" si="11"/>
        <v>0</v>
      </c>
      <c r="C103" s="36">
        <f t="shared" si="13"/>
        <v>0</v>
      </c>
      <c r="D103" s="36">
        <f t="shared" si="9"/>
        <v>0</v>
      </c>
      <c r="E103" s="121">
        <v>10</v>
      </c>
      <c r="F103" s="192"/>
      <c r="G103" s="36">
        <f t="shared" si="12"/>
        <v>0</v>
      </c>
      <c r="H103" s="36">
        <f t="shared" si="14"/>
        <v>0</v>
      </c>
      <c r="I103" s="18"/>
      <c r="O103" s="134"/>
      <c r="P103" s="127"/>
      <c r="S103" s="233"/>
      <c r="T103" s="222"/>
      <c r="U103" s="222"/>
      <c r="W103" s="137"/>
      <c r="X103" s="137"/>
      <c r="Y103" s="137"/>
      <c r="Z103" s="129"/>
      <c r="AA103" s="129"/>
      <c r="AB103" s="125"/>
      <c r="AH103" s="191"/>
      <c r="AI103" s="125"/>
    </row>
    <row r="104" spans="1:35" x14ac:dyDescent="0.25">
      <c r="A104" s="20">
        <f t="shared" si="10"/>
        <v>44948</v>
      </c>
      <c r="B104" s="36">
        <f t="shared" si="11"/>
        <v>0</v>
      </c>
      <c r="C104" s="36">
        <f t="shared" si="13"/>
        <v>0</v>
      </c>
      <c r="D104" s="36">
        <f t="shared" si="9"/>
        <v>0</v>
      </c>
      <c r="E104" s="121">
        <v>10</v>
      </c>
      <c r="F104" s="192"/>
      <c r="G104" s="36">
        <f t="shared" si="12"/>
        <v>0</v>
      </c>
      <c r="H104" s="36">
        <f t="shared" si="14"/>
        <v>0</v>
      </c>
      <c r="I104" s="18"/>
      <c r="O104" s="134"/>
      <c r="P104" s="127"/>
      <c r="S104" s="233"/>
      <c r="T104" s="222"/>
      <c r="U104" s="222"/>
      <c r="W104" s="137"/>
      <c r="X104" s="137"/>
      <c r="Y104" s="137"/>
      <c r="Z104" s="129"/>
      <c r="AA104" s="129"/>
      <c r="AB104" s="125"/>
      <c r="AH104" s="191"/>
      <c r="AI104" s="125"/>
    </row>
    <row r="105" spans="1:35" x14ac:dyDescent="0.25">
      <c r="A105" s="20">
        <f t="shared" si="10"/>
        <v>44949</v>
      </c>
      <c r="B105" s="36">
        <f t="shared" si="11"/>
        <v>0</v>
      </c>
      <c r="C105" s="36">
        <f t="shared" si="13"/>
        <v>0</v>
      </c>
      <c r="D105" s="36">
        <f t="shared" si="9"/>
        <v>0</v>
      </c>
      <c r="E105" s="121">
        <v>10</v>
      </c>
      <c r="F105" s="192"/>
      <c r="G105" s="36">
        <f t="shared" si="12"/>
        <v>0</v>
      </c>
      <c r="H105" s="36">
        <f t="shared" si="14"/>
        <v>0</v>
      </c>
      <c r="I105" s="18"/>
      <c r="O105" s="134"/>
      <c r="P105" s="127"/>
      <c r="S105" s="233"/>
      <c r="T105" s="222"/>
      <c r="U105" s="222"/>
      <c r="W105" s="137"/>
      <c r="X105" s="137"/>
      <c r="Y105" s="137"/>
      <c r="Z105" s="129"/>
      <c r="AA105" s="129"/>
      <c r="AB105" s="125"/>
      <c r="AH105" s="191"/>
      <c r="AI105" s="125"/>
    </row>
    <row r="106" spans="1:35" x14ac:dyDescent="0.25">
      <c r="A106" s="20">
        <f t="shared" si="10"/>
        <v>44950</v>
      </c>
      <c r="B106" s="36">
        <f t="shared" si="11"/>
        <v>0</v>
      </c>
      <c r="C106" s="36">
        <f t="shared" si="13"/>
        <v>0</v>
      </c>
      <c r="D106" s="36">
        <f t="shared" si="9"/>
        <v>0</v>
      </c>
      <c r="E106" s="121">
        <v>10</v>
      </c>
      <c r="F106" s="192"/>
      <c r="G106" s="36">
        <f t="shared" si="12"/>
        <v>0</v>
      </c>
      <c r="H106" s="36">
        <f t="shared" si="14"/>
        <v>0</v>
      </c>
      <c r="I106" s="18"/>
      <c r="O106" s="134"/>
      <c r="P106" s="127"/>
      <c r="S106" s="233"/>
      <c r="T106" s="222"/>
      <c r="U106" s="222"/>
      <c r="W106" s="137"/>
      <c r="X106" s="137"/>
      <c r="Y106" s="137"/>
      <c r="Z106" s="129"/>
      <c r="AA106" s="129"/>
      <c r="AB106" s="125"/>
      <c r="AH106" s="191"/>
      <c r="AI106" s="125"/>
    </row>
    <row r="107" spans="1:35" x14ac:dyDescent="0.25">
      <c r="A107" s="20">
        <f t="shared" si="10"/>
        <v>44951</v>
      </c>
      <c r="B107" s="36">
        <f t="shared" si="11"/>
        <v>0</v>
      </c>
      <c r="C107" s="36">
        <f t="shared" si="13"/>
        <v>0</v>
      </c>
      <c r="D107" s="36">
        <f t="shared" si="9"/>
        <v>0</v>
      </c>
      <c r="E107" s="121">
        <v>10</v>
      </c>
      <c r="F107" s="192"/>
      <c r="G107" s="36">
        <f t="shared" si="12"/>
        <v>0</v>
      </c>
      <c r="H107" s="36">
        <f t="shared" si="14"/>
        <v>0</v>
      </c>
      <c r="I107" s="18"/>
      <c r="O107" s="134"/>
      <c r="P107" s="127"/>
      <c r="S107" s="233"/>
      <c r="T107" s="222"/>
      <c r="U107" s="222"/>
      <c r="W107" s="137"/>
      <c r="X107" s="137"/>
      <c r="Y107" s="137"/>
      <c r="Z107" s="129"/>
      <c r="AA107" s="129"/>
      <c r="AB107" s="125"/>
      <c r="AH107" s="191"/>
      <c r="AI107" s="125"/>
    </row>
    <row r="108" spans="1:35" x14ac:dyDescent="0.25">
      <c r="A108" s="20">
        <f t="shared" si="10"/>
        <v>44952</v>
      </c>
      <c r="B108" s="36">
        <f t="shared" si="11"/>
        <v>0</v>
      </c>
      <c r="C108" s="36">
        <f t="shared" si="13"/>
        <v>0</v>
      </c>
      <c r="D108" s="36">
        <f t="shared" si="9"/>
        <v>0</v>
      </c>
      <c r="E108" s="121">
        <v>10</v>
      </c>
      <c r="F108" s="192"/>
      <c r="G108" s="36">
        <f t="shared" si="12"/>
        <v>0</v>
      </c>
      <c r="H108" s="36">
        <f t="shared" si="14"/>
        <v>0</v>
      </c>
      <c r="I108" s="18"/>
      <c r="O108" s="134"/>
      <c r="P108" s="127"/>
      <c r="S108" s="233"/>
      <c r="T108" s="222"/>
      <c r="U108" s="222"/>
      <c r="W108" s="137"/>
      <c r="X108" s="137"/>
      <c r="Y108" s="137"/>
      <c r="Z108" s="129"/>
      <c r="AA108" s="129"/>
      <c r="AB108" s="125"/>
      <c r="AH108" s="191"/>
      <c r="AI108" s="125"/>
    </row>
    <row r="109" spans="1:35" x14ac:dyDescent="0.25">
      <c r="A109" s="20">
        <f t="shared" si="10"/>
        <v>44953</v>
      </c>
      <c r="B109" s="36">
        <f t="shared" si="11"/>
        <v>0</v>
      </c>
      <c r="C109" s="36">
        <f t="shared" si="13"/>
        <v>0</v>
      </c>
      <c r="D109" s="36">
        <f t="shared" si="9"/>
        <v>0</v>
      </c>
      <c r="E109" s="121">
        <v>10</v>
      </c>
      <c r="F109" s="192"/>
      <c r="G109" s="36">
        <f t="shared" si="12"/>
        <v>0</v>
      </c>
      <c r="H109" s="36">
        <f t="shared" si="14"/>
        <v>0</v>
      </c>
      <c r="I109" s="18"/>
      <c r="O109" s="127"/>
      <c r="P109" s="127"/>
      <c r="S109" s="233"/>
      <c r="T109" s="222"/>
      <c r="U109" s="222"/>
      <c r="W109" s="137"/>
      <c r="X109" s="137"/>
      <c r="Y109" s="137"/>
      <c r="Z109" s="129"/>
      <c r="AA109" s="129"/>
      <c r="AB109" s="125"/>
      <c r="AH109" s="191"/>
      <c r="AI109" s="125"/>
    </row>
    <row r="110" spans="1:35" x14ac:dyDescent="0.25">
      <c r="A110" s="20">
        <f t="shared" si="10"/>
        <v>44954</v>
      </c>
      <c r="B110" s="36">
        <f t="shared" si="11"/>
        <v>0</v>
      </c>
      <c r="C110" s="36">
        <f t="shared" si="13"/>
        <v>0</v>
      </c>
      <c r="D110" s="36">
        <f t="shared" si="9"/>
        <v>0</v>
      </c>
      <c r="E110" s="121">
        <v>10</v>
      </c>
      <c r="F110" s="192"/>
      <c r="G110" s="36">
        <f t="shared" si="12"/>
        <v>0</v>
      </c>
      <c r="H110" s="36">
        <f t="shared" si="14"/>
        <v>0</v>
      </c>
      <c r="I110" s="18"/>
      <c r="O110" s="127"/>
      <c r="P110" s="127"/>
      <c r="S110" s="233"/>
      <c r="T110" s="222"/>
      <c r="U110" s="222"/>
      <c r="W110" s="137"/>
      <c r="X110" s="137"/>
      <c r="Y110" s="137"/>
      <c r="Z110" s="129"/>
      <c r="AA110" s="129"/>
      <c r="AB110" s="125"/>
      <c r="AH110" s="191"/>
      <c r="AI110" s="125"/>
    </row>
    <row r="111" spans="1:35" x14ac:dyDescent="0.25">
      <c r="A111" s="20">
        <f t="shared" si="10"/>
        <v>44955</v>
      </c>
      <c r="B111" s="36">
        <f t="shared" si="11"/>
        <v>0</v>
      </c>
      <c r="C111" s="36">
        <f t="shared" si="13"/>
        <v>0</v>
      </c>
      <c r="D111" s="36">
        <f t="shared" si="9"/>
        <v>0</v>
      </c>
      <c r="E111" s="121">
        <v>10</v>
      </c>
      <c r="F111" s="192"/>
      <c r="G111" s="36">
        <f t="shared" si="12"/>
        <v>0</v>
      </c>
      <c r="H111" s="36">
        <f t="shared" si="14"/>
        <v>0</v>
      </c>
      <c r="I111" s="18"/>
      <c r="O111" s="127"/>
      <c r="P111" s="127"/>
      <c r="S111" s="233"/>
      <c r="T111" s="222"/>
      <c r="U111" s="222"/>
      <c r="W111" s="137"/>
      <c r="X111" s="137"/>
      <c r="Y111" s="137"/>
      <c r="Z111" s="129"/>
      <c r="AA111" s="129"/>
      <c r="AB111" s="125"/>
      <c r="AH111" s="191"/>
      <c r="AI111" s="125"/>
    </row>
    <row r="112" spans="1:35" x14ac:dyDescent="0.25">
      <c r="A112" s="20">
        <f t="shared" si="10"/>
        <v>44956</v>
      </c>
      <c r="B112" s="36">
        <f t="shared" si="11"/>
        <v>0</v>
      </c>
      <c r="C112" s="36">
        <f t="shared" si="13"/>
        <v>0</v>
      </c>
      <c r="D112" s="36">
        <f t="shared" si="9"/>
        <v>0</v>
      </c>
      <c r="E112" s="121">
        <v>10</v>
      </c>
      <c r="F112" s="192"/>
      <c r="G112" s="36">
        <f t="shared" si="12"/>
        <v>0</v>
      </c>
      <c r="H112" s="36">
        <f t="shared" si="14"/>
        <v>0</v>
      </c>
      <c r="I112" s="18"/>
      <c r="O112" s="127"/>
      <c r="P112" s="127"/>
      <c r="S112" s="233"/>
      <c r="T112" s="222"/>
      <c r="U112" s="222"/>
      <c r="W112" s="137"/>
      <c r="X112" s="137"/>
      <c r="Y112" s="137"/>
      <c r="Z112" s="129"/>
      <c r="AA112" s="129"/>
      <c r="AB112" s="125"/>
      <c r="AH112" s="191"/>
      <c r="AI112" s="125"/>
    </row>
    <row r="113" spans="1:35" x14ac:dyDescent="0.25">
      <c r="A113" s="20">
        <f t="shared" si="10"/>
        <v>44957</v>
      </c>
      <c r="B113" s="36">
        <f t="shared" si="11"/>
        <v>0</v>
      </c>
      <c r="C113" s="36">
        <f t="shared" si="13"/>
        <v>0</v>
      </c>
      <c r="D113" s="36">
        <f t="shared" si="9"/>
        <v>0</v>
      </c>
      <c r="E113" s="121">
        <v>10</v>
      </c>
      <c r="F113" s="192"/>
      <c r="G113" s="36">
        <f t="shared" si="12"/>
        <v>0</v>
      </c>
      <c r="H113" s="36">
        <f t="shared" si="14"/>
        <v>0</v>
      </c>
      <c r="I113" s="18"/>
      <c r="O113" s="127"/>
      <c r="P113" s="127"/>
      <c r="S113" s="233"/>
      <c r="T113" s="222"/>
      <c r="U113" s="222"/>
      <c r="W113" s="137"/>
      <c r="X113" s="137"/>
      <c r="Y113" s="137"/>
      <c r="Z113" s="129"/>
      <c r="AA113" s="129"/>
      <c r="AB113" s="125"/>
      <c r="AH113" s="191"/>
      <c r="AI113" s="125"/>
    </row>
    <row r="114" spans="1:35" x14ac:dyDescent="0.25">
      <c r="A114" s="20">
        <f t="shared" si="10"/>
        <v>44958</v>
      </c>
      <c r="B114" s="36">
        <f t="shared" si="11"/>
        <v>0</v>
      </c>
      <c r="C114" s="36">
        <f t="shared" si="13"/>
        <v>0</v>
      </c>
      <c r="D114" s="36">
        <f t="shared" si="9"/>
        <v>0</v>
      </c>
      <c r="E114" s="121">
        <v>10</v>
      </c>
      <c r="F114" s="192"/>
      <c r="G114" s="36">
        <f t="shared" si="12"/>
        <v>0</v>
      </c>
      <c r="H114" s="36"/>
      <c r="I114" s="18"/>
      <c r="O114" s="127"/>
      <c r="P114" s="127"/>
      <c r="S114" s="233"/>
      <c r="T114" s="222"/>
      <c r="U114" s="222"/>
      <c r="W114" s="137"/>
      <c r="X114" s="137"/>
      <c r="Y114" s="137"/>
      <c r="Z114" s="129"/>
      <c r="AA114" s="129"/>
      <c r="AB114" s="125"/>
      <c r="AD114" s="191"/>
      <c r="AE114" s="191"/>
      <c r="AH114" s="191"/>
      <c r="AI114" s="191"/>
    </row>
    <row r="115" spans="1:35" x14ac:dyDescent="0.25">
      <c r="A115" s="20">
        <f t="shared" si="10"/>
        <v>44959</v>
      </c>
      <c r="B115" s="36">
        <f t="shared" si="11"/>
        <v>0</v>
      </c>
      <c r="C115" s="36">
        <f t="shared" si="13"/>
        <v>0</v>
      </c>
      <c r="D115" s="36">
        <f t="shared" si="9"/>
        <v>0</v>
      </c>
      <c r="E115" s="121">
        <v>10</v>
      </c>
      <c r="F115" s="192"/>
      <c r="G115" s="36">
        <f t="shared" si="12"/>
        <v>0</v>
      </c>
      <c r="H115" s="36"/>
      <c r="I115" s="18"/>
      <c r="O115" s="127"/>
      <c r="P115" s="127"/>
      <c r="S115" s="233"/>
      <c r="T115" s="222"/>
      <c r="U115" s="222"/>
      <c r="W115" s="137"/>
      <c r="X115" s="137"/>
      <c r="Y115" s="137"/>
      <c r="Z115" s="129"/>
      <c r="AA115" s="129"/>
      <c r="AB115" s="125"/>
      <c r="AE115" s="191"/>
      <c r="AH115" s="191"/>
    </row>
    <row r="116" spans="1:35" x14ac:dyDescent="0.25">
      <c r="A116" s="20">
        <f t="shared" si="10"/>
        <v>44960</v>
      </c>
      <c r="B116" s="36">
        <f t="shared" si="11"/>
        <v>0</v>
      </c>
      <c r="C116" s="36">
        <f t="shared" si="13"/>
        <v>0</v>
      </c>
      <c r="D116" s="36">
        <f t="shared" si="9"/>
        <v>0</v>
      </c>
      <c r="E116" s="121">
        <v>10</v>
      </c>
      <c r="F116" s="192"/>
      <c r="G116" s="36">
        <f t="shared" si="12"/>
        <v>0</v>
      </c>
      <c r="H116" s="36"/>
      <c r="I116" s="18"/>
      <c r="O116" s="127"/>
      <c r="P116" s="127"/>
      <c r="S116" s="233"/>
      <c r="T116" s="222"/>
      <c r="U116" s="222"/>
      <c r="W116" s="137"/>
      <c r="X116" s="137"/>
      <c r="Y116" s="137"/>
      <c r="Z116" s="129"/>
      <c r="AA116" s="129"/>
      <c r="AB116" s="125"/>
    </row>
    <row r="117" spans="1:35" x14ac:dyDescent="0.25">
      <c r="A117" s="20">
        <f t="shared" si="10"/>
        <v>44961</v>
      </c>
      <c r="B117" s="36">
        <f t="shared" si="11"/>
        <v>0</v>
      </c>
      <c r="C117" s="36">
        <f t="shared" si="13"/>
        <v>0</v>
      </c>
      <c r="D117" s="36">
        <f t="shared" si="9"/>
        <v>0</v>
      </c>
      <c r="E117" s="121">
        <v>10</v>
      </c>
      <c r="F117" s="192"/>
      <c r="G117" s="36">
        <f t="shared" si="12"/>
        <v>0</v>
      </c>
      <c r="H117" s="36"/>
      <c r="I117" s="18"/>
      <c r="O117" s="127"/>
      <c r="P117" s="127"/>
      <c r="S117" s="233"/>
      <c r="T117" s="222"/>
      <c r="U117" s="222"/>
      <c r="W117" s="137"/>
      <c r="X117" s="137"/>
      <c r="Y117" s="137"/>
      <c r="Z117" s="129"/>
      <c r="AA117" s="129"/>
      <c r="AB117" s="125"/>
    </row>
    <row r="118" spans="1:35" x14ac:dyDescent="0.25">
      <c r="A118" s="20">
        <f t="shared" si="10"/>
        <v>44962</v>
      </c>
      <c r="B118" s="36">
        <f t="shared" si="11"/>
        <v>0</v>
      </c>
      <c r="C118" s="36">
        <f t="shared" si="13"/>
        <v>0</v>
      </c>
      <c r="D118" s="36">
        <f t="shared" si="9"/>
        <v>0</v>
      </c>
      <c r="E118" s="121">
        <v>10</v>
      </c>
      <c r="F118" s="192"/>
      <c r="G118" s="36">
        <f t="shared" si="12"/>
        <v>0</v>
      </c>
      <c r="H118" s="36"/>
      <c r="I118" s="18"/>
      <c r="O118" s="127"/>
      <c r="P118" s="127"/>
      <c r="S118" s="233"/>
      <c r="T118" s="222"/>
      <c r="U118" s="222"/>
      <c r="W118" s="137"/>
      <c r="X118" s="137"/>
      <c r="Y118" s="137"/>
      <c r="Z118" s="129"/>
      <c r="AA118" s="129"/>
      <c r="AB118" s="125"/>
    </row>
    <row r="119" spans="1:35" x14ac:dyDescent="0.25">
      <c r="A119" s="20">
        <f t="shared" si="10"/>
        <v>44963</v>
      </c>
      <c r="B119" s="36">
        <f t="shared" si="11"/>
        <v>0</v>
      </c>
      <c r="C119" s="36">
        <f t="shared" si="13"/>
        <v>0</v>
      </c>
      <c r="D119" s="36">
        <f t="shared" ref="D119:D149" si="15">B119*E119</f>
        <v>0</v>
      </c>
      <c r="E119" s="121">
        <v>10</v>
      </c>
      <c r="F119" s="192"/>
      <c r="G119" s="36">
        <f t="shared" si="12"/>
        <v>0</v>
      </c>
      <c r="H119" s="36"/>
      <c r="I119" s="18"/>
      <c r="O119" s="127"/>
      <c r="P119" s="127"/>
      <c r="S119" s="233"/>
      <c r="T119" s="222"/>
      <c r="U119" s="222"/>
      <c r="W119" s="137"/>
      <c r="X119" s="137"/>
      <c r="Y119" s="137"/>
      <c r="Z119" s="129"/>
      <c r="AA119" s="129"/>
      <c r="AB119" s="125"/>
    </row>
    <row r="120" spans="1:35" x14ac:dyDescent="0.25">
      <c r="A120" s="20">
        <f t="shared" si="10"/>
        <v>44964</v>
      </c>
      <c r="B120" s="36">
        <f>C120*1.9835</f>
        <v>0</v>
      </c>
      <c r="C120" s="36">
        <f t="shared" si="13"/>
        <v>0</v>
      </c>
      <c r="D120" s="36">
        <f t="shared" si="15"/>
        <v>0</v>
      </c>
      <c r="E120" s="121">
        <v>10</v>
      </c>
      <c r="F120" s="192"/>
      <c r="G120" s="36">
        <f>H120*1.9835</f>
        <v>0</v>
      </c>
      <c r="H120" s="36"/>
      <c r="I120" s="18"/>
      <c r="O120" s="127"/>
      <c r="P120" s="127"/>
      <c r="S120" s="233"/>
      <c r="T120" s="222"/>
      <c r="U120" s="222"/>
      <c r="W120" s="137"/>
      <c r="X120" s="137"/>
      <c r="Y120" s="137"/>
      <c r="Z120" s="129"/>
      <c r="AA120" s="129"/>
      <c r="AB120" s="125"/>
    </row>
    <row r="121" spans="1:35" x14ac:dyDescent="0.25">
      <c r="A121" s="20">
        <f t="shared" si="10"/>
        <v>44965</v>
      </c>
      <c r="B121" s="36">
        <f t="shared" si="11"/>
        <v>0</v>
      </c>
      <c r="C121" s="36">
        <f t="shared" si="13"/>
        <v>0</v>
      </c>
      <c r="D121" s="36">
        <f t="shared" si="15"/>
        <v>0</v>
      </c>
      <c r="E121" s="121">
        <v>10</v>
      </c>
      <c r="F121" s="192"/>
      <c r="G121" s="36">
        <f t="shared" ref="G121:G162" si="16">H121*1.9835</f>
        <v>0</v>
      </c>
      <c r="H121" s="36"/>
      <c r="I121" s="18"/>
      <c r="O121" s="127"/>
      <c r="P121" s="127"/>
      <c r="S121" s="233"/>
      <c r="T121" s="222"/>
      <c r="U121" s="222"/>
      <c r="W121" s="137"/>
      <c r="X121" s="137"/>
      <c r="Y121" s="137"/>
      <c r="Z121" s="129"/>
      <c r="AA121" s="129"/>
      <c r="AB121" s="125"/>
    </row>
    <row r="122" spans="1:35" x14ac:dyDescent="0.25">
      <c r="A122" s="20">
        <f t="shared" si="10"/>
        <v>44966</v>
      </c>
      <c r="B122" s="36">
        <f t="shared" si="11"/>
        <v>0</v>
      </c>
      <c r="C122" s="36">
        <f t="shared" si="13"/>
        <v>0</v>
      </c>
      <c r="D122" s="36">
        <f t="shared" si="15"/>
        <v>0</v>
      </c>
      <c r="E122" s="121">
        <v>10</v>
      </c>
      <c r="F122" s="192"/>
      <c r="G122" s="36">
        <f t="shared" si="16"/>
        <v>0</v>
      </c>
      <c r="H122" s="36"/>
      <c r="I122" s="18"/>
      <c r="O122" s="127"/>
      <c r="P122" s="127"/>
      <c r="S122" s="233"/>
      <c r="T122" s="222"/>
      <c r="U122" s="222"/>
      <c r="W122" s="137"/>
      <c r="X122" s="137"/>
      <c r="Y122" s="137"/>
      <c r="Z122" s="129"/>
      <c r="AA122" s="129"/>
      <c r="AB122" s="125"/>
    </row>
    <row r="123" spans="1:35" x14ac:dyDescent="0.25">
      <c r="A123" s="20">
        <f t="shared" si="10"/>
        <v>44967</v>
      </c>
      <c r="B123" s="36">
        <f t="shared" si="11"/>
        <v>0</v>
      </c>
      <c r="C123" s="36">
        <f t="shared" si="13"/>
        <v>0</v>
      </c>
      <c r="D123" s="36">
        <f t="shared" si="15"/>
        <v>0</v>
      </c>
      <c r="E123" s="121">
        <v>10</v>
      </c>
      <c r="F123" s="192"/>
      <c r="G123" s="36">
        <f t="shared" si="16"/>
        <v>0</v>
      </c>
      <c r="H123" s="36"/>
      <c r="I123" s="18"/>
      <c r="O123" s="127"/>
      <c r="P123" s="127"/>
      <c r="S123" s="233"/>
      <c r="T123" s="222"/>
      <c r="U123" s="222"/>
      <c r="W123" s="137"/>
      <c r="X123" s="137"/>
      <c r="Y123" s="137"/>
      <c r="Z123" s="129"/>
      <c r="AA123" s="129"/>
      <c r="AB123" s="125"/>
    </row>
    <row r="124" spans="1:35" x14ac:dyDescent="0.25">
      <c r="A124" s="20">
        <f t="shared" ref="A124:A162" si="17">A123+1</f>
        <v>44968</v>
      </c>
      <c r="B124" s="36">
        <f t="shared" si="11"/>
        <v>0</v>
      </c>
      <c r="C124" s="36">
        <f t="shared" si="13"/>
        <v>0</v>
      </c>
      <c r="D124" s="36">
        <f t="shared" si="15"/>
        <v>0</v>
      </c>
      <c r="E124" s="121">
        <v>10</v>
      </c>
      <c r="F124" s="192"/>
      <c r="G124" s="36">
        <f t="shared" si="16"/>
        <v>0</v>
      </c>
      <c r="H124" s="36"/>
      <c r="I124" s="18"/>
      <c r="K124" s="676"/>
      <c r="O124" s="127"/>
      <c r="P124" s="127"/>
      <c r="S124" s="233"/>
      <c r="T124" s="222"/>
      <c r="U124" s="222"/>
      <c r="W124" s="137"/>
      <c r="X124" s="137"/>
      <c r="Y124" s="137"/>
      <c r="Z124" s="129"/>
      <c r="AA124" s="129"/>
      <c r="AB124" s="125"/>
    </row>
    <row r="125" spans="1:35" x14ac:dyDescent="0.25">
      <c r="A125" s="20">
        <f t="shared" si="17"/>
        <v>44969</v>
      </c>
      <c r="B125" s="36">
        <f t="shared" ref="B125:B162" si="18">C125*1.9835</f>
        <v>0</v>
      </c>
      <c r="C125" s="36">
        <f t="shared" si="13"/>
        <v>0</v>
      </c>
      <c r="D125" s="36">
        <f t="shared" si="15"/>
        <v>0</v>
      </c>
      <c r="E125" s="121">
        <v>10</v>
      </c>
      <c r="F125" s="192"/>
      <c r="G125" s="36">
        <f t="shared" si="16"/>
        <v>0</v>
      </c>
      <c r="H125" s="36"/>
      <c r="I125" s="18"/>
      <c r="O125" s="127"/>
      <c r="P125" s="127"/>
      <c r="S125" s="233"/>
      <c r="T125" s="222"/>
      <c r="U125" s="222"/>
      <c r="W125" s="137"/>
      <c r="X125" s="137"/>
      <c r="Y125" s="137"/>
      <c r="Z125" s="129"/>
      <c r="AA125" s="129"/>
      <c r="AB125" s="125"/>
    </row>
    <row r="126" spans="1:35" x14ac:dyDescent="0.25">
      <c r="A126" s="20">
        <f t="shared" si="17"/>
        <v>44970</v>
      </c>
      <c r="B126" s="36">
        <f t="shared" si="18"/>
        <v>0</v>
      </c>
      <c r="C126" s="36">
        <f t="shared" si="13"/>
        <v>0</v>
      </c>
      <c r="D126" s="36">
        <f t="shared" si="15"/>
        <v>0</v>
      </c>
      <c r="E126" s="121">
        <v>10</v>
      </c>
      <c r="F126" s="192"/>
      <c r="G126" s="36">
        <f t="shared" si="16"/>
        <v>0</v>
      </c>
      <c r="H126" s="36"/>
      <c r="I126" s="18"/>
      <c r="O126" s="127"/>
      <c r="P126" s="127"/>
      <c r="S126" s="233"/>
      <c r="T126" s="222"/>
      <c r="U126" s="222"/>
      <c r="W126" s="137"/>
      <c r="X126" s="137"/>
      <c r="Y126" s="137"/>
      <c r="Z126" s="129"/>
      <c r="AA126" s="129"/>
      <c r="AB126" s="125"/>
    </row>
    <row r="127" spans="1:35" x14ac:dyDescent="0.25">
      <c r="A127" s="20">
        <f t="shared" si="17"/>
        <v>44971</v>
      </c>
      <c r="B127" s="36">
        <f t="shared" si="18"/>
        <v>0</v>
      </c>
      <c r="C127" s="36">
        <f t="shared" si="13"/>
        <v>0</v>
      </c>
      <c r="D127" s="36">
        <f t="shared" si="15"/>
        <v>0</v>
      </c>
      <c r="E127" s="121">
        <v>10</v>
      </c>
      <c r="F127" s="192"/>
      <c r="G127" s="36">
        <f t="shared" si="16"/>
        <v>0</v>
      </c>
      <c r="H127" s="36"/>
      <c r="I127" s="18"/>
      <c r="O127" s="127"/>
      <c r="P127" s="127"/>
      <c r="S127" s="233"/>
      <c r="T127" s="222"/>
      <c r="U127" s="222"/>
      <c r="W127" s="137"/>
      <c r="X127" s="137"/>
      <c r="Y127" s="678"/>
      <c r="Z127" s="129"/>
      <c r="AA127" s="129"/>
    </row>
    <row r="128" spans="1:35" x14ac:dyDescent="0.25">
      <c r="A128" s="20">
        <f t="shared" si="17"/>
        <v>44972</v>
      </c>
      <c r="B128" s="36">
        <f t="shared" si="18"/>
        <v>0</v>
      </c>
      <c r="C128" s="36">
        <f t="shared" si="13"/>
        <v>0</v>
      </c>
      <c r="D128" s="36">
        <f t="shared" si="15"/>
        <v>0</v>
      </c>
      <c r="E128" s="121">
        <v>10</v>
      </c>
      <c r="F128" s="192"/>
      <c r="G128" s="36">
        <f t="shared" si="16"/>
        <v>0</v>
      </c>
      <c r="H128" s="36"/>
      <c r="I128" s="18"/>
      <c r="O128" s="127"/>
      <c r="P128" s="127"/>
      <c r="S128" s="233"/>
      <c r="T128" s="222"/>
      <c r="U128" s="222"/>
      <c r="W128" s="137"/>
      <c r="X128" s="137"/>
      <c r="Y128" s="678"/>
      <c r="Z128" s="129"/>
      <c r="AA128" s="129"/>
    </row>
    <row r="129" spans="1:27" x14ac:dyDescent="0.25">
      <c r="A129" s="20">
        <f t="shared" si="17"/>
        <v>44973</v>
      </c>
      <c r="B129" s="36">
        <f t="shared" si="18"/>
        <v>0</v>
      </c>
      <c r="C129" s="36">
        <f t="shared" si="13"/>
        <v>0</v>
      </c>
      <c r="D129" s="36">
        <f t="shared" si="15"/>
        <v>0</v>
      </c>
      <c r="E129" s="121">
        <v>5</v>
      </c>
      <c r="F129" s="192"/>
      <c r="G129" s="36">
        <f t="shared" si="16"/>
        <v>0</v>
      </c>
      <c r="H129" s="36"/>
      <c r="I129" s="18"/>
      <c r="O129" s="127"/>
      <c r="P129" s="127"/>
      <c r="S129" s="233"/>
      <c r="T129" s="222"/>
      <c r="U129" s="222"/>
      <c r="W129" s="137"/>
      <c r="X129" s="137"/>
      <c r="Y129" s="678"/>
      <c r="Z129" s="129"/>
      <c r="AA129" s="129"/>
    </row>
    <row r="130" spans="1:27" x14ac:dyDescent="0.25">
      <c r="A130" s="20">
        <f t="shared" si="17"/>
        <v>44974</v>
      </c>
      <c r="B130" s="36">
        <f t="shared" si="18"/>
        <v>0</v>
      </c>
      <c r="C130" s="36">
        <f t="shared" si="13"/>
        <v>0</v>
      </c>
      <c r="D130" s="36">
        <f t="shared" si="15"/>
        <v>0</v>
      </c>
      <c r="E130" s="121">
        <v>5</v>
      </c>
      <c r="F130" s="192"/>
      <c r="G130" s="36">
        <f t="shared" si="16"/>
        <v>0</v>
      </c>
      <c r="H130" s="36"/>
      <c r="I130" s="18"/>
      <c r="O130" s="127"/>
      <c r="P130" s="127"/>
      <c r="S130" s="233"/>
      <c r="T130" s="222"/>
      <c r="U130" s="222"/>
      <c r="W130" s="137"/>
      <c r="X130" s="137"/>
      <c r="Y130" s="678"/>
      <c r="Z130" s="129"/>
      <c r="AA130" s="129"/>
    </row>
    <row r="131" spans="1:27" x14ac:dyDescent="0.25">
      <c r="A131" s="20">
        <f t="shared" si="17"/>
        <v>44975</v>
      </c>
      <c r="B131" s="36">
        <f t="shared" si="18"/>
        <v>0</v>
      </c>
      <c r="C131" s="36">
        <f t="shared" si="13"/>
        <v>0</v>
      </c>
      <c r="D131" s="36">
        <f t="shared" si="15"/>
        <v>0</v>
      </c>
      <c r="E131" s="121">
        <v>5</v>
      </c>
      <c r="F131" s="192"/>
      <c r="G131" s="36">
        <f t="shared" si="16"/>
        <v>0</v>
      </c>
      <c r="H131" s="36"/>
      <c r="I131" s="18"/>
      <c r="O131" s="127"/>
      <c r="P131" s="127"/>
      <c r="S131" s="233"/>
      <c r="T131" s="222"/>
      <c r="U131" s="222"/>
      <c r="W131" s="137"/>
      <c r="X131" s="137"/>
      <c r="Y131" s="678"/>
      <c r="Z131" s="129"/>
      <c r="AA131" s="129"/>
    </row>
    <row r="132" spans="1:27" x14ac:dyDescent="0.25">
      <c r="A132" s="20">
        <f t="shared" si="17"/>
        <v>44976</v>
      </c>
      <c r="B132" s="36">
        <f t="shared" si="18"/>
        <v>0</v>
      </c>
      <c r="C132" s="36">
        <f t="shared" si="13"/>
        <v>0</v>
      </c>
      <c r="D132" s="36">
        <f t="shared" si="15"/>
        <v>0</v>
      </c>
      <c r="E132" s="121">
        <v>5</v>
      </c>
      <c r="F132" s="192"/>
      <c r="G132" s="36">
        <f t="shared" si="16"/>
        <v>0</v>
      </c>
      <c r="H132" s="36"/>
      <c r="I132" s="18"/>
      <c r="O132" s="127"/>
      <c r="P132" s="127"/>
      <c r="S132" s="233"/>
      <c r="T132" s="222"/>
      <c r="U132" s="222"/>
      <c r="W132" s="137"/>
      <c r="X132" s="137"/>
      <c r="Y132" s="678"/>
      <c r="Z132" s="129"/>
      <c r="AA132" s="129"/>
    </row>
    <row r="133" spans="1:27" x14ac:dyDescent="0.25">
      <c r="A133" s="20">
        <f t="shared" si="17"/>
        <v>44977</v>
      </c>
      <c r="B133" s="36">
        <f t="shared" si="18"/>
        <v>0</v>
      </c>
      <c r="C133" s="36">
        <f t="shared" si="13"/>
        <v>0</v>
      </c>
      <c r="D133" s="36">
        <f t="shared" si="15"/>
        <v>0</v>
      </c>
      <c r="E133" s="121">
        <v>5</v>
      </c>
      <c r="F133" s="192"/>
      <c r="G133" s="36">
        <f t="shared" si="16"/>
        <v>0</v>
      </c>
      <c r="H133" s="36"/>
      <c r="I133" s="18"/>
      <c r="O133" s="127"/>
      <c r="P133" s="127"/>
      <c r="S133" s="233"/>
      <c r="T133" s="222"/>
      <c r="U133" s="222"/>
      <c r="W133" s="137"/>
      <c r="X133" s="137"/>
      <c r="Y133" s="137"/>
      <c r="Z133" s="129"/>
      <c r="AA133" s="129"/>
    </row>
    <row r="134" spans="1:27" x14ac:dyDescent="0.25">
      <c r="A134" s="20">
        <f t="shared" si="17"/>
        <v>44978</v>
      </c>
      <c r="B134" s="36">
        <f t="shared" si="18"/>
        <v>0</v>
      </c>
      <c r="C134" s="36">
        <f t="shared" ref="C134:C162" si="19">U134</f>
        <v>0</v>
      </c>
      <c r="D134" s="36">
        <f t="shared" si="15"/>
        <v>0</v>
      </c>
      <c r="E134" s="121">
        <v>5</v>
      </c>
      <c r="F134" s="192"/>
      <c r="G134" s="36">
        <f t="shared" si="16"/>
        <v>0</v>
      </c>
      <c r="H134" s="36"/>
      <c r="I134" s="18"/>
      <c r="O134" s="127"/>
      <c r="P134" s="127"/>
      <c r="S134" s="233"/>
      <c r="T134" s="222"/>
      <c r="U134" s="222"/>
      <c r="W134" s="137"/>
      <c r="X134" s="137"/>
      <c r="Y134" s="137"/>
      <c r="Z134" s="129"/>
      <c r="AA134" s="129"/>
    </row>
    <row r="135" spans="1:27" x14ac:dyDescent="0.25">
      <c r="A135" s="20">
        <f t="shared" si="17"/>
        <v>44979</v>
      </c>
      <c r="B135" s="36">
        <f t="shared" si="18"/>
        <v>0</v>
      </c>
      <c r="C135" s="36">
        <f t="shared" si="19"/>
        <v>0</v>
      </c>
      <c r="D135" s="36">
        <f t="shared" si="15"/>
        <v>0</v>
      </c>
      <c r="E135" s="121">
        <v>5</v>
      </c>
      <c r="F135" s="192"/>
      <c r="G135" s="36">
        <f t="shared" si="16"/>
        <v>0</v>
      </c>
      <c r="H135" s="36"/>
      <c r="I135" s="18"/>
      <c r="O135" s="127"/>
      <c r="P135" s="127"/>
      <c r="S135" s="233"/>
      <c r="T135" s="222"/>
      <c r="U135" s="222"/>
      <c r="W135" s="137"/>
      <c r="X135" s="137"/>
      <c r="Y135" s="137"/>
      <c r="Z135" s="129"/>
      <c r="AA135" s="129"/>
    </row>
    <row r="136" spans="1:27" x14ac:dyDescent="0.25">
      <c r="A136" s="20">
        <f t="shared" si="17"/>
        <v>44980</v>
      </c>
      <c r="B136" s="36">
        <f t="shared" si="18"/>
        <v>0</v>
      </c>
      <c r="C136" s="36">
        <f t="shared" si="19"/>
        <v>0</v>
      </c>
      <c r="D136" s="36">
        <f t="shared" si="15"/>
        <v>0</v>
      </c>
      <c r="E136" s="121">
        <v>5</v>
      </c>
      <c r="F136" s="192"/>
      <c r="G136" s="36">
        <f t="shared" si="16"/>
        <v>0</v>
      </c>
      <c r="H136" s="36"/>
      <c r="I136" s="18"/>
      <c r="O136" s="127"/>
      <c r="P136" s="127"/>
      <c r="S136" s="233"/>
      <c r="T136" s="222"/>
      <c r="U136" s="222"/>
      <c r="W136" s="137"/>
      <c r="X136" s="137"/>
      <c r="Y136" s="137"/>
      <c r="Z136" s="129"/>
      <c r="AA136" s="129"/>
    </row>
    <row r="137" spans="1:27" x14ac:dyDescent="0.25">
      <c r="A137" s="20">
        <f t="shared" si="17"/>
        <v>44981</v>
      </c>
      <c r="B137" s="36">
        <f t="shared" si="18"/>
        <v>0</v>
      </c>
      <c r="C137" s="36">
        <f t="shared" si="19"/>
        <v>0</v>
      </c>
      <c r="D137" s="36">
        <f t="shared" si="15"/>
        <v>0</v>
      </c>
      <c r="E137" s="121">
        <v>5</v>
      </c>
      <c r="F137" s="192"/>
      <c r="G137" s="36">
        <f t="shared" si="16"/>
        <v>0</v>
      </c>
      <c r="H137" s="36"/>
      <c r="I137" s="18"/>
      <c r="O137" s="127"/>
      <c r="P137" s="127"/>
      <c r="S137" s="233"/>
      <c r="T137" s="222"/>
      <c r="U137" s="222"/>
      <c r="W137" s="137"/>
      <c r="X137" s="137"/>
      <c r="Y137" s="137"/>
      <c r="Z137" s="129"/>
      <c r="AA137" s="129"/>
    </row>
    <row r="138" spans="1:27" x14ac:dyDescent="0.25">
      <c r="A138" s="20">
        <f t="shared" si="17"/>
        <v>44982</v>
      </c>
      <c r="B138" s="36">
        <f t="shared" si="18"/>
        <v>0</v>
      </c>
      <c r="C138" s="36">
        <f t="shared" si="19"/>
        <v>0</v>
      </c>
      <c r="D138" s="36">
        <f t="shared" si="15"/>
        <v>0</v>
      </c>
      <c r="E138" s="121">
        <v>5</v>
      </c>
      <c r="F138" s="192"/>
      <c r="G138" s="36">
        <f t="shared" si="16"/>
        <v>0</v>
      </c>
      <c r="H138" s="36"/>
      <c r="I138" s="18"/>
      <c r="O138" s="127"/>
      <c r="P138" s="127"/>
      <c r="S138" s="233"/>
      <c r="T138" s="222"/>
      <c r="U138" s="222"/>
      <c r="W138" s="137"/>
      <c r="X138" s="137"/>
      <c r="Y138" s="137"/>
      <c r="Z138" s="129"/>
      <c r="AA138" s="129"/>
    </row>
    <row r="139" spans="1:27" x14ac:dyDescent="0.25">
      <c r="A139" s="20">
        <f t="shared" si="17"/>
        <v>44983</v>
      </c>
      <c r="B139" s="36">
        <f t="shared" si="18"/>
        <v>0</v>
      </c>
      <c r="C139" s="36">
        <f t="shared" si="19"/>
        <v>0</v>
      </c>
      <c r="D139" s="36">
        <f t="shared" si="15"/>
        <v>0</v>
      </c>
      <c r="E139" s="121">
        <v>5</v>
      </c>
      <c r="F139" s="192"/>
      <c r="G139" s="36">
        <f t="shared" si="16"/>
        <v>0</v>
      </c>
      <c r="H139" s="36"/>
      <c r="I139" s="18"/>
      <c r="O139" s="127"/>
      <c r="P139" s="127"/>
      <c r="S139" s="233"/>
      <c r="T139" s="222"/>
      <c r="U139" s="222"/>
      <c r="W139" s="137"/>
      <c r="X139" s="137"/>
      <c r="Y139" s="137"/>
      <c r="Z139" s="129"/>
      <c r="AA139" s="129"/>
    </row>
    <row r="140" spans="1:27" x14ac:dyDescent="0.25">
      <c r="A140" s="20">
        <f t="shared" si="17"/>
        <v>44984</v>
      </c>
      <c r="B140" s="36">
        <f t="shared" si="18"/>
        <v>0</v>
      </c>
      <c r="C140" s="36">
        <f t="shared" si="19"/>
        <v>0</v>
      </c>
      <c r="D140" s="36">
        <f t="shared" si="15"/>
        <v>0</v>
      </c>
      <c r="E140" s="121">
        <v>5</v>
      </c>
      <c r="F140" s="192"/>
      <c r="G140" s="36">
        <f t="shared" si="16"/>
        <v>0</v>
      </c>
      <c r="H140" s="36"/>
      <c r="I140" s="18"/>
      <c r="O140" s="127"/>
      <c r="P140" s="127"/>
      <c r="S140" s="233"/>
      <c r="T140" s="222"/>
      <c r="U140" s="222"/>
      <c r="W140" s="137"/>
      <c r="X140" s="137"/>
      <c r="Y140" s="137"/>
      <c r="Z140" s="129"/>
      <c r="AA140" s="129"/>
    </row>
    <row r="141" spans="1:27" x14ac:dyDescent="0.25">
      <c r="A141" s="20">
        <f t="shared" si="17"/>
        <v>44985</v>
      </c>
      <c r="B141" s="36">
        <f t="shared" si="18"/>
        <v>0</v>
      </c>
      <c r="C141" s="36">
        <f t="shared" si="19"/>
        <v>0</v>
      </c>
      <c r="D141" s="36">
        <f t="shared" si="15"/>
        <v>0</v>
      </c>
      <c r="E141" s="121">
        <v>5</v>
      </c>
      <c r="F141" s="192"/>
      <c r="G141" s="36">
        <f t="shared" si="16"/>
        <v>0</v>
      </c>
      <c r="H141" s="36"/>
      <c r="I141" s="18"/>
      <c r="O141" s="127"/>
      <c r="P141" s="127"/>
      <c r="S141" s="233"/>
      <c r="T141" s="222"/>
      <c r="U141" s="222"/>
      <c r="W141" s="137"/>
      <c r="X141" s="137"/>
      <c r="Y141" s="137"/>
      <c r="Z141" s="129"/>
      <c r="AA141" s="129"/>
    </row>
    <row r="142" spans="1:27" x14ac:dyDescent="0.25">
      <c r="A142" s="20">
        <f t="shared" si="17"/>
        <v>44986</v>
      </c>
      <c r="B142" s="36">
        <f t="shared" si="18"/>
        <v>0</v>
      </c>
      <c r="C142" s="36">
        <f t="shared" si="19"/>
        <v>0</v>
      </c>
      <c r="D142" s="36">
        <f t="shared" si="15"/>
        <v>0</v>
      </c>
      <c r="E142" s="121">
        <v>5</v>
      </c>
      <c r="F142" s="192"/>
      <c r="G142" s="36">
        <f t="shared" si="16"/>
        <v>0</v>
      </c>
      <c r="H142" s="36"/>
      <c r="I142" s="18"/>
      <c r="O142" s="127"/>
      <c r="P142" s="127"/>
      <c r="S142" s="233"/>
      <c r="T142" s="222"/>
      <c r="U142" s="222"/>
      <c r="W142" s="137"/>
      <c r="X142" s="137"/>
      <c r="Y142" s="678"/>
      <c r="Z142" s="129"/>
      <c r="AA142" s="129"/>
    </row>
    <row r="143" spans="1:27" x14ac:dyDescent="0.25">
      <c r="A143" s="20">
        <f t="shared" si="17"/>
        <v>44987</v>
      </c>
      <c r="B143" s="36">
        <f t="shared" si="18"/>
        <v>0</v>
      </c>
      <c r="C143" s="36">
        <f t="shared" si="19"/>
        <v>0</v>
      </c>
      <c r="D143" s="36">
        <f t="shared" si="15"/>
        <v>0</v>
      </c>
      <c r="E143" s="121">
        <v>5</v>
      </c>
      <c r="F143" s="192"/>
      <c r="G143" s="36">
        <f t="shared" si="16"/>
        <v>0</v>
      </c>
      <c r="H143" s="36"/>
      <c r="I143" s="18"/>
      <c r="O143" s="127"/>
      <c r="P143" s="127"/>
      <c r="S143" s="233"/>
      <c r="T143" s="222"/>
      <c r="U143" s="222"/>
      <c r="W143" s="137"/>
      <c r="X143" s="137"/>
      <c r="Y143" s="678"/>
      <c r="Z143" s="129"/>
      <c r="AA143" s="129"/>
    </row>
    <row r="144" spans="1:27" x14ac:dyDescent="0.25">
      <c r="A144" s="20">
        <f t="shared" si="17"/>
        <v>44988</v>
      </c>
      <c r="B144" s="36">
        <f t="shared" si="18"/>
        <v>0</v>
      </c>
      <c r="C144" s="36">
        <f t="shared" si="19"/>
        <v>0</v>
      </c>
      <c r="D144" s="36">
        <f t="shared" si="15"/>
        <v>0</v>
      </c>
      <c r="E144" s="121">
        <v>5</v>
      </c>
      <c r="F144" s="192"/>
      <c r="G144" s="36">
        <f t="shared" si="16"/>
        <v>0</v>
      </c>
      <c r="H144" s="36"/>
      <c r="I144" s="18"/>
      <c r="O144" s="127"/>
      <c r="P144" s="127"/>
      <c r="S144" s="233"/>
      <c r="T144" s="222"/>
      <c r="U144" s="222"/>
      <c r="W144" s="137"/>
      <c r="X144" s="137"/>
      <c r="Y144" s="678"/>
      <c r="Z144" s="129"/>
      <c r="AA144" s="129"/>
    </row>
    <row r="145" spans="1:27" x14ac:dyDescent="0.25">
      <c r="A145" s="20">
        <f t="shared" si="17"/>
        <v>44989</v>
      </c>
      <c r="B145" s="36">
        <f t="shared" si="18"/>
        <v>0</v>
      </c>
      <c r="C145" s="36">
        <f t="shared" si="19"/>
        <v>0</v>
      </c>
      <c r="D145" s="36">
        <f t="shared" si="15"/>
        <v>0</v>
      </c>
      <c r="E145" s="121">
        <v>5</v>
      </c>
      <c r="F145" s="192"/>
      <c r="G145" s="36">
        <f t="shared" si="16"/>
        <v>0</v>
      </c>
      <c r="H145" s="36"/>
      <c r="I145" s="18"/>
      <c r="O145" s="127"/>
      <c r="P145" s="127"/>
      <c r="S145" s="233"/>
      <c r="T145" s="222"/>
      <c r="U145" s="222"/>
      <c r="W145" s="137"/>
      <c r="X145" s="137"/>
      <c r="Y145" s="678"/>
      <c r="Z145" s="129"/>
      <c r="AA145" s="129"/>
    </row>
    <row r="146" spans="1:27" x14ac:dyDescent="0.25">
      <c r="A146" s="20">
        <f t="shared" si="17"/>
        <v>44990</v>
      </c>
      <c r="B146" s="36">
        <f t="shared" si="18"/>
        <v>0</v>
      </c>
      <c r="C146" s="36">
        <f t="shared" si="19"/>
        <v>0</v>
      </c>
      <c r="D146" s="36">
        <f t="shared" si="15"/>
        <v>0</v>
      </c>
      <c r="E146" s="121">
        <v>5</v>
      </c>
      <c r="F146" s="192"/>
      <c r="G146" s="36">
        <f t="shared" si="16"/>
        <v>0</v>
      </c>
      <c r="H146" s="36"/>
      <c r="I146" s="18"/>
      <c r="O146" s="127"/>
      <c r="P146" s="127"/>
      <c r="S146" s="233"/>
      <c r="T146" s="222"/>
      <c r="U146" s="222"/>
      <c r="W146" s="137"/>
      <c r="X146" s="137"/>
      <c r="Y146" s="678"/>
      <c r="Z146" s="129"/>
      <c r="AA146" s="129"/>
    </row>
    <row r="147" spans="1:27" x14ac:dyDescent="0.25">
      <c r="A147" s="20">
        <f t="shared" si="17"/>
        <v>44991</v>
      </c>
      <c r="B147" s="36">
        <f t="shared" si="18"/>
        <v>0</v>
      </c>
      <c r="C147" s="36">
        <f t="shared" si="19"/>
        <v>0</v>
      </c>
      <c r="D147" s="36">
        <f t="shared" si="15"/>
        <v>0</v>
      </c>
      <c r="E147" s="121">
        <v>5</v>
      </c>
      <c r="F147" s="192"/>
      <c r="G147" s="36">
        <f t="shared" si="16"/>
        <v>0</v>
      </c>
      <c r="H147" s="36"/>
      <c r="I147" s="18"/>
      <c r="S147" s="233"/>
      <c r="T147" s="222"/>
      <c r="U147" s="222"/>
      <c r="W147" s="137"/>
      <c r="X147" s="137"/>
      <c r="Y147" s="678"/>
      <c r="Z147" s="129"/>
      <c r="AA147" s="129"/>
    </row>
    <row r="148" spans="1:27" x14ac:dyDescent="0.25">
      <c r="A148" s="20">
        <f t="shared" si="17"/>
        <v>44992</v>
      </c>
      <c r="B148" s="36">
        <f t="shared" si="18"/>
        <v>0</v>
      </c>
      <c r="C148" s="36">
        <f t="shared" si="19"/>
        <v>0</v>
      </c>
      <c r="D148" s="36">
        <f t="shared" si="15"/>
        <v>0</v>
      </c>
      <c r="E148" s="121">
        <v>5</v>
      </c>
      <c r="F148" s="192"/>
      <c r="G148" s="36">
        <f t="shared" si="16"/>
        <v>0</v>
      </c>
      <c r="H148" s="36"/>
      <c r="I148" s="18"/>
      <c r="S148" s="233"/>
      <c r="T148" s="222"/>
      <c r="U148" s="222"/>
      <c r="W148" s="137"/>
      <c r="X148" s="137"/>
      <c r="Y148" s="678"/>
      <c r="Z148" s="129"/>
      <c r="AA148" s="129"/>
    </row>
    <row r="149" spans="1:27" x14ac:dyDescent="0.25">
      <c r="A149" s="20">
        <f t="shared" si="17"/>
        <v>44993</v>
      </c>
      <c r="B149" s="36">
        <f t="shared" si="18"/>
        <v>0</v>
      </c>
      <c r="C149" s="36">
        <f t="shared" si="19"/>
        <v>0</v>
      </c>
      <c r="D149" s="36">
        <f t="shared" si="15"/>
        <v>0</v>
      </c>
      <c r="E149" s="121">
        <v>5</v>
      </c>
      <c r="F149" s="192"/>
      <c r="G149" s="36">
        <f t="shared" si="16"/>
        <v>0</v>
      </c>
      <c r="H149" s="36"/>
      <c r="I149" s="18"/>
      <c r="S149" s="233"/>
      <c r="T149" s="222"/>
      <c r="U149" s="222"/>
      <c r="W149" s="137"/>
      <c r="X149" s="137"/>
      <c r="Y149" s="678"/>
      <c r="Z149" s="129"/>
      <c r="AA149" s="129"/>
    </row>
    <row r="150" spans="1:27" x14ac:dyDescent="0.25">
      <c r="A150" s="20">
        <f t="shared" si="17"/>
        <v>44994</v>
      </c>
      <c r="B150" s="36">
        <f t="shared" si="18"/>
        <v>0</v>
      </c>
      <c r="C150" s="36">
        <f t="shared" si="19"/>
        <v>0</v>
      </c>
      <c r="D150" s="36">
        <f>B150*E150</f>
        <v>0</v>
      </c>
      <c r="E150" s="121">
        <v>5</v>
      </c>
      <c r="F150" s="192"/>
      <c r="G150" s="36">
        <f t="shared" si="16"/>
        <v>0</v>
      </c>
      <c r="H150" s="36"/>
      <c r="I150" s="18"/>
      <c r="S150" s="233"/>
      <c r="T150" s="222"/>
      <c r="U150" s="222"/>
      <c r="W150" s="137"/>
      <c r="X150" s="137"/>
      <c r="Y150" s="678"/>
      <c r="Z150" s="129"/>
      <c r="AA150" s="129"/>
    </row>
    <row r="151" spans="1:27" x14ac:dyDescent="0.25">
      <c r="A151" s="20">
        <f t="shared" si="17"/>
        <v>44995</v>
      </c>
      <c r="B151" s="36">
        <f t="shared" si="18"/>
        <v>0</v>
      </c>
      <c r="C151" s="36">
        <f t="shared" si="19"/>
        <v>0</v>
      </c>
      <c r="D151" s="36">
        <f t="shared" ref="D151:D162" si="20">B151*E151</f>
        <v>0</v>
      </c>
      <c r="E151" s="121">
        <v>5</v>
      </c>
      <c r="F151" s="192"/>
      <c r="G151" s="36">
        <f t="shared" si="16"/>
        <v>0</v>
      </c>
      <c r="H151" s="36"/>
      <c r="I151" s="18"/>
      <c r="S151" s="233"/>
      <c r="T151" s="222"/>
      <c r="U151" s="222"/>
      <c r="W151" s="137"/>
      <c r="X151" s="137"/>
      <c r="Y151" s="678"/>
      <c r="Z151" s="129"/>
      <c r="AA151" s="129"/>
    </row>
    <row r="152" spans="1:27" x14ac:dyDescent="0.25">
      <c r="A152" s="20">
        <f t="shared" si="17"/>
        <v>44996</v>
      </c>
      <c r="B152" s="36">
        <f t="shared" si="18"/>
        <v>0</v>
      </c>
      <c r="C152" s="36">
        <f t="shared" si="19"/>
        <v>0</v>
      </c>
      <c r="D152" s="36">
        <f t="shared" si="20"/>
        <v>0</v>
      </c>
      <c r="E152" s="121">
        <v>5</v>
      </c>
      <c r="F152" s="192"/>
      <c r="G152" s="36">
        <f t="shared" si="16"/>
        <v>0</v>
      </c>
      <c r="H152" s="36"/>
      <c r="I152" s="18"/>
      <c r="S152" s="233"/>
      <c r="T152" s="222"/>
      <c r="U152" s="222"/>
      <c r="W152" s="137"/>
      <c r="X152" s="137"/>
      <c r="Y152" s="678"/>
      <c r="Z152" s="129"/>
      <c r="AA152" s="129"/>
    </row>
    <row r="153" spans="1:27" x14ac:dyDescent="0.25">
      <c r="A153" s="20">
        <f t="shared" si="17"/>
        <v>44997</v>
      </c>
      <c r="B153" s="36">
        <f t="shared" si="18"/>
        <v>0</v>
      </c>
      <c r="C153" s="36">
        <f t="shared" si="19"/>
        <v>0</v>
      </c>
      <c r="D153" s="36">
        <f t="shared" si="20"/>
        <v>0</v>
      </c>
      <c r="E153" s="121">
        <v>5</v>
      </c>
      <c r="F153" s="192"/>
      <c r="G153" s="36">
        <f t="shared" si="16"/>
        <v>0</v>
      </c>
      <c r="H153" s="36"/>
      <c r="I153" s="18"/>
      <c r="S153" s="233"/>
      <c r="T153" s="222"/>
      <c r="U153" s="222"/>
      <c r="W153" s="137"/>
      <c r="X153" s="137"/>
      <c r="Y153" s="678"/>
      <c r="Z153" s="129"/>
      <c r="AA153" s="129"/>
    </row>
    <row r="154" spans="1:27" x14ac:dyDescent="0.25">
      <c r="A154" s="20">
        <f t="shared" si="17"/>
        <v>44998</v>
      </c>
      <c r="B154" s="36">
        <f t="shared" si="18"/>
        <v>0</v>
      </c>
      <c r="C154" s="36">
        <f t="shared" si="19"/>
        <v>0</v>
      </c>
      <c r="D154" s="36">
        <f t="shared" si="20"/>
        <v>0</v>
      </c>
      <c r="E154" s="121">
        <v>5</v>
      </c>
      <c r="F154" s="192"/>
      <c r="G154" s="36">
        <f t="shared" si="16"/>
        <v>0</v>
      </c>
      <c r="H154" s="36"/>
      <c r="I154" s="18"/>
      <c r="S154" s="233"/>
      <c r="T154" s="222"/>
      <c r="U154" s="222"/>
      <c r="W154" s="137"/>
      <c r="X154" s="137"/>
      <c r="Y154" s="678"/>
      <c r="Z154" s="129"/>
      <c r="AA154" s="129"/>
    </row>
    <row r="155" spans="1:27" x14ac:dyDescent="0.25">
      <c r="A155" s="20">
        <f t="shared" si="17"/>
        <v>44999</v>
      </c>
      <c r="B155" s="36">
        <f t="shared" si="18"/>
        <v>0</v>
      </c>
      <c r="C155" s="36">
        <f t="shared" si="19"/>
        <v>0</v>
      </c>
      <c r="D155" s="36">
        <f t="shared" si="20"/>
        <v>0</v>
      </c>
      <c r="E155" s="121">
        <v>5</v>
      </c>
      <c r="F155" s="192"/>
      <c r="G155" s="36">
        <f t="shared" si="16"/>
        <v>0</v>
      </c>
      <c r="H155" s="36"/>
      <c r="I155" s="18"/>
      <c r="S155" s="233"/>
      <c r="T155" s="222"/>
      <c r="U155" s="222"/>
      <c r="W155" s="137"/>
      <c r="X155" s="137"/>
      <c r="Y155" s="678"/>
      <c r="Z155" s="129"/>
      <c r="AA155" s="129"/>
    </row>
    <row r="156" spans="1:27" x14ac:dyDescent="0.25">
      <c r="A156" s="20">
        <f t="shared" si="17"/>
        <v>45000</v>
      </c>
      <c r="B156" s="36">
        <f t="shared" si="18"/>
        <v>0</v>
      </c>
      <c r="C156" s="36">
        <f t="shared" si="19"/>
        <v>0</v>
      </c>
      <c r="D156" s="36">
        <f t="shared" si="20"/>
        <v>0</v>
      </c>
      <c r="E156" s="121">
        <v>5</v>
      </c>
      <c r="F156" s="192"/>
      <c r="G156" s="36">
        <f t="shared" si="16"/>
        <v>0</v>
      </c>
      <c r="H156" s="36"/>
      <c r="I156" s="18"/>
      <c r="S156" s="233"/>
      <c r="T156" s="222"/>
      <c r="U156" s="222"/>
      <c r="W156" s="137"/>
      <c r="X156" s="137"/>
      <c r="Y156" s="678"/>
      <c r="Z156" s="129"/>
      <c r="AA156" s="129"/>
    </row>
    <row r="157" spans="1:27" x14ac:dyDescent="0.25">
      <c r="A157" s="20">
        <f t="shared" si="17"/>
        <v>45001</v>
      </c>
      <c r="B157" s="36">
        <f t="shared" si="18"/>
        <v>0</v>
      </c>
      <c r="C157" s="36">
        <f t="shared" si="19"/>
        <v>0</v>
      </c>
      <c r="D157" s="36">
        <f t="shared" si="20"/>
        <v>0</v>
      </c>
      <c r="E157" s="121">
        <v>5</v>
      </c>
      <c r="F157" s="192"/>
      <c r="G157" s="36">
        <f t="shared" si="16"/>
        <v>0</v>
      </c>
      <c r="H157" s="36"/>
      <c r="I157" s="18"/>
      <c r="S157" s="233"/>
      <c r="T157" s="222"/>
      <c r="U157" s="222"/>
      <c r="W157" s="137"/>
      <c r="X157" s="137"/>
      <c r="Y157" s="678"/>
      <c r="Z157" s="129"/>
      <c r="AA157" s="129"/>
    </row>
    <row r="158" spans="1:27" x14ac:dyDescent="0.25">
      <c r="A158" s="20">
        <f t="shared" si="17"/>
        <v>45002</v>
      </c>
      <c r="B158" s="36">
        <f t="shared" si="18"/>
        <v>0</v>
      </c>
      <c r="C158" s="36">
        <f t="shared" si="19"/>
        <v>0</v>
      </c>
      <c r="D158" s="36">
        <f t="shared" si="20"/>
        <v>0</v>
      </c>
      <c r="E158" s="121">
        <v>5</v>
      </c>
      <c r="F158" s="192"/>
      <c r="G158" s="36">
        <f t="shared" si="16"/>
        <v>0</v>
      </c>
      <c r="H158" s="36"/>
      <c r="I158" s="18"/>
      <c r="S158" s="233"/>
      <c r="T158" s="222"/>
      <c r="U158" s="222"/>
      <c r="W158" s="137"/>
      <c r="X158" s="137"/>
      <c r="Y158" s="678"/>
      <c r="Z158" s="129"/>
      <c r="AA158" s="129"/>
    </row>
    <row r="159" spans="1:27" x14ac:dyDescent="0.25">
      <c r="A159" s="20">
        <f t="shared" si="17"/>
        <v>45003</v>
      </c>
      <c r="B159" s="36">
        <f t="shared" si="18"/>
        <v>0</v>
      </c>
      <c r="C159" s="36">
        <f t="shared" si="19"/>
        <v>0</v>
      </c>
      <c r="D159" s="36">
        <f t="shared" si="20"/>
        <v>0</v>
      </c>
      <c r="E159" s="121">
        <v>5</v>
      </c>
      <c r="F159" s="192"/>
      <c r="G159" s="36">
        <f t="shared" si="16"/>
        <v>0</v>
      </c>
      <c r="H159" s="36"/>
      <c r="I159" s="18"/>
      <c r="S159" s="233"/>
      <c r="T159" s="222"/>
      <c r="U159" s="222"/>
      <c r="W159" s="137"/>
      <c r="X159" s="137"/>
      <c r="Y159" s="678"/>
      <c r="Z159" s="129"/>
      <c r="AA159" s="129"/>
    </row>
    <row r="160" spans="1:27" x14ac:dyDescent="0.25">
      <c r="A160" s="20">
        <f t="shared" si="17"/>
        <v>45004</v>
      </c>
      <c r="B160" s="36">
        <f t="shared" si="18"/>
        <v>0</v>
      </c>
      <c r="C160" s="36">
        <f t="shared" si="19"/>
        <v>0</v>
      </c>
      <c r="D160" s="36">
        <f t="shared" si="20"/>
        <v>0</v>
      </c>
      <c r="E160" s="121">
        <v>5</v>
      </c>
      <c r="F160" s="192"/>
      <c r="G160" s="36">
        <f t="shared" si="16"/>
        <v>0</v>
      </c>
      <c r="H160" s="36"/>
      <c r="I160" s="18"/>
      <c r="K160" s="680"/>
      <c r="S160" s="233"/>
      <c r="T160" s="222"/>
      <c r="U160" s="222"/>
      <c r="W160" s="137"/>
      <c r="X160" s="137"/>
      <c r="Y160" s="678"/>
      <c r="Z160" s="129"/>
      <c r="AA160" s="129"/>
    </row>
    <row r="161" spans="1:27" x14ac:dyDescent="0.25">
      <c r="A161" s="20">
        <f t="shared" si="17"/>
        <v>45005</v>
      </c>
      <c r="B161" s="36">
        <f t="shared" si="18"/>
        <v>0</v>
      </c>
      <c r="C161" s="36">
        <f t="shared" si="19"/>
        <v>0</v>
      </c>
      <c r="D161" s="36">
        <f t="shared" si="20"/>
        <v>0</v>
      </c>
      <c r="E161" s="121">
        <v>5</v>
      </c>
      <c r="F161" s="192"/>
      <c r="G161" s="36">
        <f t="shared" si="16"/>
        <v>0</v>
      </c>
      <c r="H161" s="36"/>
      <c r="I161" s="18"/>
      <c r="K161" s="680"/>
      <c r="S161" s="233"/>
      <c r="T161" s="222"/>
      <c r="U161" s="222"/>
      <c r="W161" s="137"/>
      <c r="X161" s="137"/>
      <c r="Y161" s="678"/>
      <c r="Z161" s="129"/>
      <c r="AA161" s="129"/>
    </row>
    <row r="162" spans="1:27" x14ac:dyDescent="0.25">
      <c r="A162" s="20">
        <f t="shared" si="17"/>
        <v>45006</v>
      </c>
      <c r="B162" s="36">
        <f t="shared" si="18"/>
        <v>0</v>
      </c>
      <c r="C162" s="36">
        <f t="shared" si="19"/>
        <v>0</v>
      </c>
      <c r="D162" s="36">
        <f t="shared" si="20"/>
        <v>0</v>
      </c>
      <c r="E162" s="121">
        <v>5</v>
      </c>
      <c r="F162" s="192"/>
      <c r="G162" s="36">
        <f t="shared" si="16"/>
        <v>0</v>
      </c>
      <c r="H162" s="36"/>
      <c r="I162" s="18"/>
      <c r="K162" s="680"/>
      <c r="S162" s="233"/>
      <c r="T162" s="222"/>
      <c r="U162" s="222"/>
      <c r="W162" s="137"/>
      <c r="X162" s="137"/>
      <c r="Y162" s="678"/>
      <c r="Z162" s="129"/>
      <c r="AA162" s="129"/>
    </row>
    <row r="163" spans="1:27" x14ac:dyDescent="0.25">
      <c r="B163"/>
      <c r="C163"/>
      <c r="D163"/>
      <c r="E163"/>
      <c r="F163"/>
      <c r="G163"/>
      <c r="H163"/>
      <c r="S163"/>
      <c r="T163"/>
      <c r="W163" s="137"/>
      <c r="X163" s="137"/>
      <c r="Y163" s="137"/>
      <c r="Z163" s="137"/>
      <c r="AA163" s="137"/>
    </row>
    <row r="164" spans="1:27" x14ac:dyDescent="0.25">
      <c r="B164"/>
      <c r="C164"/>
      <c r="D164"/>
      <c r="E164"/>
      <c r="F164"/>
      <c r="G164"/>
      <c r="H164"/>
      <c r="S164"/>
      <c r="T164"/>
      <c r="W164" s="137"/>
      <c r="X164" s="137"/>
      <c r="Y164" s="137"/>
      <c r="Z164" s="137"/>
      <c r="AA164" s="137"/>
    </row>
    <row r="165" spans="1:27" x14ac:dyDescent="0.25">
      <c r="B165" s="36"/>
      <c r="C165" s="36"/>
      <c r="D165" s="36"/>
      <c r="E165" s="121">
        <v>5</v>
      </c>
      <c r="F165" s="192"/>
      <c r="G165" s="192"/>
      <c r="H165" s="192"/>
      <c r="S165"/>
      <c r="T165"/>
      <c r="W165" s="137"/>
      <c r="X165" s="137"/>
      <c r="Y165" s="137"/>
      <c r="Z165" s="137"/>
      <c r="AA165" s="137"/>
    </row>
    <row r="166" spans="1:27" x14ac:dyDescent="0.25">
      <c r="B166" s="35">
        <f>SUM(B5:B165)</f>
        <v>10366.88176</v>
      </c>
      <c r="C166" s="64">
        <f>AVERAGE(C5:C165)</f>
        <v>33.07949367088608</v>
      </c>
      <c r="D166" s="35">
        <f>SUM(D5:D165)</f>
        <v>72568.172319999998</v>
      </c>
      <c r="E166" s="121">
        <v>5</v>
      </c>
      <c r="F166" s="192"/>
      <c r="G166" s="192"/>
      <c r="H166" s="192"/>
      <c r="K166" s="71"/>
      <c r="S166"/>
      <c r="T166"/>
      <c r="W166" s="137"/>
      <c r="X166" s="137"/>
      <c r="Y166" s="137"/>
      <c r="Z166" s="137"/>
      <c r="AA166" s="137"/>
    </row>
    <row r="167" spans="1:27" x14ac:dyDescent="0.25">
      <c r="B167" s="27" t="s">
        <v>12</v>
      </c>
      <c r="C167" s="27" t="s">
        <v>19</v>
      </c>
      <c r="D167" s="27" t="s">
        <v>8</v>
      </c>
      <c r="E167" s="121">
        <v>5</v>
      </c>
      <c r="F167" s="192"/>
      <c r="G167" s="192"/>
      <c r="H167" s="192"/>
      <c r="K167" s="71"/>
      <c r="S167"/>
      <c r="T167"/>
      <c r="W167" s="137"/>
      <c r="X167" s="137"/>
      <c r="Y167" s="137"/>
      <c r="Z167" s="137"/>
      <c r="AA167" s="137"/>
    </row>
    <row r="168" spans="1:27" x14ac:dyDescent="0.25">
      <c r="B168" s="19"/>
      <c r="C168" s="27">
        <f>COUNT(C5:C165)</f>
        <v>158</v>
      </c>
      <c r="D168" s="19"/>
      <c r="E168" s="121">
        <v>5</v>
      </c>
      <c r="F168" s="192"/>
      <c r="G168" s="192"/>
      <c r="H168" s="192"/>
      <c r="S168"/>
      <c r="T168"/>
      <c r="W168" s="137"/>
      <c r="X168" s="137"/>
      <c r="Y168" s="137"/>
      <c r="Z168" s="137"/>
      <c r="AA168" s="137"/>
    </row>
    <row r="169" spans="1:27" x14ac:dyDescent="0.25">
      <c r="B169" s="19"/>
      <c r="C169" s="27" t="s">
        <v>18</v>
      </c>
      <c r="D169" s="19"/>
      <c r="E169" s="121"/>
      <c r="F169" s="192"/>
      <c r="G169" s="192"/>
      <c r="H169" s="192"/>
      <c r="S169"/>
      <c r="T169"/>
    </row>
    <row r="170" spans="1:27" x14ac:dyDescent="0.25">
      <c r="B170" s="19"/>
      <c r="C170" s="339"/>
      <c r="D170" s="19"/>
      <c r="E170" s="121"/>
      <c r="F170" s="192"/>
      <c r="G170" s="192"/>
      <c r="H170" s="192"/>
      <c r="S170"/>
      <c r="T170"/>
    </row>
    <row r="171" spans="1:27" x14ac:dyDescent="0.25">
      <c r="B171" s="19"/>
      <c r="C171" s="340">
        <f>MEDIAN(C5:C165)</f>
        <v>0</v>
      </c>
      <c r="D171" s="19"/>
      <c r="E171" s="121"/>
      <c r="F171" s="192"/>
      <c r="G171" s="192"/>
      <c r="H171" s="192"/>
      <c r="S171"/>
      <c r="T171"/>
    </row>
    <row r="172" spans="1:27" x14ac:dyDescent="0.25">
      <c r="B172" s="19"/>
      <c r="C172" s="341" t="s">
        <v>20</v>
      </c>
      <c r="D172" s="19"/>
      <c r="E172" s="121"/>
      <c r="F172" s="192"/>
      <c r="G172" s="192"/>
      <c r="H172" s="192"/>
      <c r="S172"/>
      <c r="T172"/>
    </row>
    <row r="173" spans="1:27" x14ac:dyDescent="0.25">
      <c r="B173"/>
      <c r="C173"/>
      <c r="D173"/>
      <c r="E173"/>
      <c r="F173"/>
      <c r="G173"/>
      <c r="H173"/>
      <c r="S173"/>
      <c r="T173"/>
    </row>
    <row r="174" spans="1:27" x14ac:dyDescent="0.25">
      <c r="B174"/>
      <c r="C174"/>
      <c r="D174"/>
      <c r="E174"/>
      <c r="F174"/>
      <c r="G174"/>
      <c r="H174"/>
      <c r="S174"/>
      <c r="T174"/>
    </row>
    <row r="175" spans="1:27" x14ac:dyDescent="0.25">
      <c r="A175" t="s">
        <v>329</v>
      </c>
      <c r="B175" s="71">
        <f>SUM(B15:B82)</f>
        <v>0</v>
      </c>
      <c r="C175"/>
      <c r="D175" s="191">
        <f>SUM(D15:D82)</f>
        <v>0</v>
      </c>
      <c r="E175"/>
      <c r="F175"/>
      <c r="G175"/>
      <c r="H175"/>
      <c r="N175" s="216"/>
      <c r="S175"/>
      <c r="T175"/>
    </row>
    <row r="176" spans="1:27" x14ac:dyDescent="0.25">
      <c r="A176" t="s">
        <v>391</v>
      </c>
      <c r="B176" s="71">
        <f>B166-B175</f>
        <v>10366.88176</v>
      </c>
      <c r="C176" s="71"/>
      <c r="D176" s="191">
        <f>D166-D175</f>
        <v>72568.172319999998</v>
      </c>
      <c r="E176"/>
      <c r="F176"/>
      <c r="G176"/>
      <c r="H176"/>
      <c r="N176" s="216"/>
      <c r="S176"/>
      <c r="T176"/>
    </row>
    <row r="177" spans="1:20" x14ac:dyDescent="0.25">
      <c r="B177"/>
      <c r="C177"/>
      <c r="D177"/>
      <c r="E177"/>
      <c r="F177"/>
      <c r="G177"/>
      <c r="H177"/>
      <c r="S177"/>
      <c r="T177"/>
    </row>
    <row r="178" spans="1:20" x14ac:dyDescent="0.25">
      <c r="A178" t="s">
        <v>32</v>
      </c>
      <c r="B178" s="71">
        <f>SUM(B175:B177)</f>
        <v>10366.88176</v>
      </c>
      <c r="C178"/>
      <c r="D178" s="71">
        <f>SUM(D175:D177)</f>
        <v>72568.172319999998</v>
      </c>
      <c r="E178"/>
      <c r="F178"/>
      <c r="G178"/>
      <c r="H178"/>
      <c r="J178" s="71"/>
      <c r="K178" s="71"/>
      <c r="M178" s="71"/>
      <c r="S178"/>
      <c r="T178"/>
    </row>
    <row r="179" spans="1:20" x14ac:dyDescent="0.25">
      <c r="B179"/>
      <c r="C179"/>
      <c r="D179"/>
      <c r="E179"/>
      <c r="F179"/>
      <c r="G179"/>
      <c r="H179"/>
      <c r="S179"/>
      <c r="T179"/>
    </row>
    <row r="180" spans="1:20" x14ac:dyDescent="0.25">
      <c r="B180"/>
      <c r="C180"/>
      <c r="D180"/>
      <c r="E180"/>
      <c r="F180"/>
      <c r="G180"/>
      <c r="H180"/>
      <c r="S180"/>
      <c r="T180"/>
    </row>
    <row r="181" spans="1:20" x14ac:dyDescent="0.25">
      <c r="B181"/>
      <c r="C181"/>
      <c r="D181"/>
      <c r="E181"/>
      <c r="F181"/>
      <c r="G181"/>
      <c r="H181"/>
      <c r="S181"/>
      <c r="T181"/>
    </row>
    <row r="182" spans="1:20" x14ac:dyDescent="0.25">
      <c r="B182"/>
      <c r="C182"/>
      <c r="D182"/>
      <c r="E182"/>
      <c r="F182"/>
      <c r="G182"/>
      <c r="H182"/>
      <c r="S182"/>
      <c r="T182"/>
    </row>
    <row r="183" spans="1:20" x14ac:dyDescent="0.25">
      <c r="B183"/>
      <c r="C183"/>
      <c r="D183"/>
      <c r="E183"/>
      <c r="F183"/>
      <c r="G183"/>
      <c r="H183"/>
      <c r="S183"/>
      <c r="T183"/>
    </row>
    <row r="184" spans="1:20" x14ac:dyDescent="0.25">
      <c r="B184"/>
      <c r="C184"/>
      <c r="D184"/>
      <c r="E184"/>
      <c r="F184"/>
      <c r="G184"/>
      <c r="H184"/>
      <c r="S184"/>
      <c r="T184"/>
    </row>
    <row r="185" spans="1:20" x14ac:dyDescent="0.25">
      <c r="B185"/>
      <c r="C185"/>
      <c r="D185"/>
      <c r="E185"/>
      <c r="F185"/>
      <c r="G185"/>
      <c r="H185"/>
      <c r="S185"/>
      <c r="T185"/>
    </row>
    <row r="186" spans="1:20" x14ac:dyDescent="0.25">
      <c r="B186"/>
      <c r="C186"/>
      <c r="D186"/>
      <c r="E186"/>
      <c r="F186"/>
      <c r="G186"/>
      <c r="H186"/>
      <c r="S186"/>
      <c r="T186"/>
    </row>
    <row r="187" spans="1:20" x14ac:dyDescent="0.25">
      <c r="B187"/>
      <c r="C187"/>
      <c r="D187"/>
      <c r="E187"/>
      <c r="F187"/>
      <c r="G187"/>
      <c r="H187"/>
      <c r="S187"/>
      <c r="T187"/>
    </row>
    <row r="188" spans="1:20" x14ac:dyDescent="0.25">
      <c r="B188"/>
      <c r="C188"/>
      <c r="D188"/>
      <c r="E188"/>
      <c r="F188"/>
      <c r="G188"/>
      <c r="H188"/>
      <c r="S188"/>
      <c r="T188"/>
    </row>
    <row r="189" spans="1:20" x14ac:dyDescent="0.25">
      <c r="B189"/>
      <c r="C189"/>
      <c r="D189"/>
      <c r="E189"/>
      <c r="F189"/>
      <c r="G189"/>
      <c r="H189"/>
      <c r="S189"/>
      <c r="T189"/>
    </row>
    <row r="190" spans="1:20" x14ac:dyDescent="0.25">
      <c r="B190"/>
      <c r="C190"/>
      <c r="D190"/>
      <c r="E190"/>
      <c r="F190"/>
      <c r="G190"/>
      <c r="H190"/>
      <c r="S190"/>
      <c r="T190"/>
    </row>
    <row r="191" spans="1:20" x14ac:dyDescent="0.25">
      <c r="B191"/>
      <c r="C191"/>
      <c r="D191"/>
      <c r="E191"/>
      <c r="F191"/>
      <c r="G191"/>
      <c r="H191"/>
      <c r="S191"/>
      <c r="T191"/>
    </row>
    <row r="192" spans="1:20" x14ac:dyDescent="0.25">
      <c r="B192"/>
      <c r="C192"/>
      <c r="D192"/>
      <c r="E192"/>
      <c r="F192"/>
      <c r="G192"/>
      <c r="H192"/>
      <c r="S192"/>
      <c r="T192"/>
    </row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spans="1:20" x14ac:dyDescent="0.25">
      <c r="B353"/>
      <c r="C353"/>
      <c r="D353"/>
      <c r="E353"/>
      <c r="F353"/>
      <c r="G353"/>
      <c r="H353"/>
      <c r="S353"/>
      <c r="T353"/>
    </row>
    <row r="354" spans="1:20" x14ac:dyDescent="0.25">
      <c r="B354"/>
      <c r="C354"/>
      <c r="D354"/>
      <c r="E354"/>
      <c r="F354"/>
      <c r="G354"/>
      <c r="H354"/>
      <c r="S354"/>
      <c r="T354"/>
    </row>
    <row r="355" spans="1:20" x14ac:dyDescent="0.25">
      <c r="B355"/>
      <c r="C355"/>
      <c r="D355"/>
      <c r="E355"/>
      <c r="F355"/>
      <c r="G355"/>
      <c r="H355"/>
      <c r="S355"/>
      <c r="T355"/>
    </row>
    <row r="356" spans="1:20" x14ac:dyDescent="0.25">
      <c r="B356"/>
      <c r="C356"/>
      <c r="D356"/>
      <c r="E356"/>
      <c r="F356"/>
      <c r="G356"/>
      <c r="H356"/>
      <c r="S356"/>
      <c r="T356"/>
    </row>
    <row r="357" spans="1:20" x14ac:dyDescent="0.25">
      <c r="B357"/>
      <c r="C357"/>
      <c r="D357"/>
      <c r="E357"/>
      <c r="F357"/>
      <c r="G357"/>
      <c r="H357"/>
      <c r="S357"/>
      <c r="T357"/>
    </row>
    <row r="358" spans="1:20" x14ac:dyDescent="0.25">
      <c r="B358"/>
      <c r="C358"/>
      <c r="D358"/>
      <c r="E358"/>
      <c r="F358"/>
      <c r="G358"/>
      <c r="H358"/>
      <c r="S358"/>
      <c r="T358"/>
    </row>
    <row r="359" spans="1:20" x14ac:dyDescent="0.25">
      <c r="B359"/>
      <c r="C359"/>
      <c r="D359"/>
      <c r="E359"/>
      <c r="F359"/>
      <c r="G359"/>
      <c r="H359"/>
      <c r="S359"/>
      <c r="T359"/>
    </row>
    <row r="360" spans="1:20" x14ac:dyDescent="0.25">
      <c r="B360"/>
      <c r="C360"/>
      <c r="D360"/>
      <c r="E360"/>
      <c r="F360"/>
      <c r="G360"/>
      <c r="H360"/>
      <c r="S360"/>
      <c r="T360"/>
    </row>
    <row r="361" spans="1:20" x14ac:dyDescent="0.25">
      <c r="B361"/>
      <c r="C361"/>
      <c r="D361"/>
      <c r="E361"/>
      <c r="F361"/>
      <c r="G361"/>
      <c r="H361"/>
      <c r="S361"/>
      <c r="T361"/>
    </row>
    <row r="362" spans="1:20" x14ac:dyDescent="0.25">
      <c r="B362"/>
      <c r="C362"/>
      <c r="D362"/>
      <c r="E362"/>
      <c r="F362"/>
      <c r="G362"/>
      <c r="H362"/>
      <c r="S362"/>
      <c r="T362"/>
    </row>
    <row r="363" spans="1:20" s="4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</row>
    <row r="364" spans="1:20" x14ac:dyDescent="0.25">
      <c r="B364"/>
      <c r="C364"/>
      <c r="D364"/>
      <c r="E364"/>
      <c r="F364"/>
      <c r="G364"/>
      <c r="H364"/>
      <c r="S364"/>
      <c r="T364"/>
    </row>
    <row r="365" spans="1:20" x14ac:dyDescent="0.25">
      <c r="B365"/>
      <c r="C365"/>
      <c r="D365"/>
      <c r="E365"/>
      <c r="F365"/>
      <c r="G365"/>
      <c r="H365"/>
      <c r="S365"/>
      <c r="T365"/>
    </row>
    <row r="366" spans="1:20" x14ac:dyDescent="0.25">
      <c r="B366"/>
      <c r="C366"/>
      <c r="D366"/>
      <c r="E366"/>
      <c r="F366"/>
      <c r="G366"/>
      <c r="H366"/>
      <c r="S366"/>
      <c r="T366"/>
    </row>
    <row r="367" spans="1:20" x14ac:dyDescent="0.25">
      <c r="B367"/>
      <c r="C367"/>
      <c r="D367"/>
      <c r="E367"/>
      <c r="F367"/>
      <c r="G367"/>
      <c r="H367"/>
      <c r="S367"/>
      <c r="T367"/>
    </row>
    <row r="368" spans="1:20" x14ac:dyDescent="0.25">
      <c r="B368"/>
      <c r="C368"/>
      <c r="D368"/>
      <c r="E368"/>
      <c r="F368"/>
      <c r="G368"/>
      <c r="H368"/>
      <c r="S368"/>
      <c r="T368"/>
    </row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  <row r="1099" customFormat="1" x14ac:dyDescent="0.25"/>
    <row r="1100" customFormat="1" x14ac:dyDescent="0.25"/>
    <row r="1101" customFormat="1" x14ac:dyDescent="0.25"/>
    <row r="1102" customFormat="1" x14ac:dyDescent="0.25"/>
    <row r="1103" customFormat="1" x14ac:dyDescent="0.25"/>
    <row r="1104" customFormat="1" x14ac:dyDescent="0.25"/>
    <row r="1105" customFormat="1" x14ac:dyDescent="0.25"/>
    <row r="1106" customFormat="1" x14ac:dyDescent="0.25"/>
    <row r="1107" customFormat="1" x14ac:dyDescent="0.25"/>
    <row r="1108" customFormat="1" x14ac:dyDescent="0.25"/>
    <row r="1109" customFormat="1" x14ac:dyDescent="0.25"/>
    <row r="1110" customFormat="1" x14ac:dyDescent="0.25"/>
    <row r="1111" customFormat="1" x14ac:dyDescent="0.25"/>
    <row r="1112" customFormat="1" x14ac:dyDescent="0.25"/>
    <row r="1113" customFormat="1" x14ac:dyDescent="0.25"/>
    <row r="1114" customFormat="1" x14ac:dyDescent="0.25"/>
    <row r="1115" customFormat="1" x14ac:dyDescent="0.25"/>
    <row r="1116" customFormat="1" x14ac:dyDescent="0.25"/>
    <row r="1117" customFormat="1" x14ac:dyDescent="0.25"/>
    <row r="1118" customFormat="1" x14ac:dyDescent="0.25"/>
    <row r="1119" customFormat="1" x14ac:dyDescent="0.25"/>
    <row r="1120" customFormat="1" x14ac:dyDescent="0.25"/>
    <row r="1121" customFormat="1" x14ac:dyDescent="0.25"/>
    <row r="1122" customFormat="1" x14ac:dyDescent="0.25"/>
    <row r="1123" customFormat="1" x14ac:dyDescent="0.25"/>
    <row r="1124" customFormat="1" x14ac:dyDescent="0.25"/>
    <row r="1125" customFormat="1" x14ac:dyDescent="0.25"/>
    <row r="1126" customFormat="1" x14ac:dyDescent="0.25"/>
    <row r="1127" customFormat="1" x14ac:dyDescent="0.25"/>
    <row r="1128" customFormat="1" x14ac:dyDescent="0.25"/>
    <row r="1129" customFormat="1" x14ac:dyDescent="0.25"/>
    <row r="1130" customFormat="1" x14ac:dyDescent="0.25"/>
    <row r="1131" customFormat="1" x14ac:dyDescent="0.25"/>
    <row r="1132" customFormat="1" x14ac:dyDescent="0.25"/>
    <row r="1133" customFormat="1" x14ac:dyDescent="0.25"/>
    <row r="1134" customFormat="1" x14ac:dyDescent="0.25"/>
    <row r="1135" customFormat="1" x14ac:dyDescent="0.25"/>
    <row r="1136" customFormat="1" x14ac:dyDescent="0.25"/>
    <row r="1137" customFormat="1" x14ac:dyDescent="0.25"/>
    <row r="1138" customFormat="1" x14ac:dyDescent="0.25"/>
    <row r="1139" customFormat="1" x14ac:dyDescent="0.25"/>
    <row r="1140" customFormat="1" x14ac:dyDescent="0.25"/>
    <row r="1141" customFormat="1" x14ac:dyDescent="0.25"/>
    <row r="1142" customFormat="1" x14ac:dyDescent="0.25"/>
    <row r="1143" customFormat="1" x14ac:dyDescent="0.25"/>
    <row r="1144" customFormat="1" x14ac:dyDescent="0.25"/>
    <row r="1145" customFormat="1" x14ac:dyDescent="0.25"/>
    <row r="1146" customFormat="1" x14ac:dyDescent="0.25"/>
    <row r="1147" customFormat="1" x14ac:dyDescent="0.25"/>
    <row r="1148" customFormat="1" x14ac:dyDescent="0.25"/>
    <row r="1149" customFormat="1" x14ac:dyDescent="0.25"/>
    <row r="1150" customFormat="1" x14ac:dyDescent="0.25"/>
    <row r="1151" customFormat="1" x14ac:dyDescent="0.25"/>
    <row r="1152" customFormat="1" x14ac:dyDescent="0.25"/>
    <row r="1153" customFormat="1" x14ac:dyDescent="0.25"/>
    <row r="1154" customFormat="1" x14ac:dyDescent="0.25"/>
    <row r="1155" customFormat="1" x14ac:dyDescent="0.25"/>
    <row r="1156" customFormat="1" x14ac:dyDescent="0.25"/>
    <row r="1157" customFormat="1" x14ac:dyDescent="0.25"/>
    <row r="1158" customFormat="1" x14ac:dyDescent="0.25"/>
    <row r="1159" customFormat="1" x14ac:dyDescent="0.25"/>
    <row r="1160" customFormat="1" x14ac:dyDescent="0.25"/>
    <row r="1161" customFormat="1" x14ac:dyDescent="0.25"/>
    <row r="1162" customFormat="1" x14ac:dyDescent="0.25"/>
    <row r="1163" customFormat="1" x14ac:dyDescent="0.25"/>
    <row r="1164" customFormat="1" x14ac:dyDescent="0.25"/>
    <row r="1165" customFormat="1" x14ac:dyDescent="0.25"/>
    <row r="1166" customFormat="1" x14ac:dyDescent="0.25"/>
    <row r="1167" customFormat="1" x14ac:dyDescent="0.25"/>
    <row r="1168" customFormat="1" x14ac:dyDescent="0.25"/>
    <row r="1169" customFormat="1" x14ac:dyDescent="0.25"/>
    <row r="1170" customFormat="1" x14ac:dyDescent="0.25"/>
    <row r="1171" customFormat="1" x14ac:dyDescent="0.25"/>
    <row r="1172" customFormat="1" x14ac:dyDescent="0.25"/>
    <row r="1173" customFormat="1" x14ac:dyDescent="0.25"/>
    <row r="1174" customFormat="1" x14ac:dyDescent="0.25"/>
    <row r="1175" customFormat="1" x14ac:dyDescent="0.25"/>
    <row r="1176" customFormat="1" x14ac:dyDescent="0.25"/>
    <row r="1177" customFormat="1" x14ac:dyDescent="0.25"/>
    <row r="1178" customFormat="1" x14ac:dyDescent="0.25"/>
    <row r="1179" customFormat="1" x14ac:dyDescent="0.25"/>
    <row r="1180" customFormat="1" x14ac:dyDescent="0.25"/>
    <row r="1181" customFormat="1" x14ac:dyDescent="0.25"/>
    <row r="1182" customFormat="1" x14ac:dyDescent="0.25"/>
    <row r="1183" customFormat="1" x14ac:dyDescent="0.25"/>
    <row r="1184" customFormat="1" x14ac:dyDescent="0.25"/>
    <row r="1185" customFormat="1" x14ac:dyDescent="0.25"/>
    <row r="1186" customFormat="1" x14ac:dyDescent="0.25"/>
    <row r="1187" customFormat="1" x14ac:dyDescent="0.25"/>
    <row r="1188" customFormat="1" x14ac:dyDescent="0.25"/>
    <row r="1189" customFormat="1" x14ac:dyDescent="0.25"/>
    <row r="1190" customFormat="1" x14ac:dyDescent="0.25"/>
    <row r="1191" customFormat="1" x14ac:dyDescent="0.25"/>
    <row r="1192" customFormat="1" x14ac:dyDescent="0.25"/>
    <row r="1193" customFormat="1" x14ac:dyDescent="0.25"/>
    <row r="1194" customFormat="1" x14ac:dyDescent="0.25"/>
    <row r="1195" customFormat="1" x14ac:dyDescent="0.25"/>
    <row r="1196" customFormat="1" x14ac:dyDescent="0.25"/>
    <row r="1197" customFormat="1" x14ac:dyDescent="0.25"/>
    <row r="1198" customFormat="1" x14ac:dyDescent="0.25"/>
    <row r="1199" customFormat="1" x14ac:dyDescent="0.25"/>
    <row r="1200" customFormat="1" x14ac:dyDescent="0.25"/>
    <row r="1201" customFormat="1" x14ac:dyDescent="0.25"/>
    <row r="1202" customFormat="1" x14ac:dyDescent="0.25"/>
    <row r="1203" customFormat="1" x14ac:dyDescent="0.25"/>
    <row r="1204" customFormat="1" x14ac:dyDescent="0.25"/>
    <row r="1205" customFormat="1" x14ac:dyDescent="0.25"/>
    <row r="1206" customFormat="1" x14ac:dyDescent="0.25"/>
    <row r="1207" customFormat="1" x14ac:dyDescent="0.25"/>
    <row r="1208" customFormat="1" x14ac:dyDescent="0.25"/>
    <row r="1209" customFormat="1" x14ac:dyDescent="0.25"/>
    <row r="1210" customFormat="1" x14ac:dyDescent="0.25"/>
    <row r="1211" customFormat="1" x14ac:dyDescent="0.25"/>
    <row r="1212" customFormat="1" x14ac:dyDescent="0.25"/>
    <row r="1213" customFormat="1" x14ac:dyDescent="0.25"/>
    <row r="1214" customFormat="1" x14ac:dyDescent="0.25"/>
    <row r="1215" customFormat="1" x14ac:dyDescent="0.25"/>
    <row r="1216" customFormat="1" x14ac:dyDescent="0.25"/>
    <row r="1217" customFormat="1" x14ac:dyDescent="0.25"/>
    <row r="1218" customFormat="1" x14ac:dyDescent="0.25"/>
    <row r="1219" customFormat="1" x14ac:dyDescent="0.25"/>
    <row r="1220" customFormat="1" x14ac:dyDescent="0.25"/>
    <row r="1221" customFormat="1" x14ac:dyDescent="0.25"/>
    <row r="1222" customFormat="1" x14ac:dyDescent="0.25"/>
    <row r="1223" customFormat="1" x14ac:dyDescent="0.25"/>
    <row r="1224" customFormat="1" x14ac:dyDescent="0.25"/>
    <row r="1225" customFormat="1" x14ac:dyDescent="0.25"/>
    <row r="1226" customFormat="1" x14ac:dyDescent="0.25"/>
    <row r="1227" customFormat="1" x14ac:dyDescent="0.25"/>
    <row r="1228" customFormat="1" x14ac:dyDescent="0.25"/>
    <row r="1229" customFormat="1" x14ac:dyDescent="0.25"/>
    <row r="1230" customFormat="1" x14ac:dyDescent="0.25"/>
    <row r="1231" customFormat="1" x14ac:dyDescent="0.25"/>
    <row r="1232" customFormat="1" x14ac:dyDescent="0.25"/>
    <row r="1233" customFormat="1" x14ac:dyDescent="0.25"/>
    <row r="1234" customFormat="1" x14ac:dyDescent="0.25"/>
    <row r="1235" customFormat="1" x14ac:dyDescent="0.25"/>
    <row r="1236" customFormat="1" x14ac:dyDescent="0.25"/>
    <row r="1237" customFormat="1" x14ac:dyDescent="0.25"/>
    <row r="1238" customFormat="1" x14ac:dyDescent="0.25"/>
    <row r="1239" customFormat="1" x14ac:dyDescent="0.25"/>
    <row r="1240" customFormat="1" x14ac:dyDescent="0.25"/>
    <row r="1241" customFormat="1" x14ac:dyDescent="0.25"/>
    <row r="1242" customFormat="1" x14ac:dyDescent="0.25"/>
    <row r="1243" customFormat="1" x14ac:dyDescent="0.25"/>
    <row r="1244" customFormat="1" x14ac:dyDescent="0.25"/>
    <row r="1245" customFormat="1" x14ac:dyDescent="0.25"/>
    <row r="1246" customFormat="1" x14ac:dyDescent="0.25"/>
    <row r="1247" customFormat="1" x14ac:dyDescent="0.25"/>
    <row r="1248" customFormat="1" x14ac:dyDescent="0.25"/>
    <row r="1249" customFormat="1" x14ac:dyDescent="0.25"/>
    <row r="1250" customFormat="1" x14ac:dyDescent="0.25"/>
    <row r="1251" customFormat="1" x14ac:dyDescent="0.25"/>
    <row r="1252" customFormat="1" x14ac:dyDescent="0.25"/>
    <row r="1253" customFormat="1" x14ac:dyDescent="0.25"/>
    <row r="1254" customFormat="1" x14ac:dyDescent="0.25"/>
    <row r="1255" customFormat="1" x14ac:dyDescent="0.25"/>
    <row r="1256" customFormat="1" x14ac:dyDescent="0.25"/>
    <row r="1257" customFormat="1" x14ac:dyDescent="0.25"/>
    <row r="1258" customFormat="1" x14ac:dyDescent="0.25"/>
    <row r="1259" customFormat="1" x14ac:dyDescent="0.25"/>
    <row r="1260" customFormat="1" x14ac:dyDescent="0.25"/>
    <row r="1261" customFormat="1" x14ac:dyDescent="0.25"/>
    <row r="1262" customFormat="1" x14ac:dyDescent="0.25"/>
    <row r="1263" customFormat="1" x14ac:dyDescent="0.25"/>
    <row r="1264" customFormat="1" x14ac:dyDescent="0.25"/>
    <row r="1265" customFormat="1" x14ac:dyDescent="0.25"/>
    <row r="1266" customFormat="1" x14ac:dyDescent="0.25"/>
    <row r="1267" customFormat="1" x14ac:dyDescent="0.25"/>
    <row r="1268" customFormat="1" x14ac:dyDescent="0.25"/>
    <row r="1269" customFormat="1" x14ac:dyDescent="0.25"/>
    <row r="1270" customFormat="1" x14ac:dyDescent="0.25"/>
    <row r="1271" customFormat="1" x14ac:dyDescent="0.25"/>
    <row r="1272" customFormat="1" x14ac:dyDescent="0.25"/>
    <row r="1273" customFormat="1" x14ac:dyDescent="0.25"/>
    <row r="1274" customFormat="1" x14ac:dyDescent="0.25"/>
    <row r="1275" customFormat="1" x14ac:dyDescent="0.25"/>
    <row r="1276" customFormat="1" x14ac:dyDescent="0.25"/>
    <row r="1277" customFormat="1" x14ac:dyDescent="0.25"/>
    <row r="1278" customFormat="1" x14ac:dyDescent="0.25"/>
    <row r="1279" customFormat="1" x14ac:dyDescent="0.25"/>
    <row r="1280" customFormat="1" x14ac:dyDescent="0.25"/>
    <row r="1281" customFormat="1" x14ac:dyDescent="0.25"/>
    <row r="1282" customFormat="1" x14ac:dyDescent="0.25"/>
    <row r="1283" customFormat="1" x14ac:dyDescent="0.25"/>
    <row r="1284" customFormat="1" x14ac:dyDescent="0.25"/>
    <row r="1285" customFormat="1" x14ac:dyDescent="0.25"/>
    <row r="1286" customFormat="1" x14ac:dyDescent="0.25"/>
    <row r="1287" customFormat="1" x14ac:dyDescent="0.25"/>
    <row r="1288" customFormat="1" x14ac:dyDescent="0.25"/>
    <row r="1289" customFormat="1" x14ac:dyDescent="0.25"/>
    <row r="1290" customFormat="1" x14ac:dyDescent="0.25"/>
    <row r="1291" customFormat="1" x14ac:dyDescent="0.25"/>
    <row r="1292" customFormat="1" x14ac:dyDescent="0.25"/>
    <row r="1293" customFormat="1" x14ac:dyDescent="0.25"/>
    <row r="1294" customFormat="1" x14ac:dyDescent="0.25"/>
    <row r="1295" customFormat="1" x14ac:dyDescent="0.25"/>
    <row r="1296" customFormat="1" x14ac:dyDescent="0.25"/>
    <row r="1297" customFormat="1" x14ac:dyDescent="0.25"/>
    <row r="1298" customFormat="1" x14ac:dyDescent="0.25"/>
    <row r="1299" customFormat="1" x14ac:dyDescent="0.25"/>
    <row r="1300" customFormat="1" x14ac:dyDescent="0.25"/>
    <row r="1301" customFormat="1" x14ac:dyDescent="0.25"/>
    <row r="1302" customFormat="1" x14ac:dyDescent="0.25"/>
    <row r="1303" customFormat="1" x14ac:dyDescent="0.25"/>
    <row r="1304" customFormat="1" x14ac:dyDescent="0.25"/>
    <row r="1305" customFormat="1" x14ac:dyDescent="0.25"/>
    <row r="1306" customFormat="1" x14ac:dyDescent="0.25"/>
    <row r="1307" customFormat="1" x14ac:dyDescent="0.25"/>
    <row r="1308" customFormat="1" x14ac:dyDescent="0.25"/>
    <row r="1309" customFormat="1" x14ac:dyDescent="0.25"/>
    <row r="1310" customFormat="1" x14ac:dyDescent="0.25"/>
    <row r="1311" customFormat="1" x14ac:dyDescent="0.25"/>
    <row r="1312" customFormat="1" x14ac:dyDescent="0.25"/>
    <row r="1313" customFormat="1" x14ac:dyDescent="0.25"/>
    <row r="1314" customFormat="1" x14ac:dyDescent="0.25"/>
    <row r="1315" customFormat="1" x14ac:dyDescent="0.25"/>
    <row r="1316" customFormat="1" x14ac:dyDescent="0.25"/>
    <row r="1317" customFormat="1" x14ac:dyDescent="0.25"/>
    <row r="1318" customFormat="1" x14ac:dyDescent="0.25"/>
    <row r="1319" customFormat="1" x14ac:dyDescent="0.25"/>
    <row r="1320" customFormat="1" x14ac:dyDescent="0.25"/>
    <row r="1321" customFormat="1" x14ac:dyDescent="0.25"/>
    <row r="1322" customFormat="1" x14ac:dyDescent="0.25"/>
    <row r="1323" customFormat="1" x14ac:dyDescent="0.25"/>
    <row r="1324" customFormat="1" x14ac:dyDescent="0.25"/>
    <row r="1325" customFormat="1" x14ac:dyDescent="0.25"/>
    <row r="1326" customFormat="1" x14ac:dyDescent="0.25"/>
    <row r="1327" customFormat="1" x14ac:dyDescent="0.25"/>
    <row r="1328" customFormat="1" x14ac:dyDescent="0.25"/>
    <row r="1329" customFormat="1" x14ac:dyDescent="0.25"/>
    <row r="1330" customFormat="1" x14ac:dyDescent="0.25"/>
    <row r="1331" customFormat="1" x14ac:dyDescent="0.25"/>
    <row r="1332" customFormat="1" x14ac:dyDescent="0.25"/>
    <row r="1333" customFormat="1" x14ac:dyDescent="0.25"/>
    <row r="1334" customFormat="1" x14ac:dyDescent="0.25"/>
    <row r="1335" customFormat="1" x14ac:dyDescent="0.25"/>
    <row r="1336" customFormat="1" x14ac:dyDescent="0.25"/>
    <row r="1337" customFormat="1" x14ac:dyDescent="0.25"/>
    <row r="1338" customFormat="1" x14ac:dyDescent="0.25"/>
    <row r="1339" customFormat="1" x14ac:dyDescent="0.25"/>
    <row r="1340" customFormat="1" x14ac:dyDescent="0.25"/>
    <row r="1341" customFormat="1" x14ac:dyDescent="0.25"/>
    <row r="1342" customFormat="1" x14ac:dyDescent="0.25"/>
    <row r="1343" customFormat="1" x14ac:dyDescent="0.25"/>
    <row r="1344" customFormat="1" x14ac:dyDescent="0.25"/>
    <row r="1345" customFormat="1" x14ac:dyDescent="0.25"/>
    <row r="1346" customFormat="1" x14ac:dyDescent="0.25"/>
    <row r="1347" customFormat="1" x14ac:dyDescent="0.25"/>
    <row r="1348" customFormat="1" x14ac:dyDescent="0.25"/>
    <row r="1349" customFormat="1" x14ac:dyDescent="0.25"/>
    <row r="1350" customFormat="1" x14ac:dyDescent="0.25"/>
    <row r="1351" customFormat="1" x14ac:dyDescent="0.25"/>
    <row r="1352" customFormat="1" x14ac:dyDescent="0.25"/>
    <row r="1353" customFormat="1" x14ac:dyDescent="0.25"/>
    <row r="1354" customFormat="1" x14ac:dyDescent="0.25"/>
    <row r="1355" customFormat="1" x14ac:dyDescent="0.25"/>
    <row r="1356" customFormat="1" x14ac:dyDescent="0.25"/>
    <row r="1357" customFormat="1" x14ac:dyDescent="0.25"/>
    <row r="1358" customFormat="1" x14ac:dyDescent="0.25"/>
    <row r="1359" customFormat="1" x14ac:dyDescent="0.25"/>
    <row r="1360" customFormat="1" x14ac:dyDescent="0.25"/>
    <row r="1361" customFormat="1" x14ac:dyDescent="0.25"/>
    <row r="1362" customFormat="1" x14ac:dyDescent="0.25"/>
    <row r="1363" customFormat="1" x14ac:dyDescent="0.25"/>
    <row r="1364" customFormat="1" x14ac:dyDescent="0.25"/>
    <row r="1365" customFormat="1" x14ac:dyDescent="0.25"/>
    <row r="1366" customFormat="1" x14ac:dyDescent="0.25"/>
    <row r="1367" customFormat="1" x14ac:dyDescent="0.25"/>
    <row r="1368" customFormat="1" x14ac:dyDescent="0.25"/>
    <row r="1369" customFormat="1" x14ac:dyDescent="0.25"/>
    <row r="1370" customFormat="1" x14ac:dyDescent="0.25"/>
    <row r="1371" customFormat="1" x14ac:dyDescent="0.25"/>
    <row r="1372" customFormat="1" x14ac:dyDescent="0.25"/>
    <row r="1373" customFormat="1" x14ac:dyDescent="0.25"/>
    <row r="1374" customFormat="1" x14ac:dyDescent="0.25"/>
    <row r="1375" customFormat="1" x14ac:dyDescent="0.25"/>
    <row r="1376" customFormat="1" x14ac:dyDescent="0.25"/>
    <row r="1377" customFormat="1" x14ac:dyDescent="0.25"/>
    <row r="1378" customFormat="1" x14ac:dyDescent="0.25"/>
    <row r="1379" customFormat="1" x14ac:dyDescent="0.25"/>
    <row r="1380" customFormat="1" x14ac:dyDescent="0.25"/>
    <row r="1381" customFormat="1" x14ac:dyDescent="0.25"/>
    <row r="1382" customFormat="1" x14ac:dyDescent="0.25"/>
    <row r="1383" customFormat="1" x14ac:dyDescent="0.25"/>
    <row r="1384" customFormat="1" x14ac:dyDescent="0.25"/>
    <row r="1385" customFormat="1" x14ac:dyDescent="0.25"/>
    <row r="1386" customFormat="1" x14ac:dyDescent="0.25"/>
    <row r="1387" customFormat="1" x14ac:dyDescent="0.25"/>
    <row r="1388" customFormat="1" x14ac:dyDescent="0.25"/>
    <row r="1389" customFormat="1" x14ac:dyDescent="0.25"/>
    <row r="1390" customFormat="1" x14ac:dyDescent="0.25"/>
    <row r="1391" customFormat="1" x14ac:dyDescent="0.25"/>
    <row r="1392" customFormat="1" x14ac:dyDescent="0.25"/>
    <row r="1393" customFormat="1" x14ac:dyDescent="0.25"/>
    <row r="1394" customFormat="1" x14ac:dyDescent="0.25"/>
    <row r="1395" customFormat="1" x14ac:dyDescent="0.25"/>
    <row r="1396" customFormat="1" x14ac:dyDescent="0.25"/>
    <row r="1397" customFormat="1" x14ac:dyDescent="0.25"/>
    <row r="1398" customFormat="1" x14ac:dyDescent="0.25"/>
    <row r="1399" customFormat="1" x14ac:dyDescent="0.25"/>
    <row r="1400" customFormat="1" x14ac:dyDescent="0.25"/>
    <row r="1401" customFormat="1" x14ac:dyDescent="0.25"/>
    <row r="1402" customFormat="1" x14ac:dyDescent="0.25"/>
    <row r="1403" customFormat="1" x14ac:dyDescent="0.25"/>
    <row r="1404" customFormat="1" x14ac:dyDescent="0.25"/>
    <row r="1405" customFormat="1" x14ac:dyDescent="0.25"/>
    <row r="1406" customFormat="1" x14ac:dyDescent="0.25"/>
    <row r="1407" customFormat="1" x14ac:dyDescent="0.25"/>
    <row r="1408" customFormat="1" x14ac:dyDescent="0.25"/>
    <row r="1409" customFormat="1" x14ac:dyDescent="0.25"/>
    <row r="1410" customFormat="1" x14ac:dyDescent="0.25"/>
    <row r="1411" customFormat="1" x14ac:dyDescent="0.25"/>
    <row r="1412" customFormat="1" x14ac:dyDescent="0.25"/>
    <row r="1413" customFormat="1" x14ac:dyDescent="0.25"/>
    <row r="1414" customFormat="1" x14ac:dyDescent="0.25"/>
    <row r="1415" customFormat="1" x14ac:dyDescent="0.25"/>
    <row r="1416" customFormat="1" x14ac:dyDescent="0.25"/>
    <row r="1417" customFormat="1" x14ac:dyDescent="0.25"/>
    <row r="1418" customFormat="1" x14ac:dyDescent="0.25"/>
    <row r="1419" customFormat="1" x14ac:dyDescent="0.25"/>
    <row r="1420" customFormat="1" x14ac:dyDescent="0.25"/>
    <row r="1421" customFormat="1" x14ac:dyDescent="0.25"/>
    <row r="1422" customFormat="1" x14ac:dyDescent="0.25"/>
    <row r="1423" customFormat="1" x14ac:dyDescent="0.25"/>
    <row r="1424" customFormat="1" x14ac:dyDescent="0.25"/>
    <row r="1425" customFormat="1" x14ac:dyDescent="0.25"/>
    <row r="1426" customFormat="1" x14ac:dyDescent="0.25"/>
    <row r="1427" customFormat="1" x14ac:dyDescent="0.25"/>
    <row r="1428" customFormat="1" x14ac:dyDescent="0.25"/>
    <row r="1429" customFormat="1" x14ac:dyDescent="0.25"/>
    <row r="1430" customFormat="1" x14ac:dyDescent="0.25"/>
    <row r="1431" customFormat="1" x14ac:dyDescent="0.25"/>
    <row r="1432" customFormat="1" x14ac:dyDescent="0.25"/>
    <row r="1433" customFormat="1" x14ac:dyDescent="0.25"/>
    <row r="1434" customFormat="1" x14ac:dyDescent="0.25"/>
    <row r="1435" customFormat="1" x14ac:dyDescent="0.25"/>
    <row r="1436" customFormat="1" x14ac:dyDescent="0.25"/>
    <row r="1437" customFormat="1" x14ac:dyDescent="0.25"/>
    <row r="1438" customFormat="1" x14ac:dyDescent="0.25"/>
    <row r="1439" customFormat="1" x14ac:dyDescent="0.25"/>
    <row r="1440" customFormat="1" x14ac:dyDescent="0.25"/>
    <row r="1441" customFormat="1" x14ac:dyDescent="0.25"/>
    <row r="1442" customFormat="1" x14ac:dyDescent="0.25"/>
    <row r="1443" customFormat="1" x14ac:dyDescent="0.25"/>
    <row r="1444" customFormat="1" x14ac:dyDescent="0.25"/>
    <row r="1445" customFormat="1" x14ac:dyDescent="0.25"/>
    <row r="1446" customFormat="1" x14ac:dyDescent="0.25"/>
    <row r="1447" customFormat="1" x14ac:dyDescent="0.25"/>
    <row r="1448" customFormat="1" x14ac:dyDescent="0.25"/>
    <row r="1449" customFormat="1" x14ac:dyDescent="0.25"/>
    <row r="1450" customFormat="1" x14ac:dyDescent="0.25"/>
    <row r="1451" customFormat="1" x14ac:dyDescent="0.25"/>
    <row r="1452" customFormat="1" x14ac:dyDescent="0.25"/>
    <row r="1453" customFormat="1" x14ac:dyDescent="0.25"/>
    <row r="1454" customFormat="1" x14ac:dyDescent="0.25"/>
    <row r="1455" customFormat="1" x14ac:dyDescent="0.25"/>
    <row r="1456" customFormat="1" x14ac:dyDescent="0.25"/>
    <row r="1457" customFormat="1" x14ac:dyDescent="0.25"/>
    <row r="1458" customFormat="1" x14ac:dyDescent="0.25"/>
    <row r="1459" customFormat="1" x14ac:dyDescent="0.25"/>
    <row r="1460" customFormat="1" x14ac:dyDescent="0.25"/>
    <row r="1461" customFormat="1" x14ac:dyDescent="0.25"/>
    <row r="1462" customFormat="1" x14ac:dyDescent="0.25"/>
    <row r="1463" customFormat="1" x14ac:dyDescent="0.25"/>
    <row r="1464" customFormat="1" x14ac:dyDescent="0.25"/>
    <row r="1465" customFormat="1" x14ac:dyDescent="0.25"/>
    <row r="1466" customFormat="1" x14ac:dyDescent="0.25"/>
    <row r="1467" customFormat="1" x14ac:dyDescent="0.25"/>
    <row r="1468" customFormat="1" x14ac:dyDescent="0.25"/>
    <row r="1469" customFormat="1" x14ac:dyDescent="0.25"/>
    <row r="1470" customFormat="1" x14ac:dyDescent="0.25"/>
    <row r="1471" customFormat="1" x14ac:dyDescent="0.25"/>
    <row r="1472" customFormat="1" x14ac:dyDescent="0.25"/>
    <row r="1473" customFormat="1" x14ac:dyDescent="0.25"/>
    <row r="1474" customFormat="1" x14ac:dyDescent="0.25"/>
    <row r="1475" customFormat="1" x14ac:dyDescent="0.25"/>
    <row r="1476" customFormat="1" x14ac:dyDescent="0.25"/>
    <row r="1477" customFormat="1" x14ac:dyDescent="0.25"/>
    <row r="1478" customFormat="1" x14ac:dyDescent="0.25"/>
    <row r="1479" customFormat="1" x14ac:dyDescent="0.25"/>
    <row r="1480" customFormat="1" x14ac:dyDescent="0.25"/>
    <row r="1481" customFormat="1" x14ac:dyDescent="0.25"/>
    <row r="1482" customFormat="1" x14ac:dyDescent="0.25"/>
    <row r="1483" customFormat="1" x14ac:dyDescent="0.25"/>
    <row r="1484" customFormat="1" x14ac:dyDescent="0.25"/>
    <row r="1485" customFormat="1" x14ac:dyDescent="0.25"/>
    <row r="1486" customFormat="1" x14ac:dyDescent="0.25"/>
    <row r="1487" customFormat="1" x14ac:dyDescent="0.25"/>
    <row r="1488" customFormat="1" x14ac:dyDescent="0.25"/>
    <row r="1489" customFormat="1" x14ac:dyDescent="0.25"/>
    <row r="1490" customFormat="1" x14ac:dyDescent="0.25"/>
    <row r="1491" customFormat="1" x14ac:dyDescent="0.25"/>
    <row r="1492" customFormat="1" x14ac:dyDescent="0.25"/>
    <row r="1493" customFormat="1" x14ac:dyDescent="0.25"/>
    <row r="1494" customFormat="1" x14ac:dyDescent="0.25"/>
    <row r="1495" customFormat="1" x14ac:dyDescent="0.25"/>
    <row r="1496" customFormat="1" x14ac:dyDescent="0.25"/>
    <row r="1497" customFormat="1" x14ac:dyDescent="0.25"/>
    <row r="1498" customFormat="1" x14ac:dyDescent="0.25"/>
    <row r="1499" customFormat="1" x14ac:dyDescent="0.25"/>
    <row r="1500" customFormat="1" x14ac:dyDescent="0.25"/>
    <row r="1501" customFormat="1" x14ac:dyDescent="0.25"/>
    <row r="1502" customFormat="1" x14ac:dyDescent="0.25"/>
    <row r="1503" customFormat="1" x14ac:dyDescent="0.25"/>
    <row r="1504" customFormat="1" x14ac:dyDescent="0.25"/>
    <row r="1505" customFormat="1" x14ac:dyDescent="0.25"/>
    <row r="1506" customFormat="1" x14ac:dyDescent="0.25"/>
    <row r="1507" customFormat="1" x14ac:dyDescent="0.25"/>
    <row r="1508" customFormat="1" x14ac:dyDescent="0.25"/>
    <row r="1509" customFormat="1" x14ac:dyDescent="0.25"/>
    <row r="1510" customFormat="1" x14ac:dyDescent="0.25"/>
    <row r="1511" customFormat="1" x14ac:dyDescent="0.25"/>
    <row r="1512" customFormat="1" x14ac:dyDescent="0.25"/>
    <row r="1513" customFormat="1" x14ac:dyDescent="0.25"/>
    <row r="1514" customFormat="1" x14ac:dyDescent="0.25"/>
    <row r="1515" customFormat="1" x14ac:dyDescent="0.25"/>
    <row r="1516" customFormat="1" x14ac:dyDescent="0.25"/>
    <row r="1517" customFormat="1" x14ac:dyDescent="0.25"/>
    <row r="1518" customFormat="1" x14ac:dyDescent="0.25"/>
    <row r="1519" customFormat="1" x14ac:dyDescent="0.25"/>
    <row r="1520" customFormat="1" x14ac:dyDescent="0.25"/>
    <row r="1521" customFormat="1" x14ac:dyDescent="0.25"/>
    <row r="1522" customFormat="1" x14ac:dyDescent="0.25"/>
    <row r="1523" customFormat="1" x14ac:dyDescent="0.25"/>
    <row r="1524" customFormat="1" x14ac:dyDescent="0.25"/>
    <row r="1525" customFormat="1" x14ac:dyDescent="0.25"/>
    <row r="1526" customFormat="1" x14ac:dyDescent="0.25"/>
    <row r="1527" customFormat="1" x14ac:dyDescent="0.25"/>
    <row r="1528" customFormat="1" x14ac:dyDescent="0.25"/>
    <row r="1529" customFormat="1" x14ac:dyDescent="0.25"/>
    <row r="1530" customFormat="1" x14ac:dyDescent="0.25"/>
    <row r="1531" customFormat="1" x14ac:dyDescent="0.25"/>
    <row r="1532" customFormat="1" x14ac:dyDescent="0.25"/>
    <row r="1533" customFormat="1" x14ac:dyDescent="0.25"/>
    <row r="1534" customFormat="1" x14ac:dyDescent="0.25"/>
    <row r="1535" customFormat="1" x14ac:dyDescent="0.25"/>
    <row r="1536" customFormat="1" x14ac:dyDescent="0.25"/>
    <row r="1537" customFormat="1" x14ac:dyDescent="0.25"/>
    <row r="1538" customFormat="1" x14ac:dyDescent="0.25"/>
    <row r="1539" customFormat="1" x14ac:dyDescent="0.25"/>
    <row r="1540" customFormat="1" x14ac:dyDescent="0.25"/>
    <row r="1541" customFormat="1" x14ac:dyDescent="0.25"/>
    <row r="1542" customFormat="1" x14ac:dyDescent="0.25"/>
    <row r="1543" customFormat="1" x14ac:dyDescent="0.25"/>
    <row r="1544" customFormat="1" x14ac:dyDescent="0.25"/>
    <row r="1545" customFormat="1" x14ac:dyDescent="0.25"/>
    <row r="1546" customFormat="1" x14ac:dyDescent="0.25"/>
    <row r="1547" customFormat="1" x14ac:dyDescent="0.25"/>
    <row r="1548" customFormat="1" x14ac:dyDescent="0.25"/>
    <row r="1549" customFormat="1" x14ac:dyDescent="0.25"/>
    <row r="1550" customFormat="1" x14ac:dyDescent="0.25"/>
    <row r="1551" customFormat="1" x14ac:dyDescent="0.25"/>
    <row r="1552" customFormat="1" x14ac:dyDescent="0.25"/>
    <row r="1553" customFormat="1" x14ac:dyDescent="0.25"/>
    <row r="1554" customFormat="1" x14ac:dyDescent="0.25"/>
    <row r="1555" customFormat="1" x14ac:dyDescent="0.25"/>
    <row r="1556" customFormat="1" x14ac:dyDescent="0.25"/>
    <row r="1557" customFormat="1" x14ac:dyDescent="0.25"/>
    <row r="1558" customFormat="1" x14ac:dyDescent="0.25"/>
    <row r="1559" customFormat="1" x14ac:dyDescent="0.25"/>
    <row r="1560" customFormat="1" x14ac:dyDescent="0.25"/>
    <row r="1561" customFormat="1" x14ac:dyDescent="0.25"/>
    <row r="1562" customFormat="1" x14ac:dyDescent="0.25"/>
    <row r="1563" customFormat="1" x14ac:dyDescent="0.25"/>
    <row r="1564" customFormat="1" x14ac:dyDescent="0.25"/>
    <row r="1565" customFormat="1" x14ac:dyDescent="0.25"/>
    <row r="1566" customFormat="1" x14ac:dyDescent="0.25"/>
    <row r="1567" customFormat="1" x14ac:dyDescent="0.25"/>
    <row r="1568" customFormat="1" x14ac:dyDescent="0.25"/>
    <row r="1569" customFormat="1" x14ac:dyDescent="0.25"/>
    <row r="1570" customFormat="1" x14ac:dyDescent="0.25"/>
    <row r="1571" customFormat="1" x14ac:dyDescent="0.25"/>
    <row r="1572" customFormat="1" x14ac:dyDescent="0.25"/>
    <row r="1573" customFormat="1" x14ac:dyDescent="0.25"/>
    <row r="1574" customFormat="1" x14ac:dyDescent="0.25"/>
    <row r="1575" customFormat="1" x14ac:dyDescent="0.25"/>
    <row r="1576" customFormat="1" x14ac:dyDescent="0.25"/>
    <row r="1577" customFormat="1" x14ac:dyDescent="0.25"/>
    <row r="1578" customFormat="1" x14ac:dyDescent="0.25"/>
    <row r="1579" customFormat="1" x14ac:dyDescent="0.25"/>
    <row r="1580" customFormat="1" x14ac:dyDescent="0.25"/>
    <row r="1581" customFormat="1" x14ac:dyDescent="0.25"/>
    <row r="1582" customFormat="1" x14ac:dyDescent="0.25"/>
    <row r="1583" customFormat="1" x14ac:dyDescent="0.25"/>
    <row r="1584" customFormat="1" x14ac:dyDescent="0.25"/>
    <row r="1585" customFormat="1" x14ac:dyDescent="0.25"/>
    <row r="1586" customFormat="1" x14ac:dyDescent="0.25"/>
    <row r="1587" customFormat="1" x14ac:dyDescent="0.25"/>
    <row r="1588" customFormat="1" x14ac:dyDescent="0.25"/>
    <row r="1589" customFormat="1" x14ac:dyDescent="0.25"/>
    <row r="1590" customFormat="1" x14ac:dyDescent="0.25"/>
    <row r="1591" customFormat="1" x14ac:dyDescent="0.25"/>
    <row r="1592" customFormat="1" x14ac:dyDescent="0.25"/>
    <row r="1593" customFormat="1" x14ac:dyDescent="0.25"/>
    <row r="1594" customFormat="1" x14ac:dyDescent="0.25"/>
    <row r="1595" customFormat="1" x14ac:dyDescent="0.25"/>
    <row r="1596" customFormat="1" x14ac:dyDescent="0.25"/>
    <row r="1597" customFormat="1" x14ac:dyDescent="0.25"/>
    <row r="1598" customFormat="1" x14ac:dyDescent="0.25"/>
    <row r="1599" customFormat="1" x14ac:dyDescent="0.25"/>
    <row r="1600" customFormat="1" x14ac:dyDescent="0.25"/>
    <row r="1601" customFormat="1" x14ac:dyDescent="0.25"/>
    <row r="1602" customFormat="1" x14ac:dyDescent="0.25"/>
    <row r="1603" customFormat="1" x14ac:dyDescent="0.25"/>
    <row r="1604" customFormat="1" x14ac:dyDescent="0.25"/>
    <row r="1605" customFormat="1" x14ac:dyDescent="0.25"/>
    <row r="1606" customFormat="1" x14ac:dyDescent="0.25"/>
    <row r="1607" customFormat="1" x14ac:dyDescent="0.25"/>
    <row r="1608" customFormat="1" x14ac:dyDescent="0.25"/>
    <row r="1609" customFormat="1" x14ac:dyDescent="0.25"/>
    <row r="1610" customFormat="1" x14ac:dyDescent="0.25"/>
    <row r="1611" customFormat="1" x14ac:dyDescent="0.25"/>
    <row r="1612" customFormat="1" x14ac:dyDescent="0.25"/>
    <row r="1613" customFormat="1" x14ac:dyDescent="0.25"/>
    <row r="1614" customFormat="1" x14ac:dyDescent="0.25"/>
    <row r="1615" customFormat="1" x14ac:dyDescent="0.25"/>
    <row r="1616" customFormat="1" x14ac:dyDescent="0.25"/>
    <row r="1617" customFormat="1" x14ac:dyDescent="0.25"/>
    <row r="1618" customFormat="1" x14ac:dyDescent="0.25"/>
    <row r="1619" customFormat="1" x14ac:dyDescent="0.25"/>
    <row r="1620" customFormat="1" x14ac:dyDescent="0.25"/>
    <row r="1621" customFormat="1" x14ac:dyDescent="0.25"/>
    <row r="1622" customFormat="1" x14ac:dyDescent="0.25"/>
    <row r="1623" customFormat="1" x14ac:dyDescent="0.25"/>
    <row r="1624" customFormat="1" x14ac:dyDescent="0.25"/>
    <row r="1625" customFormat="1" x14ac:dyDescent="0.25"/>
    <row r="1626" customFormat="1" x14ac:dyDescent="0.25"/>
    <row r="1627" customFormat="1" x14ac:dyDescent="0.25"/>
    <row r="1628" customFormat="1" x14ac:dyDescent="0.25"/>
    <row r="1629" customFormat="1" x14ac:dyDescent="0.25"/>
    <row r="1630" customFormat="1" x14ac:dyDescent="0.25"/>
    <row r="1631" customFormat="1" x14ac:dyDescent="0.25"/>
    <row r="1632" customFormat="1" x14ac:dyDescent="0.25"/>
    <row r="1633" customFormat="1" x14ac:dyDescent="0.25"/>
    <row r="1634" customFormat="1" x14ac:dyDescent="0.25"/>
    <row r="1635" customFormat="1" x14ac:dyDescent="0.25"/>
    <row r="1636" customFormat="1" x14ac:dyDescent="0.25"/>
    <row r="1637" customFormat="1" x14ac:dyDescent="0.25"/>
    <row r="1638" customFormat="1" x14ac:dyDescent="0.25"/>
    <row r="1639" customFormat="1" x14ac:dyDescent="0.25"/>
    <row r="1640" customFormat="1" x14ac:dyDescent="0.25"/>
    <row r="1641" customFormat="1" x14ac:dyDescent="0.25"/>
    <row r="1642" customFormat="1" x14ac:dyDescent="0.25"/>
    <row r="1643" customFormat="1" x14ac:dyDescent="0.25"/>
    <row r="1644" customFormat="1" x14ac:dyDescent="0.25"/>
    <row r="1645" customFormat="1" x14ac:dyDescent="0.25"/>
    <row r="1646" customFormat="1" x14ac:dyDescent="0.25"/>
    <row r="1647" customFormat="1" x14ac:dyDescent="0.25"/>
    <row r="1648" customFormat="1" x14ac:dyDescent="0.25"/>
    <row r="1649" customFormat="1" x14ac:dyDescent="0.25"/>
    <row r="1650" customFormat="1" x14ac:dyDescent="0.25"/>
    <row r="1651" customFormat="1" x14ac:dyDescent="0.25"/>
    <row r="1652" customFormat="1" x14ac:dyDescent="0.25"/>
    <row r="1653" customFormat="1" x14ac:dyDescent="0.25"/>
    <row r="1654" customFormat="1" x14ac:dyDescent="0.25"/>
    <row r="1655" customFormat="1" x14ac:dyDescent="0.25"/>
    <row r="1656" customFormat="1" x14ac:dyDescent="0.25"/>
    <row r="1657" customFormat="1" x14ac:dyDescent="0.25"/>
    <row r="1658" customFormat="1" x14ac:dyDescent="0.25"/>
    <row r="1659" customFormat="1" x14ac:dyDescent="0.25"/>
    <row r="1660" customFormat="1" x14ac:dyDescent="0.25"/>
    <row r="1661" customFormat="1" x14ac:dyDescent="0.25"/>
    <row r="1662" customFormat="1" x14ac:dyDescent="0.25"/>
    <row r="1663" customFormat="1" x14ac:dyDescent="0.25"/>
    <row r="1664" customFormat="1" x14ac:dyDescent="0.25"/>
    <row r="1665" customFormat="1" x14ac:dyDescent="0.25"/>
    <row r="1666" customFormat="1" x14ac:dyDescent="0.25"/>
    <row r="1667" customFormat="1" x14ac:dyDescent="0.25"/>
    <row r="1668" customFormat="1" x14ac:dyDescent="0.25"/>
    <row r="1669" customFormat="1" x14ac:dyDescent="0.25"/>
    <row r="1670" customFormat="1" x14ac:dyDescent="0.25"/>
    <row r="1671" customFormat="1" x14ac:dyDescent="0.25"/>
    <row r="1672" customFormat="1" x14ac:dyDescent="0.25"/>
    <row r="1673" customFormat="1" x14ac:dyDescent="0.25"/>
    <row r="1674" customFormat="1" x14ac:dyDescent="0.25"/>
    <row r="1675" customFormat="1" x14ac:dyDescent="0.25"/>
    <row r="1676" customFormat="1" x14ac:dyDescent="0.25"/>
    <row r="1677" customFormat="1" x14ac:dyDescent="0.25"/>
    <row r="1678" customFormat="1" x14ac:dyDescent="0.25"/>
    <row r="1679" customFormat="1" x14ac:dyDescent="0.25"/>
    <row r="1680" customFormat="1" x14ac:dyDescent="0.25"/>
    <row r="1681" customFormat="1" x14ac:dyDescent="0.25"/>
    <row r="1682" customFormat="1" x14ac:dyDescent="0.25"/>
    <row r="1683" customFormat="1" x14ac:dyDescent="0.25"/>
    <row r="1684" customFormat="1" x14ac:dyDescent="0.25"/>
    <row r="1685" customFormat="1" x14ac:dyDescent="0.25"/>
    <row r="1686" customFormat="1" x14ac:dyDescent="0.25"/>
    <row r="1687" customFormat="1" x14ac:dyDescent="0.25"/>
    <row r="1688" customFormat="1" x14ac:dyDescent="0.25"/>
    <row r="1689" customFormat="1" x14ac:dyDescent="0.25"/>
    <row r="1690" customFormat="1" x14ac:dyDescent="0.25"/>
    <row r="1691" customFormat="1" x14ac:dyDescent="0.25"/>
    <row r="1692" customFormat="1" x14ac:dyDescent="0.25"/>
    <row r="1693" customFormat="1" x14ac:dyDescent="0.25"/>
    <row r="1694" customFormat="1" x14ac:dyDescent="0.25"/>
    <row r="1695" customFormat="1" x14ac:dyDescent="0.25"/>
    <row r="1696" customFormat="1" x14ac:dyDescent="0.25"/>
    <row r="1697" customFormat="1" x14ac:dyDescent="0.25"/>
    <row r="1698" customFormat="1" x14ac:dyDescent="0.25"/>
    <row r="1699" customFormat="1" x14ac:dyDescent="0.25"/>
    <row r="1700" customFormat="1" x14ac:dyDescent="0.25"/>
    <row r="1701" customFormat="1" x14ac:dyDescent="0.25"/>
    <row r="1702" customFormat="1" x14ac:dyDescent="0.25"/>
    <row r="1703" customFormat="1" x14ac:dyDescent="0.25"/>
    <row r="1704" customFormat="1" x14ac:dyDescent="0.25"/>
    <row r="1705" customFormat="1" x14ac:dyDescent="0.25"/>
    <row r="1706" customFormat="1" x14ac:dyDescent="0.25"/>
    <row r="1707" customFormat="1" x14ac:dyDescent="0.25"/>
    <row r="1708" customFormat="1" x14ac:dyDescent="0.25"/>
    <row r="1709" customFormat="1" x14ac:dyDescent="0.25"/>
    <row r="1710" customFormat="1" x14ac:dyDescent="0.25"/>
    <row r="1711" customFormat="1" x14ac:dyDescent="0.25"/>
    <row r="1712" customFormat="1" x14ac:dyDescent="0.25"/>
    <row r="1713" customFormat="1" x14ac:dyDescent="0.25"/>
    <row r="1714" customFormat="1" x14ac:dyDescent="0.25"/>
    <row r="1715" customFormat="1" x14ac:dyDescent="0.25"/>
    <row r="1716" customFormat="1" x14ac:dyDescent="0.25"/>
    <row r="1717" customFormat="1" x14ac:dyDescent="0.25"/>
    <row r="1718" customFormat="1" x14ac:dyDescent="0.25"/>
    <row r="1719" customFormat="1" x14ac:dyDescent="0.25"/>
    <row r="1720" customFormat="1" x14ac:dyDescent="0.25"/>
    <row r="1721" customFormat="1" x14ac:dyDescent="0.25"/>
    <row r="1722" customFormat="1" x14ac:dyDescent="0.25"/>
    <row r="1723" customFormat="1" x14ac:dyDescent="0.25"/>
    <row r="1724" customFormat="1" x14ac:dyDescent="0.25"/>
    <row r="1725" customFormat="1" x14ac:dyDescent="0.25"/>
    <row r="1726" customFormat="1" x14ac:dyDescent="0.25"/>
    <row r="1727" customFormat="1" x14ac:dyDescent="0.25"/>
    <row r="1728" customFormat="1" x14ac:dyDescent="0.25"/>
    <row r="1729" customFormat="1" x14ac:dyDescent="0.25"/>
    <row r="1730" customFormat="1" x14ac:dyDescent="0.25"/>
    <row r="1731" customFormat="1" x14ac:dyDescent="0.25"/>
    <row r="1732" customFormat="1" x14ac:dyDescent="0.25"/>
    <row r="1733" customFormat="1" x14ac:dyDescent="0.25"/>
    <row r="1734" customFormat="1" x14ac:dyDescent="0.25"/>
    <row r="1735" customFormat="1" x14ac:dyDescent="0.25"/>
    <row r="1736" customFormat="1" x14ac:dyDescent="0.25"/>
    <row r="1737" customFormat="1" x14ac:dyDescent="0.25"/>
    <row r="1738" customFormat="1" x14ac:dyDescent="0.25"/>
    <row r="1739" customFormat="1" x14ac:dyDescent="0.25"/>
    <row r="1740" customFormat="1" x14ac:dyDescent="0.25"/>
    <row r="1741" customFormat="1" x14ac:dyDescent="0.25"/>
    <row r="1742" customFormat="1" x14ac:dyDescent="0.25"/>
    <row r="1743" customFormat="1" x14ac:dyDescent="0.25"/>
    <row r="1744" customFormat="1" x14ac:dyDescent="0.25"/>
    <row r="1745" customFormat="1" x14ac:dyDescent="0.25"/>
    <row r="1746" customFormat="1" x14ac:dyDescent="0.25"/>
    <row r="1747" customFormat="1" x14ac:dyDescent="0.25"/>
    <row r="1748" customFormat="1" x14ac:dyDescent="0.25"/>
    <row r="1749" customFormat="1" x14ac:dyDescent="0.25"/>
    <row r="1750" customFormat="1" x14ac:dyDescent="0.25"/>
    <row r="1751" customFormat="1" x14ac:dyDescent="0.25"/>
    <row r="1752" customFormat="1" x14ac:dyDescent="0.25"/>
    <row r="1753" customFormat="1" x14ac:dyDescent="0.25"/>
    <row r="1754" customFormat="1" x14ac:dyDescent="0.25"/>
    <row r="1755" customFormat="1" x14ac:dyDescent="0.25"/>
    <row r="1756" customFormat="1" x14ac:dyDescent="0.25"/>
    <row r="1757" customFormat="1" x14ac:dyDescent="0.25"/>
    <row r="1758" customFormat="1" x14ac:dyDescent="0.25"/>
    <row r="1759" customFormat="1" x14ac:dyDescent="0.25"/>
    <row r="1760" customFormat="1" x14ac:dyDescent="0.25"/>
    <row r="1761" customFormat="1" x14ac:dyDescent="0.25"/>
    <row r="1762" customFormat="1" x14ac:dyDescent="0.25"/>
    <row r="1763" customFormat="1" x14ac:dyDescent="0.25"/>
    <row r="1764" customFormat="1" x14ac:dyDescent="0.25"/>
    <row r="1765" customFormat="1" x14ac:dyDescent="0.25"/>
    <row r="1766" customFormat="1" x14ac:dyDescent="0.25"/>
    <row r="1767" customFormat="1" x14ac:dyDescent="0.25"/>
    <row r="1768" customFormat="1" x14ac:dyDescent="0.25"/>
    <row r="1769" customFormat="1" x14ac:dyDescent="0.25"/>
    <row r="1770" customFormat="1" x14ac:dyDescent="0.25"/>
    <row r="1771" customFormat="1" x14ac:dyDescent="0.25"/>
    <row r="1772" customFormat="1" x14ac:dyDescent="0.25"/>
    <row r="1773" customFormat="1" x14ac:dyDescent="0.25"/>
    <row r="1774" customFormat="1" x14ac:dyDescent="0.25"/>
    <row r="1775" customFormat="1" x14ac:dyDescent="0.25"/>
    <row r="1776" customFormat="1" x14ac:dyDescent="0.25"/>
    <row r="1777" customFormat="1" x14ac:dyDescent="0.25"/>
    <row r="1778" customFormat="1" x14ac:dyDescent="0.25"/>
    <row r="1779" customFormat="1" x14ac:dyDescent="0.25"/>
    <row r="1780" customFormat="1" x14ac:dyDescent="0.25"/>
    <row r="1781" customFormat="1" x14ac:dyDescent="0.25"/>
    <row r="1782" customFormat="1" x14ac:dyDescent="0.25"/>
    <row r="1783" customFormat="1" x14ac:dyDescent="0.25"/>
    <row r="1784" customFormat="1" x14ac:dyDescent="0.25"/>
    <row r="1785" customFormat="1" x14ac:dyDescent="0.25"/>
    <row r="1786" customFormat="1" x14ac:dyDescent="0.25"/>
    <row r="1787" customFormat="1" x14ac:dyDescent="0.25"/>
    <row r="1788" customFormat="1" x14ac:dyDescent="0.25"/>
    <row r="1789" customFormat="1" x14ac:dyDescent="0.25"/>
    <row r="1790" customFormat="1" x14ac:dyDescent="0.25"/>
    <row r="1791" customFormat="1" x14ac:dyDescent="0.25"/>
    <row r="1792" customFormat="1" x14ac:dyDescent="0.25"/>
    <row r="1793" customFormat="1" x14ac:dyDescent="0.25"/>
    <row r="1794" customFormat="1" x14ac:dyDescent="0.25"/>
    <row r="1795" customFormat="1" x14ac:dyDescent="0.25"/>
    <row r="1796" customFormat="1" x14ac:dyDescent="0.25"/>
    <row r="1797" customFormat="1" x14ac:dyDescent="0.25"/>
    <row r="1798" customFormat="1" x14ac:dyDescent="0.25"/>
    <row r="1799" customFormat="1" x14ac:dyDescent="0.25"/>
    <row r="1800" customFormat="1" x14ac:dyDescent="0.25"/>
    <row r="1801" customFormat="1" x14ac:dyDescent="0.25"/>
    <row r="1802" customFormat="1" x14ac:dyDescent="0.25"/>
    <row r="1803" customFormat="1" x14ac:dyDescent="0.25"/>
    <row r="1804" customFormat="1" x14ac:dyDescent="0.25"/>
    <row r="1805" customFormat="1" x14ac:dyDescent="0.25"/>
    <row r="1806" customFormat="1" x14ac:dyDescent="0.25"/>
    <row r="1807" customFormat="1" x14ac:dyDescent="0.25"/>
    <row r="1808" customFormat="1" x14ac:dyDescent="0.25"/>
    <row r="1809" customFormat="1" x14ac:dyDescent="0.25"/>
    <row r="1810" customFormat="1" x14ac:dyDescent="0.25"/>
    <row r="1811" customFormat="1" x14ac:dyDescent="0.25"/>
    <row r="1812" customFormat="1" x14ac:dyDescent="0.25"/>
    <row r="1813" customFormat="1" x14ac:dyDescent="0.25"/>
    <row r="1814" customFormat="1" x14ac:dyDescent="0.25"/>
    <row r="1815" customFormat="1" x14ac:dyDescent="0.25"/>
    <row r="1816" customFormat="1" x14ac:dyDescent="0.25"/>
    <row r="1817" customFormat="1" x14ac:dyDescent="0.25"/>
    <row r="1818" customFormat="1" x14ac:dyDescent="0.25"/>
    <row r="1819" customFormat="1" x14ac:dyDescent="0.25"/>
    <row r="1820" customFormat="1" x14ac:dyDescent="0.25"/>
    <row r="1821" customFormat="1" x14ac:dyDescent="0.25"/>
    <row r="1822" customFormat="1" x14ac:dyDescent="0.25"/>
    <row r="1823" customFormat="1" x14ac:dyDescent="0.25"/>
    <row r="1824" customFormat="1" x14ac:dyDescent="0.25"/>
    <row r="1825" customFormat="1" x14ac:dyDescent="0.25"/>
    <row r="1826" customFormat="1" x14ac:dyDescent="0.25"/>
    <row r="1827" customFormat="1" x14ac:dyDescent="0.25"/>
    <row r="1828" customFormat="1" x14ac:dyDescent="0.25"/>
    <row r="1829" customFormat="1" x14ac:dyDescent="0.25"/>
    <row r="1830" customFormat="1" x14ac:dyDescent="0.25"/>
    <row r="1831" customFormat="1" x14ac:dyDescent="0.25"/>
    <row r="1832" customFormat="1" x14ac:dyDescent="0.25"/>
    <row r="1833" customFormat="1" x14ac:dyDescent="0.25"/>
    <row r="1834" customFormat="1" x14ac:dyDescent="0.25"/>
    <row r="1835" customFormat="1" x14ac:dyDescent="0.25"/>
    <row r="1836" customFormat="1" x14ac:dyDescent="0.25"/>
    <row r="1837" customFormat="1" x14ac:dyDescent="0.25"/>
    <row r="1838" customFormat="1" x14ac:dyDescent="0.25"/>
    <row r="1839" customFormat="1" x14ac:dyDescent="0.25"/>
    <row r="1840" customFormat="1" x14ac:dyDescent="0.25"/>
    <row r="1841" customFormat="1" x14ac:dyDescent="0.25"/>
    <row r="1842" customFormat="1" x14ac:dyDescent="0.25"/>
    <row r="1843" customFormat="1" x14ac:dyDescent="0.25"/>
    <row r="1844" customFormat="1" x14ac:dyDescent="0.25"/>
    <row r="1845" customFormat="1" x14ac:dyDescent="0.25"/>
    <row r="1846" customFormat="1" x14ac:dyDescent="0.25"/>
    <row r="1847" customFormat="1" x14ac:dyDescent="0.25"/>
    <row r="1848" customFormat="1" x14ac:dyDescent="0.25"/>
    <row r="1849" customFormat="1" x14ac:dyDescent="0.25"/>
    <row r="1850" customFormat="1" x14ac:dyDescent="0.25"/>
    <row r="1851" customFormat="1" x14ac:dyDescent="0.25"/>
    <row r="1852" customFormat="1" x14ac:dyDescent="0.25"/>
    <row r="1853" customFormat="1" x14ac:dyDescent="0.25"/>
    <row r="1854" customFormat="1" x14ac:dyDescent="0.25"/>
    <row r="1855" customFormat="1" x14ac:dyDescent="0.25"/>
    <row r="1856" customFormat="1" x14ac:dyDescent="0.25"/>
    <row r="1857" customFormat="1" x14ac:dyDescent="0.25"/>
    <row r="1858" customFormat="1" x14ac:dyDescent="0.25"/>
    <row r="1859" customFormat="1" x14ac:dyDescent="0.25"/>
    <row r="1860" customFormat="1" x14ac:dyDescent="0.25"/>
    <row r="1861" customFormat="1" x14ac:dyDescent="0.25"/>
    <row r="1862" customFormat="1" x14ac:dyDescent="0.25"/>
    <row r="1863" customFormat="1" x14ac:dyDescent="0.25"/>
    <row r="1864" customFormat="1" x14ac:dyDescent="0.25"/>
    <row r="1865" customFormat="1" x14ac:dyDescent="0.25"/>
    <row r="1866" customFormat="1" x14ac:dyDescent="0.25"/>
    <row r="1867" customFormat="1" x14ac:dyDescent="0.25"/>
    <row r="1868" customFormat="1" x14ac:dyDescent="0.25"/>
    <row r="1869" customFormat="1" x14ac:dyDescent="0.25"/>
    <row r="1870" customFormat="1" x14ac:dyDescent="0.25"/>
    <row r="1871" customFormat="1" x14ac:dyDescent="0.25"/>
    <row r="1872" customFormat="1" x14ac:dyDescent="0.25"/>
    <row r="1873" customFormat="1" x14ac:dyDescent="0.25"/>
    <row r="1874" customFormat="1" x14ac:dyDescent="0.25"/>
    <row r="1875" customFormat="1" x14ac:dyDescent="0.25"/>
    <row r="1876" customFormat="1" x14ac:dyDescent="0.25"/>
    <row r="1877" customFormat="1" x14ac:dyDescent="0.25"/>
    <row r="1878" customFormat="1" x14ac:dyDescent="0.25"/>
    <row r="1879" customFormat="1" x14ac:dyDescent="0.25"/>
    <row r="1880" customFormat="1" x14ac:dyDescent="0.25"/>
    <row r="1881" customFormat="1" x14ac:dyDescent="0.25"/>
    <row r="1882" customFormat="1" x14ac:dyDescent="0.25"/>
    <row r="1883" customFormat="1" x14ac:dyDescent="0.25"/>
    <row r="1884" customFormat="1" x14ac:dyDescent="0.25"/>
    <row r="1885" customFormat="1" x14ac:dyDescent="0.25"/>
    <row r="1886" customFormat="1" x14ac:dyDescent="0.25"/>
    <row r="1887" customFormat="1" x14ac:dyDescent="0.25"/>
    <row r="1888" customFormat="1" x14ac:dyDescent="0.25"/>
    <row r="1889" customFormat="1" x14ac:dyDescent="0.25"/>
    <row r="1890" customFormat="1" x14ac:dyDescent="0.25"/>
    <row r="1891" customFormat="1" x14ac:dyDescent="0.25"/>
    <row r="1892" customFormat="1" x14ac:dyDescent="0.25"/>
    <row r="1893" customFormat="1" x14ac:dyDescent="0.25"/>
    <row r="1894" customFormat="1" x14ac:dyDescent="0.25"/>
    <row r="1895" customFormat="1" x14ac:dyDescent="0.25"/>
    <row r="1896" customFormat="1" x14ac:dyDescent="0.25"/>
    <row r="1897" customFormat="1" x14ac:dyDescent="0.25"/>
    <row r="1898" customFormat="1" x14ac:dyDescent="0.25"/>
    <row r="1899" customFormat="1" x14ac:dyDescent="0.25"/>
    <row r="1900" customFormat="1" x14ac:dyDescent="0.25"/>
    <row r="1901" customFormat="1" x14ac:dyDescent="0.25"/>
    <row r="1902" customFormat="1" x14ac:dyDescent="0.25"/>
    <row r="1903" customFormat="1" x14ac:dyDescent="0.25"/>
    <row r="1904" customFormat="1" x14ac:dyDescent="0.25"/>
    <row r="1905" customFormat="1" x14ac:dyDescent="0.25"/>
    <row r="1906" customFormat="1" x14ac:dyDescent="0.25"/>
    <row r="1907" customFormat="1" x14ac:dyDescent="0.25"/>
    <row r="1908" customFormat="1" x14ac:dyDescent="0.25"/>
    <row r="1909" customFormat="1" x14ac:dyDescent="0.25"/>
    <row r="1910" customFormat="1" x14ac:dyDescent="0.25"/>
    <row r="1911" customFormat="1" x14ac:dyDescent="0.25"/>
    <row r="1912" customFormat="1" x14ac:dyDescent="0.25"/>
    <row r="1913" customFormat="1" x14ac:dyDescent="0.25"/>
    <row r="1914" customFormat="1" x14ac:dyDescent="0.25"/>
    <row r="1915" customFormat="1" x14ac:dyDescent="0.25"/>
    <row r="1916" customFormat="1" x14ac:dyDescent="0.25"/>
    <row r="1917" customFormat="1" x14ac:dyDescent="0.25"/>
    <row r="1918" customFormat="1" x14ac:dyDescent="0.25"/>
    <row r="1919" customFormat="1" x14ac:dyDescent="0.25"/>
    <row r="1920" customFormat="1" x14ac:dyDescent="0.25"/>
    <row r="1921" customFormat="1" x14ac:dyDescent="0.25"/>
    <row r="1922" customFormat="1" x14ac:dyDescent="0.25"/>
    <row r="1923" customFormat="1" x14ac:dyDescent="0.25"/>
    <row r="1924" customFormat="1" x14ac:dyDescent="0.25"/>
    <row r="1925" customFormat="1" x14ac:dyDescent="0.25"/>
    <row r="1926" customFormat="1" x14ac:dyDescent="0.25"/>
    <row r="1927" customFormat="1" x14ac:dyDescent="0.25"/>
    <row r="1928" customFormat="1" x14ac:dyDescent="0.25"/>
    <row r="1929" customFormat="1" x14ac:dyDescent="0.25"/>
    <row r="1930" customFormat="1" x14ac:dyDescent="0.25"/>
    <row r="1931" customFormat="1" x14ac:dyDescent="0.25"/>
    <row r="1932" customFormat="1" x14ac:dyDescent="0.25"/>
    <row r="1933" customFormat="1" x14ac:dyDescent="0.25"/>
    <row r="1934" customFormat="1" x14ac:dyDescent="0.25"/>
    <row r="1935" customFormat="1" x14ac:dyDescent="0.25"/>
    <row r="1936" customFormat="1" x14ac:dyDescent="0.25"/>
    <row r="1937" customFormat="1" x14ac:dyDescent="0.25"/>
    <row r="1938" customFormat="1" x14ac:dyDescent="0.25"/>
    <row r="1939" customFormat="1" x14ac:dyDescent="0.25"/>
    <row r="1940" customFormat="1" x14ac:dyDescent="0.25"/>
    <row r="1941" customFormat="1" x14ac:dyDescent="0.25"/>
    <row r="1942" customFormat="1" x14ac:dyDescent="0.25"/>
    <row r="1943" customFormat="1" x14ac:dyDescent="0.25"/>
    <row r="1944" customFormat="1" x14ac:dyDescent="0.25"/>
    <row r="1945" customFormat="1" x14ac:dyDescent="0.25"/>
    <row r="1946" customFormat="1" x14ac:dyDescent="0.25"/>
    <row r="1947" customFormat="1" x14ac:dyDescent="0.25"/>
    <row r="1948" customFormat="1" x14ac:dyDescent="0.25"/>
    <row r="1949" customFormat="1" x14ac:dyDescent="0.25"/>
    <row r="1950" customFormat="1" x14ac:dyDescent="0.25"/>
    <row r="1951" customFormat="1" x14ac:dyDescent="0.25"/>
    <row r="1952" customFormat="1" x14ac:dyDescent="0.25"/>
    <row r="1953" customFormat="1" x14ac:dyDescent="0.25"/>
    <row r="1954" customFormat="1" x14ac:dyDescent="0.25"/>
    <row r="1955" customFormat="1" x14ac:dyDescent="0.25"/>
    <row r="1956" customFormat="1" x14ac:dyDescent="0.25"/>
    <row r="1957" customFormat="1" x14ac:dyDescent="0.25"/>
    <row r="1958" customFormat="1" x14ac:dyDescent="0.25"/>
    <row r="1959" customFormat="1" x14ac:dyDescent="0.25"/>
    <row r="1960" customFormat="1" x14ac:dyDescent="0.25"/>
    <row r="1961" customFormat="1" x14ac:dyDescent="0.25"/>
    <row r="1962" customFormat="1" x14ac:dyDescent="0.25"/>
    <row r="1963" customFormat="1" x14ac:dyDescent="0.25"/>
    <row r="1964" customFormat="1" x14ac:dyDescent="0.25"/>
    <row r="1965" customFormat="1" x14ac:dyDescent="0.25"/>
    <row r="1966" customFormat="1" x14ac:dyDescent="0.25"/>
    <row r="1967" customFormat="1" x14ac:dyDescent="0.25"/>
    <row r="1968" customFormat="1" x14ac:dyDescent="0.25"/>
    <row r="1969" customFormat="1" x14ac:dyDescent="0.25"/>
    <row r="1970" customFormat="1" x14ac:dyDescent="0.25"/>
    <row r="1971" customFormat="1" x14ac:dyDescent="0.25"/>
    <row r="1972" customFormat="1" x14ac:dyDescent="0.25"/>
    <row r="1973" customFormat="1" x14ac:dyDescent="0.25"/>
    <row r="1974" customFormat="1" x14ac:dyDescent="0.25"/>
    <row r="1975" customFormat="1" x14ac:dyDescent="0.25"/>
    <row r="1976" customFormat="1" x14ac:dyDescent="0.25"/>
    <row r="1977" customFormat="1" x14ac:dyDescent="0.25"/>
    <row r="1978" customFormat="1" x14ac:dyDescent="0.25"/>
    <row r="1979" customFormat="1" x14ac:dyDescent="0.25"/>
    <row r="1980" customFormat="1" x14ac:dyDescent="0.25"/>
    <row r="1981" customFormat="1" x14ac:dyDescent="0.25"/>
    <row r="1982" customFormat="1" x14ac:dyDescent="0.25"/>
    <row r="1983" customFormat="1" x14ac:dyDescent="0.25"/>
    <row r="1984" customFormat="1" x14ac:dyDescent="0.25"/>
    <row r="1985" customFormat="1" x14ac:dyDescent="0.25"/>
    <row r="1986" customFormat="1" x14ac:dyDescent="0.25"/>
    <row r="1987" customFormat="1" x14ac:dyDescent="0.25"/>
    <row r="1988" customFormat="1" x14ac:dyDescent="0.25"/>
    <row r="1989" customFormat="1" x14ac:dyDescent="0.25"/>
    <row r="1990" customFormat="1" x14ac:dyDescent="0.25"/>
    <row r="1991" customFormat="1" x14ac:dyDescent="0.25"/>
    <row r="1992" customFormat="1" x14ac:dyDescent="0.25"/>
    <row r="1993" customFormat="1" x14ac:dyDescent="0.25"/>
    <row r="1994" customFormat="1" x14ac:dyDescent="0.25"/>
    <row r="1995" customFormat="1" x14ac:dyDescent="0.25"/>
    <row r="1996" customFormat="1" x14ac:dyDescent="0.25"/>
    <row r="1997" customFormat="1" x14ac:dyDescent="0.25"/>
    <row r="1998" customFormat="1" x14ac:dyDescent="0.25"/>
    <row r="1999" customFormat="1" x14ac:dyDescent="0.25"/>
    <row r="2000" customFormat="1" x14ac:dyDescent="0.25"/>
    <row r="2001" customFormat="1" x14ac:dyDescent="0.25"/>
    <row r="2002" customFormat="1" x14ac:dyDescent="0.25"/>
    <row r="2003" customFormat="1" x14ac:dyDescent="0.25"/>
    <row r="2004" customFormat="1" x14ac:dyDescent="0.25"/>
    <row r="2005" customFormat="1" x14ac:dyDescent="0.25"/>
    <row r="2006" customFormat="1" x14ac:dyDescent="0.25"/>
    <row r="2007" customFormat="1" x14ac:dyDescent="0.25"/>
    <row r="2008" customFormat="1" x14ac:dyDescent="0.25"/>
    <row r="2009" customFormat="1" x14ac:dyDescent="0.25"/>
    <row r="2010" customFormat="1" x14ac:dyDescent="0.25"/>
    <row r="2011" customFormat="1" x14ac:dyDescent="0.25"/>
    <row r="2012" customFormat="1" x14ac:dyDescent="0.25"/>
    <row r="2013" customFormat="1" x14ac:dyDescent="0.25"/>
    <row r="2014" customFormat="1" x14ac:dyDescent="0.25"/>
    <row r="2015" customFormat="1" x14ac:dyDescent="0.25"/>
    <row r="2016" customFormat="1" x14ac:dyDescent="0.25"/>
    <row r="2017" customFormat="1" x14ac:dyDescent="0.25"/>
    <row r="2018" customFormat="1" x14ac:dyDescent="0.25"/>
    <row r="2019" customFormat="1" x14ac:dyDescent="0.25"/>
    <row r="2020" customFormat="1" x14ac:dyDescent="0.25"/>
    <row r="2021" customFormat="1" x14ac:dyDescent="0.25"/>
    <row r="2022" customFormat="1" x14ac:dyDescent="0.25"/>
    <row r="2023" customFormat="1" x14ac:dyDescent="0.25"/>
    <row r="2024" customFormat="1" x14ac:dyDescent="0.25"/>
    <row r="2025" customFormat="1" x14ac:dyDescent="0.25"/>
    <row r="2026" customFormat="1" x14ac:dyDescent="0.25"/>
    <row r="2027" customFormat="1" x14ac:dyDescent="0.25"/>
    <row r="2028" customFormat="1" x14ac:dyDescent="0.25"/>
    <row r="2029" customFormat="1" x14ac:dyDescent="0.25"/>
    <row r="2030" customFormat="1" x14ac:dyDescent="0.25"/>
    <row r="2031" customFormat="1" x14ac:dyDescent="0.25"/>
    <row r="2032" customFormat="1" x14ac:dyDescent="0.25"/>
    <row r="2033" customFormat="1" x14ac:dyDescent="0.25"/>
    <row r="2034" customFormat="1" x14ac:dyDescent="0.25"/>
    <row r="2035" customFormat="1" x14ac:dyDescent="0.25"/>
    <row r="2036" customFormat="1" x14ac:dyDescent="0.25"/>
    <row r="2037" customFormat="1" x14ac:dyDescent="0.25"/>
    <row r="2038" customFormat="1" x14ac:dyDescent="0.25"/>
    <row r="2039" customFormat="1" x14ac:dyDescent="0.25"/>
    <row r="2040" customFormat="1" x14ac:dyDescent="0.25"/>
    <row r="2041" customFormat="1" x14ac:dyDescent="0.25"/>
    <row r="2042" customFormat="1" x14ac:dyDescent="0.25"/>
    <row r="2043" customFormat="1" x14ac:dyDescent="0.25"/>
    <row r="2044" customFormat="1" x14ac:dyDescent="0.25"/>
    <row r="2045" customFormat="1" x14ac:dyDescent="0.25"/>
    <row r="2046" customFormat="1" x14ac:dyDescent="0.25"/>
    <row r="2047" customFormat="1" x14ac:dyDescent="0.25"/>
    <row r="2048" customFormat="1" x14ac:dyDescent="0.25"/>
    <row r="2049" customFormat="1" x14ac:dyDescent="0.25"/>
    <row r="2050" customFormat="1" x14ac:dyDescent="0.25"/>
    <row r="2051" customFormat="1" x14ac:dyDescent="0.25"/>
    <row r="2052" customFormat="1" x14ac:dyDescent="0.25"/>
    <row r="2053" customFormat="1" x14ac:dyDescent="0.25"/>
    <row r="2054" customFormat="1" x14ac:dyDescent="0.25"/>
    <row r="2055" customFormat="1" x14ac:dyDescent="0.25"/>
    <row r="2056" customFormat="1" x14ac:dyDescent="0.25"/>
    <row r="2057" customFormat="1" x14ac:dyDescent="0.25"/>
    <row r="2058" customFormat="1" x14ac:dyDescent="0.25"/>
    <row r="2059" customFormat="1" x14ac:dyDescent="0.25"/>
    <row r="2060" customFormat="1" x14ac:dyDescent="0.25"/>
    <row r="2061" customFormat="1" x14ac:dyDescent="0.25"/>
    <row r="2062" customFormat="1" x14ac:dyDescent="0.25"/>
    <row r="2063" customFormat="1" x14ac:dyDescent="0.25"/>
    <row r="2064" customFormat="1" x14ac:dyDescent="0.25"/>
    <row r="2065" customFormat="1" x14ac:dyDescent="0.25"/>
    <row r="2066" customFormat="1" x14ac:dyDescent="0.25"/>
    <row r="2067" customFormat="1" x14ac:dyDescent="0.25"/>
    <row r="2068" customFormat="1" x14ac:dyDescent="0.25"/>
    <row r="2069" customFormat="1" x14ac:dyDescent="0.25"/>
    <row r="2070" customFormat="1" x14ac:dyDescent="0.25"/>
    <row r="2071" customFormat="1" x14ac:dyDescent="0.25"/>
    <row r="2072" customFormat="1" x14ac:dyDescent="0.25"/>
    <row r="2073" customFormat="1" x14ac:dyDescent="0.25"/>
    <row r="2074" customFormat="1" x14ac:dyDescent="0.25"/>
    <row r="2075" customFormat="1" x14ac:dyDescent="0.25"/>
    <row r="2076" customFormat="1" x14ac:dyDescent="0.25"/>
    <row r="2077" customFormat="1" x14ac:dyDescent="0.25"/>
    <row r="2078" customFormat="1" x14ac:dyDescent="0.25"/>
    <row r="2079" customFormat="1" x14ac:dyDescent="0.25"/>
    <row r="2080" customFormat="1" x14ac:dyDescent="0.25"/>
    <row r="2081" customFormat="1" x14ac:dyDescent="0.25"/>
    <row r="2082" customFormat="1" x14ac:dyDescent="0.25"/>
    <row r="2083" customFormat="1" x14ac:dyDescent="0.25"/>
    <row r="2084" customFormat="1" x14ac:dyDescent="0.25"/>
    <row r="2085" customFormat="1" x14ac:dyDescent="0.25"/>
    <row r="2086" customFormat="1" x14ac:dyDescent="0.25"/>
    <row r="2087" customFormat="1" x14ac:dyDescent="0.25"/>
    <row r="2088" customFormat="1" x14ac:dyDescent="0.25"/>
    <row r="2089" customFormat="1" x14ac:dyDescent="0.25"/>
    <row r="2090" customFormat="1" x14ac:dyDescent="0.25"/>
    <row r="2091" customFormat="1" x14ac:dyDescent="0.25"/>
    <row r="2092" customFormat="1" x14ac:dyDescent="0.25"/>
    <row r="2093" customFormat="1" x14ac:dyDescent="0.25"/>
    <row r="2094" customFormat="1" x14ac:dyDescent="0.25"/>
    <row r="2095" customFormat="1" x14ac:dyDescent="0.25"/>
    <row r="2096" customFormat="1" x14ac:dyDescent="0.25"/>
    <row r="2097" customFormat="1" x14ac:dyDescent="0.25"/>
    <row r="2098" customFormat="1" x14ac:dyDescent="0.25"/>
    <row r="2099" customFormat="1" x14ac:dyDescent="0.25"/>
    <row r="2100" customFormat="1" x14ac:dyDescent="0.25"/>
    <row r="2101" customFormat="1" x14ac:dyDescent="0.25"/>
    <row r="2102" customFormat="1" x14ac:dyDescent="0.25"/>
    <row r="2103" customFormat="1" x14ac:dyDescent="0.25"/>
    <row r="2104" customFormat="1" x14ac:dyDescent="0.25"/>
    <row r="2105" customFormat="1" x14ac:dyDescent="0.25"/>
    <row r="2106" customFormat="1" x14ac:dyDescent="0.25"/>
    <row r="2107" customFormat="1" x14ac:dyDescent="0.25"/>
    <row r="2108" customFormat="1" x14ac:dyDescent="0.25"/>
    <row r="2109" customFormat="1" x14ac:dyDescent="0.25"/>
    <row r="2110" customFormat="1" x14ac:dyDescent="0.25"/>
    <row r="2111" customFormat="1" x14ac:dyDescent="0.25"/>
    <row r="2112" customFormat="1" x14ac:dyDescent="0.25"/>
    <row r="2113" customFormat="1" x14ac:dyDescent="0.25"/>
    <row r="2114" customFormat="1" x14ac:dyDescent="0.25"/>
    <row r="2115" customFormat="1" x14ac:dyDescent="0.25"/>
    <row r="2116" customFormat="1" x14ac:dyDescent="0.25"/>
    <row r="2117" customFormat="1" x14ac:dyDescent="0.25"/>
    <row r="2118" customFormat="1" x14ac:dyDescent="0.25"/>
    <row r="2119" customFormat="1" x14ac:dyDescent="0.25"/>
    <row r="2120" customFormat="1" x14ac:dyDescent="0.25"/>
    <row r="2121" customFormat="1" x14ac:dyDescent="0.25"/>
    <row r="2122" customFormat="1" x14ac:dyDescent="0.25"/>
    <row r="2123" customFormat="1" x14ac:dyDescent="0.25"/>
    <row r="2124" customFormat="1" x14ac:dyDescent="0.25"/>
    <row r="2125" customFormat="1" x14ac:dyDescent="0.25"/>
    <row r="2126" customFormat="1" x14ac:dyDescent="0.25"/>
    <row r="2127" customFormat="1" x14ac:dyDescent="0.25"/>
    <row r="2128" customFormat="1" x14ac:dyDescent="0.25"/>
    <row r="2129" customFormat="1" x14ac:dyDescent="0.25"/>
    <row r="2130" customFormat="1" x14ac:dyDescent="0.25"/>
    <row r="2131" customFormat="1" x14ac:dyDescent="0.25"/>
    <row r="2132" customFormat="1" x14ac:dyDescent="0.25"/>
    <row r="2133" customFormat="1" x14ac:dyDescent="0.25"/>
    <row r="2134" customFormat="1" x14ac:dyDescent="0.25"/>
    <row r="2135" customFormat="1" x14ac:dyDescent="0.25"/>
    <row r="2136" customFormat="1" x14ac:dyDescent="0.25"/>
    <row r="2137" customFormat="1" x14ac:dyDescent="0.25"/>
    <row r="2138" customFormat="1" x14ac:dyDescent="0.25"/>
    <row r="2139" customFormat="1" x14ac:dyDescent="0.25"/>
    <row r="2140" customFormat="1" x14ac:dyDescent="0.25"/>
    <row r="2141" customFormat="1" x14ac:dyDescent="0.25"/>
    <row r="2142" customFormat="1" x14ac:dyDescent="0.25"/>
    <row r="2143" customFormat="1" x14ac:dyDescent="0.25"/>
    <row r="2144" customFormat="1" x14ac:dyDescent="0.25"/>
    <row r="2145" customFormat="1" x14ac:dyDescent="0.25"/>
    <row r="2146" customFormat="1" x14ac:dyDescent="0.25"/>
    <row r="2147" customFormat="1" x14ac:dyDescent="0.25"/>
    <row r="2148" customFormat="1" x14ac:dyDescent="0.25"/>
    <row r="2149" customFormat="1" x14ac:dyDescent="0.25"/>
    <row r="2150" customFormat="1" x14ac:dyDescent="0.25"/>
    <row r="2151" customFormat="1" x14ac:dyDescent="0.25"/>
    <row r="2152" customFormat="1" x14ac:dyDescent="0.25"/>
    <row r="2153" customFormat="1" x14ac:dyDescent="0.25"/>
    <row r="2154" customFormat="1" x14ac:dyDescent="0.25"/>
    <row r="2155" customFormat="1" x14ac:dyDescent="0.25"/>
    <row r="2156" customFormat="1" x14ac:dyDescent="0.25"/>
    <row r="2157" customFormat="1" x14ac:dyDescent="0.25"/>
    <row r="2158" customFormat="1" x14ac:dyDescent="0.25"/>
    <row r="2159" customFormat="1" x14ac:dyDescent="0.25"/>
    <row r="2160" customFormat="1" x14ac:dyDescent="0.25"/>
    <row r="2161" customFormat="1" x14ac:dyDescent="0.25"/>
    <row r="2162" customFormat="1" x14ac:dyDescent="0.25"/>
    <row r="2163" customFormat="1" x14ac:dyDescent="0.25"/>
    <row r="2164" customFormat="1" x14ac:dyDescent="0.25"/>
    <row r="2165" customFormat="1" x14ac:dyDescent="0.25"/>
    <row r="2166" customFormat="1" x14ac:dyDescent="0.25"/>
    <row r="2167" customFormat="1" x14ac:dyDescent="0.25"/>
    <row r="2168" customFormat="1" x14ac:dyDescent="0.25"/>
    <row r="2169" customFormat="1" x14ac:dyDescent="0.25"/>
    <row r="2170" customFormat="1" x14ac:dyDescent="0.25"/>
    <row r="2171" customFormat="1" x14ac:dyDescent="0.25"/>
    <row r="2172" customFormat="1" x14ac:dyDescent="0.25"/>
    <row r="2173" customFormat="1" x14ac:dyDescent="0.25"/>
    <row r="2174" customFormat="1" x14ac:dyDescent="0.25"/>
    <row r="2175" customFormat="1" x14ac:dyDescent="0.25"/>
    <row r="2176" customFormat="1" x14ac:dyDescent="0.25"/>
    <row r="2177" customFormat="1" x14ac:dyDescent="0.25"/>
    <row r="2178" customFormat="1" x14ac:dyDescent="0.25"/>
    <row r="2179" customFormat="1" x14ac:dyDescent="0.25"/>
    <row r="2180" customFormat="1" x14ac:dyDescent="0.25"/>
    <row r="2181" customFormat="1" x14ac:dyDescent="0.25"/>
    <row r="2182" customFormat="1" x14ac:dyDescent="0.25"/>
    <row r="2183" customFormat="1" x14ac:dyDescent="0.25"/>
    <row r="2184" customFormat="1" x14ac:dyDescent="0.25"/>
    <row r="2185" customFormat="1" x14ac:dyDescent="0.25"/>
    <row r="2186" customFormat="1" x14ac:dyDescent="0.25"/>
    <row r="2187" customFormat="1" x14ac:dyDescent="0.25"/>
    <row r="2188" customFormat="1" x14ac:dyDescent="0.25"/>
    <row r="2189" customFormat="1" x14ac:dyDescent="0.25"/>
    <row r="2190" customFormat="1" x14ac:dyDescent="0.25"/>
    <row r="2191" customFormat="1" x14ac:dyDescent="0.25"/>
    <row r="2192" customFormat="1" x14ac:dyDescent="0.25"/>
    <row r="2193" customFormat="1" x14ac:dyDescent="0.25"/>
    <row r="2194" customFormat="1" x14ac:dyDescent="0.25"/>
    <row r="2195" customFormat="1" x14ac:dyDescent="0.25"/>
    <row r="2196" customFormat="1" x14ac:dyDescent="0.25"/>
    <row r="2197" customFormat="1" x14ac:dyDescent="0.25"/>
    <row r="2198" customFormat="1" x14ac:dyDescent="0.25"/>
    <row r="2199" customFormat="1" x14ac:dyDescent="0.25"/>
    <row r="2200" customFormat="1" x14ac:dyDescent="0.25"/>
    <row r="2201" customFormat="1" x14ac:dyDescent="0.25"/>
    <row r="2202" customFormat="1" x14ac:dyDescent="0.25"/>
    <row r="2203" customFormat="1" x14ac:dyDescent="0.25"/>
    <row r="2204" customFormat="1" x14ac:dyDescent="0.25"/>
    <row r="2205" customFormat="1" x14ac:dyDescent="0.25"/>
    <row r="2206" customFormat="1" x14ac:dyDescent="0.25"/>
    <row r="2207" customFormat="1" x14ac:dyDescent="0.25"/>
    <row r="2208" customFormat="1" x14ac:dyDescent="0.25"/>
    <row r="2209" customFormat="1" x14ac:dyDescent="0.25"/>
    <row r="2210" customFormat="1" x14ac:dyDescent="0.25"/>
    <row r="2211" customFormat="1" x14ac:dyDescent="0.25"/>
    <row r="2212" customFormat="1" x14ac:dyDescent="0.25"/>
    <row r="2213" customFormat="1" x14ac:dyDescent="0.25"/>
    <row r="2214" customFormat="1" x14ac:dyDescent="0.25"/>
    <row r="2215" customFormat="1" x14ac:dyDescent="0.25"/>
    <row r="2216" customFormat="1" x14ac:dyDescent="0.25"/>
    <row r="2217" customFormat="1" x14ac:dyDescent="0.25"/>
    <row r="2218" customFormat="1" x14ac:dyDescent="0.25"/>
    <row r="2219" customFormat="1" x14ac:dyDescent="0.25"/>
    <row r="2220" customFormat="1" x14ac:dyDescent="0.25"/>
    <row r="2221" customFormat="1" x14ac:dyDescent="0.25"/>
    <row r="2222" customFormat="1" x14ac:dyDescent="0.25"/>
    <row r="2223" customFormat="1" x14ac:dyDescent="0.25"/>
    <row r="2224" customFormat="1" x14ac:dyDescent="0.25"/>
    <row r="2225" customFormat="1" x14ac:dyDescent="0.25"/>
    <row r="2226" customFormat="1" x14ac:dyDescent="0.25"/>
    <row r="2227" customFormat="1" x14ac:dyDescent="0.25"/>
    <row r="2228" customFormat="1" x14ac:dyDescent="0.25"/>
    <row r="2229" customFormat="1" x14ac:dyDescent="0.25"/>
    <row r="2230" customFormat="1" x14ac:dyDescent="0.25"/>
    <row r="2231" customFormat="1" x14ac:dyDescent="0.25"/>
    <row r="2232" customFormat="1" x14ac:dyDescent="0.25"/>
    <row r="2233" customFormat="1" x14ac:dyDescent="0.25"/>
    <row r="2234" customFormat="1" x14ac:dyDescent="0.25"/>
    <row r="2235" customFormat="1" x14ac:dyDescent="0.25"/>
    <row r="2236" customFormat="1" x14ac:dyDescent="0.25"/>
    <row r="2237" customFormat="1" x14ac:dyDescent="0.25"/>
    <row r="2238" customFormat="1" x14ac:dyDescent="0.25"/>
    <row r="2239" customFormat="1" x14ac:dyDescent="0.25"/>
    <row r="2240" customFormat="1" x14ac:dyDescent="0.25"/>
    <row r="2241" customFormat="1" x14ac:dyDescent="0.25"/>
    <row r="2242" customFormat="1" x14ac:dyDescent="0.25"/>
    <row r="2243" customFormat="1" x14ac:dyDescent="0.25"/>
    <row r="2244" customFormat="1" x14ac:dyDescent="0.25"/>
    <row r="2245" customFormat="1" x14ac:dyDescent="0.25"/>
    <row r="2246" customFormat="1" x14ac:dyDescent="0.25"/>
    <row r="2247" customFormat="1" x14ac:dyDescent="0.25"/>
    <row r="2248" customFormat="1" x14ac:dyDescent="0.25"/>
    <row r="2249" customFormat="1" x14ac:dyDescent="0.25"/>
    <row r="2250" customFormat="1" x14ac:dyDescent="0.25"/>
    <row r="2251" customFormat="1" x14ac:dyDescent="0.25"/>
    <row r="2252" customFormat="1" x14ac:dyDescent="0.25"/>
    <row r="2253" customFormat="1" x14ac:dyDescent="0.25"/>
    <row r="2254" customFormat="1" x14ac:dyDescent="0.25"/>
    <row r="2255" customFormat="1" x14ac:dyDescent="0.25"/>
    <row r="2256" customFormat="1" x14ac:dyDescent="0.25"/>
    <row r="2257" customFormat="1" x14ac:dyDescent="0.25"/>
    <row r="2258" customFormat="1" x14ac:dyDescent="0.25"/>
    <row r="2259" customFormat="1" x14ac:dyDescent="0.25"/>
    <row r="2260" customFormat="1" x14ac:dyDescent="0.25"/>
    <row r="2261" customFormat="1" x14ac:dyDescent="0.25"/>
    <row r="2262" customFormat="1" x14ac:dyDescent="0.25"/>
    <row r="2263" customFormat="1" x14ac:dyDescent="0.25"/>
    <row r="2264" customFormat="1" x14ac:dyDescent="0.25"/>
    <row r="2265" customFormat="1" x14ac:dyDescent="0.25"/>
    <row r="2266" customFormat="1" x14ac:dyDescent="0.25"/>
    <row r="2267" customFormat="1" x14ac:dyDescent="0.25"/>
    <row r="2268" customFormat="1" x14ac:dyDescent="0.25"/>
    <row r="2269" customFormat="1" x14ac:dyDescent="0.25"/>
    <row r="2270" customFormat="1" x14ac:dyDescent="0.25"/>
    <row r="2271" customFormat="1" x14ac:dyDescent="0.25"/>
    <row r="2272" customFormat="1" x14ac:dyDescent="0.25"/>
    <row r="2273" customFormat="1" x14ac:dyDescent="0.25"/>
    <row r="2274" customFormat="1" x14ac:dyDescent="0.25"/>
    <row r="2275" customFormat="1" x14ac:dyDescent="0.25"/>
    <row r="2276" customFormat="1" x14ac:dyDescent="0.25"/>
    <row r="2277" customFormat="1" x14ac:dyDescent="0.25"/>
    <row r="2278" customFormat="1" x14ac:dyDescent="0.25"/>
    <row r="2279" customFormat="1" x14ac:dyDescent="0.25"/>
    <row r="2280" customFormat="1" x14ac:dyDescent="0.25"/>
    <row r="2281" customFormat="1" x14ac:dyDescent="0.25"/>
    <row r="2282" customFormat="1" x14ac:dyDescent="0.25"/>
    <row r="2283" customFormat="1" x14ac:dyDescent="0.25"/>
    <row r="2284" customFormat="1" x14ac:dyDescent="0.25"/>
    <row r="2285" customFormat="1" x14ac:dyDescent="0.25"/>
    <row r="2286" customFormat="1" x14ac:dyDescent="0.25"/>
    <row r="2287" customFormat="1" x14ac:dyDescent="0.25"/>
    <row r="2288" customFormat="1" x14ac:dyDescent="0.25"/>
    <row r="2289" customFormat="1" x14ac:dyDescent="0.25"/>
    <row r="2290" customFormat="1" x14ac:dyDescent="0.25"/>
    <row r="2291" customFormat="1" x14ac:dyDescent="0.25"/>
    <row r="2292" customFormat="1" x14ac:dyDescent="0.25"/>
    <row r="2293" customFormat="1" x14ac:dyDescent="0.25"/>
    <row r="2294" customFormat="1" x14ac:dyDescent="0.25"/>
    <row r="2295" customFormat="1" x14ac:dyDescent="0.25"/>
    <row r="2296" customFormat="1" x14ac:dyDescent="0.25"/>
    <row r="2297" customFormat="1" x14ac:dyDescent="0.25"/>
    <row r="2298" customFormat="1" x14ac:dyDescent="0.25"/>
    <row r="2299" customFormat="1" x14ac:dyDescent="0.25"/>
    <row r="2300" customFormat="1" x14ac:dyDescent="0.25"/>
    <row r="2301" customFormat="1" x14ac:dyDescent="0.25"/>
    <row r="2302" customFormat="1" x14ac:dyDescent="0.25"/>
    <row r="2303" customFormat="1" x14ac:dyDescent="0.25"/>
    <row r="2304" customFormat="1" x14ac:dyDescent="0.25"/>
    <row r="2305" customFormat="1" x14ac:dyDescent="0.25"/>
    <row r="2306" customFormat="1" x14ac:dyDescent="0.25"/>
    <row r="2307" customFormat="1" x14ac:dyDescent="0.25"/>
    <row r="2308" customFormat="1" x14ac:dyDescent="0.25"/>
    <row r="2309" customFormat="1" x14ac:dyDescent="0.25"/>
    <row r="2310" customFormat="1" x14ac:dyDescent="0.25"/>
    <row r="2311" customFormat="1" x14ac:dyDescent="0.25"/>
    <row r="2312" customFormat="1" x14ac:dyDescent="0.25"/>
    <row r="2313" customFormat="1" x14ac:dyDescent="0.25"/>
    <row r="2314" customFormat="1" x14ac:dyDescent="0.25"/>
    <row r="2315" customFormat="1" x14ac:dyDescent="0.25"/>
    <row r="2316" customFormat="1" x14ac:dyDescent="0.25"/>
    <row r="2317" customFormat="1" x14ac:dyDescent="0.25"/>
    <row r="2318" customFormat="1" x14ac:dyDescent="0.25"/>
    <row r="2319" customFormat="1" x14ac:dyDescent="0.25"/>
    <row r="2320" customFormat="1" x14ac:dyDescent="0.25"/>
    <row r="2321" customFormat="1" x14ac:dyDescent="0.25"/>
    <row r="2322" customFormat="1" x14ac:dyDescent="0.25"/>
    <row r="2323" customFormat="1" x14ac:dyDescent="0.25"/>
    <row r="2324" customFormat="1" x14ac:dyDescent="0.25"/>
    <row r="2325" customFormat="1" x14ac:dyDescent="0.25"/>
    <row r="2326" customFormat="1" x14ac:dyDescent="0.25"/>
    <row r="2327" customFormat="1" x14ac:dyDescent="0.25"/>
    <row r="2328" customFormat="1" x14ac:dyDescent="0.25"/>
    <row r="2329" customFormat="1" x14ac:dyDescent="0.25"/>
    <row r="2330" customFormat="1" x14ac:dyDescent="0.25"/>
    <row r="2331" customFormat="1" x14ac:dyDescent="0.25"/>
    <row r="2332" customFormat="1" x14ac:dyDescent="0.25"/>
    <row r="2333" customFormat="1" x14ac:dyDescent="0.25"/>
    <row r="2334" customFormat="1" x14ac:dyDescent="0.25"/>
    <row r="2335" customFormat="1" x14ac:dyDescent="0.25"/>
    <row r="2336" customFormat="1" x14ac:dyDescent="0.25"/>
    <row r="2337" customFormat="1" x14ac:dyDescent="0.25"/>
    <row r="2338" customFormat="1" x14ac:dyDescent="0.25"/>
    <row r="2339" customFormat="1" x14ac:dyDescent="0.25"/>
    <row r="2340" customFormat="1" x14ac:dyDescent="0.25"/>
    <row r="2341" customFormat="1" x14ac:dyDescent="0.25"/>
    <row r="2342" customFormat="1" x14ac:dyDescent="0.25"/>
    <row r="2343" customFormat="1" x14ac:dyDescent="0.25"/>
    <row r="2344" customFormat="1" x14ac:dyDescent="0.25"/>
    <row r="2345" customFormat="1" x14ac:dyDescent="0.25"/>
    <row r="2346" customFormat="1" x14ac:dyDescent="0.25"/>
    <row r="2347" customFormat="1" x14ac:dyDescent="0.25"/>
    <row r="2348" customFormat="1" x14ac:dyDescent="0.25"/>
    <row r="2349" customFormat="1" x14ac:dyDescent="0.25"/>
    <row r="2350" customFormat="1" x14ac:dyDescent="0.25"/>
    <row r="2351" customFormat="1" x14ac:dyDescent="0.25"/>
    <row r="2352" customFormat="1" x14ac:dyDescent="0.25"/>
    <row r="2353" customFormat="1" x14ac:dyDescent="0.25"/>
    <row r="2354" customFormat="1" x14ac:dyDescent="0.25"/>
    <row r="2355" customFormat="1" x14ac:dyDescent="0.25"/>
    <row r="2356" customFormat="1" x14ac:dyDescent="0.25"/>
    <row r="2357" customFormat="1" x14ac:dyDescent="0.25"/>
    <row r="2358" customFormat="1" x14ac:dyDescent="0.25"/>
    <row r="2359" customFormat="1" x14ac:dyDescent="0.25"/>
    <row r="2360" customFormat="1" x14ac:dyDescent="0.25"/>
    <row r="2361" customFormat="1" x14ac:dyDescent="0.25"/>
    <row r="2362" customFormat="1" x14ac:dyDescent="0.25"/>
    <row r="2363" customFormat="1" x14ac:dyDescent="0.25"/>
    <row r="2364" customFormat="1" x14ac:dyDescent="0.25"/>
    <row r="2365" customFormat="1" x14ac:dyDescent="0.25"/>
    <row r="2366" customFormat="1" x14ac:dyDescent="0.25"/>
    <row r="2367" customFormat="1" x14ac:dyDescent="0.25"/>
    <row r="2368" customFormat="1" x14ac:dyDescent="0.25"/>
    <row r="2369" customFormat="1" x14ac:dyDescent="0.25"/>
    <row r="2370" customFormat="1" x14ac:dyDescent="0.25"/>
    <row r="2371" customFormat="1" x14ac:dyDescent="0.25"/>
    <row r="2372" customFormat="1" x14ac:dyDescent="0.25"/>
    <row r="2373" customFormat="1" x14ac:dyDescent="0.25"/>
    <row r="2374" customFormat="1" x14ac:dyDescent="0.25"/>
    <row r="2375" customFormat="1" x14ac:dyDescent="0.25"/>
    <row r="2376" customFormat="1" x14ac:dyDescent="0.25"/>
    <row r="2377" customFormat="1" x14ac:dyDescent="0.25"/>
    <row r="2378" customFormat="1" x14ac:dyDescent="0.25"/>
    <row r="2379" customFormat="1" x14ac:dyDescent="0.25"/>
    <row r="2380" customFormat="1" x14ac:dyDescent="0.25"/>
    <row r="2381" customFormat="1" x14ac:dyDescent="0.25"/>
    <row r="2382" customFormat="1" x14ac:dyDescent="0.25"/>
    <row r="2383" customFormat="1" x14ac:dyDescent="0.25"/>
    <row r="2384" customFormat="1" x14ac:dyDescent="0.25"/>
    <row r="2385" customFormat="1" x14ac:dyDescent="0.25"/>
    <row r="2386" customFormat="1" x14ac:dyDescent="0.25"/>
    <row r="2387" customFormat="1" x14ac:dyDescent="0.25"/>
    <row r="2388" customFormat="1" x14ac:dyDescent="0.25"/>
    <row r="2389" customFormat="1" x14ac:dyDescent="0.25"/>
    <row r="2390" customFormat="1" x14ac:dyDescent="0.25"/>
    <row r="2391" customFormat="1" x14ac:dyDescent="0.25"/>
    <row r="2392" customFormat="1" x14ac:dyDescent="0.25"/>
    <row r="2393" customFormat="1" x14ac:dyDescent="0.25"/>
    <row r="2394" customFormat="1" x14ac:dyDescent="0.25"/>
    <row r="2395" customFormat="1" x14ac:dyDescent="0.25"/>
    <row r="2396" customFormat="1" x14ac:dyDescent="0.25"/>
    <row r="2397" customFormat="1" x14ac:dyDescent="0.25"/>
    <row r="2398" customFormat="1" x14ac:dyDescent="0.25"/>
    <row r="2399" customFormat="1" x14ac:dyDescent="0.25"/>
    <row r="2400" customFormat="1" x14ac:dyDescent="0.25"/>
    <row r="2401" customFormat="1" x14ac:dyDescent="0.25"/>
    <row r="2402" customFormat="1" x14ac:dyDescent="0.25"/>
    <row r="2403" customFormat="1" x14ac:dyDescent="0.25"/>
    <row r="2404" customFormat="1" x14ac:dyDescent="0.25"/>
    <row r="2405" customFormat="1" x14ac:dyDescent="0.25"/>
    <row r="2406" customFormat="1" x14ac:dyDescent="0.25"/>
    <row r="2407" customFormat="1" x14ac:dyDescent="0.25"/>
    <row r="2408" customFormat="1" x14ac:dyDescent="0.25"/>
    <row r="2409" customFormat="1" x14ac:dyDescent="0.25"/>
    <row r="2410" customFormat="1" x14ac:dyDescent="0.25"/>
    <row r="2411" customFormat="1" x14ac:dyDescent="0.25"/>
    <row r="2412" customFormat="1" x14ac:dyDescent="0.25"/>
    <row r="2413" customFormat="1" x14ac:dyDescent="0.25"/>
    <row r="2414" customFormat="1" x14ac:dyDescent="0.25"/>
    <row r="2415" customFormat="1" x14ac:dyDescent="0.25"/>
    <row r="2416" customFormat="1" x14ac:dyDescent="0.25"/>
    <row r="2417" customFormat="1" x14ac:dyDescent="0.25"/>
    <row r="2418" customFormat="1" x14ac:dyDescent="0.25"/>
    <row r="2419" customFormat="1" x14ac:dyDescent="0.25"/>
    <row r="2420" customFormat="1" x14ac:dyDescent="0.25"/>
    <row r="2421" customFormat="1" x14ac:dyDescent="0.25"/>
    <row r="2422" customFormat="1" x14ac:dyDescent="0.25"/>
    <row r="2423" customFormat="1" x14ac:dyDescent="0.25"/>
    <row r="2424" customFormat="1" x14ac:dyDescent="0.25"/>
    <row r="2425" customFormat="1" x14ac:dyDescent="0.25"/>
    <row r="2426" customFormat="1" x14ac:dyDescent="0.25"/>
    <row r="2427" customFormat="1" x14ac:dyDescent="0.25"/>
    <row r="2428" customFormat="1" x14ac:dyDescent="0.25"/>
    <row r="2429" customFormat="1" x14ac:dyDescent="0.25"/>
    <row r="2430" customFormat="1" x14ac:dyDescent="0.25"/>
    <row r="2431" customFormat="1" x14ac:dyDescent="0.25"/>
    <row r="2432" customFormat="1" x14ac:dyDescent="0.25"/>
    <row r="2433" customFormat="1" x14ac:dyDescent="0.25"/>
    <row r="2434" customFormat="1" x14ac:dyDescent="0.25"/>
    <row r="2435" customFormat="1" x14ac:dyDescent="0.25"/>
    <row r="2436" customFormat="1" x14ac:dyDescent="0.25"/>
    <row r="2437" customFormat="1" x14ac:dyDescent="0.25"/>
    <row r="2438" customFormat="1" x14ac:dyDescent="0.25"/>
    <row r="2439" customFormat="1" x14ac:dyDescent="0.25"/>
    <row r="2440" customFormat="1" x14ac:dyDescent="0.25"/>
    <row r="2441" customFormat="1" x14ac:dyDescent="0.25"/>
    <row r="2442" customFormat="1" x14ac:dyDescent="0.25"/>
    <row r="2443" customFormat="1" x14ac:dyDescent="0.25"/>
    <row r="2444" customFormat="1" x14ac:dyDescent="0.25"/>
    <row r="2445" customFormat="1" x14ac:dyDescent="0.25"/>
    <row r="2446" customFormat="1" x14ac:dyDescent="0.25"/>
    <row r="2447" customFormat="1" x14ac:dyDescent="0.25"/>
    <row r="2448" customFormat="1" x14ac:dyDescent="0.25"/>
    <row r="2449" customFormat="1" x14ac:dyDescent="0.25"/>
    <row r="2450" customFormat="1" x14ac:dyDescent="0.25"/>
    <row r="2451" customFormat="1" x14ac:dyDescent="0.25"/>
    <row r="2452" customFormat="1" x14ac:dyDescent="0.25"/>
    <row r="2453" customFormat="1" x14ac:dyDescent="0.25"/>
    <row r="2454" customFormat="1" x14ac:dyDescent="0.25"/>
    <row r="2455" customFormat="1" x14ac:dyDescent="0.25"/>
    <row r="2456" customFormat="1" x14ac:dyDescent="0.25"/>
    <row r="2457" customFormat="1" x14ac:dyDescent="0.25"/>
    <row r="2458" customFormat="1" x14ac:dyDescent="0.25"/>
    <row r="2459" customFormat="1" x14ac:dyDescent="0.25"/>
    <row r="2460" customFormat="1" x14ac:dyDescent="0.25"/>
    <row r="2461" customFormat="1" x14ac:dyDescent="0.25"/>
    <row r="2462" customFormat="1" x14ac:dyDescent="0.25"/>
    <row r="2463" customFormat="1" x14ac:dyDescent="0.25"/>
    <row r="2464" customFormat="1" x14ac:dyDescent="0.25"/>
    <row r="2465" customFormat="1" x14ac:dyDescent="0.25"/>
    <row r="2466" customFormat="1" x14ac:dyDescent="0.25"/>
    <row r="2467" customFormat="1" x14ac:dyDescent="0.25"/>
    <row r="2468" customFormat="1" x14ac:dyDescent="0.25"/>
    <row r="2469" customFormat="1" x14ac:dyDescent="0.25"/>
    <row r="2470" customFormat="1" x14ac:dyDescent="0.25"/>
    <row r="2471" customFormat="1" x14ac:dyDescent="0.25"/>
    <row r="2472" customFormat="1" x14ac:dyDescent="0.25"/>
    <row r="2473" customFormat="1" x14ac:dyDescent="0.25"/>
    <row r="2474" customFormat="1" x14ac:dyDescent="0.25"/>
    <row r="2475" customFormat="1" x14ac:dyDescent="0.25"/>
    <row r="2476" customFormat="1" x14ac:dyDescent="0.25"/>
    <row r="2477" customFormat="1" x14ac:dyDescent="0.25"/>
    <row r="2478" customFormat="1" x14ac:dyDescent="0.25"/>
    <row r="2479" customFormat="1" x14ac:dyDescent="0.25"/>
    <row r="2480" customFormat="1" x14ac:dyDescent="0.25"/>
    <row r="2481" customFormat="1" x14ac:dyDescent="0.25"/>
    <row r="2482" customFormat="1" x14ac:dyDescent="0.25"/>
    <row r="2483" customFormat="1" x14ac:dyDescent="0.25"/>
    <row r="2484" customFormat="1" x14ac:dyDescent="0.25"/>
    <row r="2485" customFormat="1" x14ac:dyDescent="0.25"/>
    <row r="2486" customFormat="1" x14ac:dyDescent="0.25"/>
    <row r="2487" customFormat="1" x14ac:dyDescent="0.25"/>
    <row r="2488" customFormat="1" x14ac:dyDescent="0.25"/>
    <row r="2489" customFormat="1" x14ac:dyDescent="0.25"/>
    <row r="2490" customFormat="1" x14ac:dyDescent="0.25"/>
    <row r="2491" customFormat="1" x14ac:dyDescent="0.25"/>
    <row r="2492" customFormat="1" x14ac:dyDescent="0.25"/>
    <row r="2493" customFormat="1" x14ac:dyDescent="0.25"/>
    <row r="2494" customFormat="1" x14ac:dyDescent="0.25"/>
    <row r="2495" customFormat="1" x14ac:dyDescent="0.25"/>
    <row r="2496" customFormat="1" x14ac:dyDescent="0.25"/>
    <row r="2497" customFormat="1" x14ac:dyDescent="0.25"/>
    <row r="2498" customFormat="1" x14ac:dyDescent="0.25"/>
    <row r="2499" customFormat="1" x14ac:dyDescent="0.25"/>
    <row r="2500" customFormat="1" x14ac:dyDescent="0.25"/>
    <row r="2501" customFormat="1" x14ac:dyDescent="0.25"/>
    <row r="2502" customFormat="1" x14ac:dyDescent="0.25"/>
    <row r="2503" customFormat="1" x14ac:dyDescent="0.25"/>
    <row r="2504" customFormat="1" x14ac:dyDescent="0.25"/>
    <row r="2505" customFormat="1" x14ac:dyDescent="0.25"/>
    <row r="2506" customFormat="1" x14ac:dyDescent="0.25"/>
    <row r="2507" customFormat="1" x14ac:dyDescent="0.25"/>
    <row r="2508" customFormat="1" x14ac:dyDescent="0.25"/>
    <row r="2509" customFormat="1" x14ac:dyDescent="0.25"/>
    <row r="2510" customFormat="1" x14ac:dyDescent="0.25"/>
    <row r="2511" customFormat="1" x14ac:dyDescent="0.25"/>
    <row r="2512" customFormat="1" x14ac:dyDescent="0.25"/>
    <row r="2513" customFormat="1" x14ac:dyDescent="0.25"/>
    <row r="2514" customFormat="1" x14ac:dyDescent="0.25"/>
    <row r="2515" customFormat="1" x14ac:dyDescent="0.25"/>
    <row r="2516" customFormat="1" x14ac:dyDescent="0.25"/>
    <row r="2517" customFormat="1" x14ac:dyDescent="0.25"/>
    <row r="2518" customFormat="1" x14ac:dyDescent="0.25"/>
    <row r="2519" customFormat="1" x14ac:dyDescent="0.25"/>
    <row r="2520" customFormat="1" x14ac:dyDescent="0.25"/>
    <row r="2521" customFormat="1" x14ac:dyDescent="0.25"/>
    <row r="2522" customFormat="1" x14ac:dyDescent="0.25"/>
    <row r="2523" customFormat="1" x14ac:dyDescent="0.25"/>
    <row r="2524" customFormat="1" x14ac:dyDescent="0.25"/>
    <row r="2525" customFormat="1" x14ac:dyDescent="0.25"/>
    <row r="2526" customFormat="1" x14ac:dyDescent="0.25"/>
    <row r="2527" customFormat="1" x14ac:dyDescent="0.25"/>
    <row r="2528" customFormat="1" x14ac:dyDescent="0.25"/>
    <row r="2529" customFormat="1" x14ac:dyDescent="0.25"/>
    <row r="2530" customFormat="1" x14ac:dyDescent="0.25"/>
    <row r="2531" customFormat="1" x14ac:dyDescent="0.25"/>
    <row r="2532" customFormat="1" x14ac:dyDescent="0.25"/>
    <row r="2533" customFormat="1" x14ac:dyDescent="0.25"/>
    <row r="2534" customFormat="1" x14ac:dyDescent="0.25"/>
    <row r="2535" customFormat="1" x14ac:dyDescent="0.25"/>
    <row r="2536" customFormat="1" x14ac:dyDescent="0.25"/>
    <row r="2537" customFormat="1" x14ac:dyDescent="0.25"/>
    <row r="2538" customFormat="1" x14ac:dyDescent="0.25"/>
    <row r="2539" customFormat="1" x14ac:dyDescent="0.25"/>
    <row r="2540" customFormat="1" x14ac:dyDescent="0.25"/>
    <row r="2541" customFormat="1" x14ac:dyDescent="0.25"/>
    <row r="2542" customFormat="1" x14ac:dyDescent="0.25"/>
    <row r="2543" customFormat="1" x14ac:dyDescent="0.25"/>
    <row r="2544" customFormat="1" x14ac:dyDescent="0.25"/>
    <row r="2545" customFormat="1" x14ac:dyDescent="0.25"/>
    <row r="2546" customFormat="1" x14ac:dyDescent="0.25"/>
    <row r="2547" customFormat="1" x14ac:dyDescent="0.25"/>
    <row r="2548" customFormat="1" x14ac:dyDescent="0.25"/>
    <row r="2549" customFormat="1" x14ac:dyDescent="0.25"/>
    <row r="2550" customFormat="1" x14ac:dyDescent="0.25"/>
    <row r="2551" customFormat="1" x14ac:dyDescent="0.25"/>
    <row r="2552" customFormat="1" x14ac:dyDescent="0.25"/>
    <row r="2553" customFormat="1" x14ac:dyDescent="0.25"/>
    <row r="2554" customFormat="1" x14ac:dyDescent="0.25"/>
    <row r="2555" customFormat="1" x14ac:dyDescent="0.25"/>
    <row r="2556" customFormat="1" x14ac:dyDescent="0.25"/>
    <row r="2557" customFormat="1" x14ac:dyDescent="0.25"/>
    <row r="2558" customFormat="1" x14ac:dyDescent="0.25"/>
    <row r="2559" customFormat="1" x14ac:dyDescent="0.25"/>
    <row r="2560" customFormat="1" x14ac:dyDescent="0.25"/>
    <row r="2561" customFormat="1" x14ac:dyDescent="0.25"/>
    <row r="2562" customFormat="1" x14ac:dyDescent="0.25"/>
    <row r="2563" customFormat="1" x14ac:dyDescent="0.25"/>
    <row r="2564" customFormat="1" x14ac:dyDescent="0.25"/>
    <row r="2565" customFormat="1" x14ac:dyDescent="0.25"/>
    <row r="2566" customFormat="1" x14ac:dyDescent="0.25"/>
    <row r="2567" customFormat="1" x14ac:dyDescent="0.25"/>
    <row r="2568" customFormat="1" x14ac:dyDescent="0.25"/>
    <row r="2569" customFormat="1" x14ac:dyDescent="0.25"/>
    <row r="2570" customFormat="1" x14ac:dyDescent="0.25"/>
    <row r="2571" customFormat="1" x14ac:dyDescent="0.25"/>
    <row r="2572" customFormat="1" x14ac:dyDescent="0.25"/>
    <row r="2573" customFormat="1" x14ac:dyDescent="0.25"/>
    <row r="2574" customFormat="1" x14ac:dyDescent="0.25"/>
    <row r="2575" customFormat="1" x14ac:dyDescent="0.25"/>
    <row r="2576" customFormat="1" x14ac:dyDescent="0.25"/>
    <row r="2577" customFormat="1" x14ac:dyDescent="0.25"/>
    <row r="2578" customFormat="1" x14ac:dyDescent="0.25"/>
    <row r="2579" customFormat="1" x14ac:dyDescent="0.25"/>
    <row r="2580" customFormat="1" x14ac:dyDescent="0.25"/>
    <row r="2581" customFormat="1" x14ac:dyDescent="0.25"/>
    <row r="2582" customFormat="1" x14ac:dyDescent="0.25"/>
    <row r="2583" customFormat="1" x14ac:dyDescent="0.25"/>
    <row r="2584" customFormat="1" x14ac:dyDescent="0.25"/>
    <row r="2585" customFormat="1" x14ac:dyDescent="0.25"/>
    <row r="2586" customFormat="1" x14ac:dyDescent="0.25"/>
    <row r="2587" customFormat="1" x14ac:dyDescent="0.25"/>
    <row r="2588" customFormat="1" x14ac:dyDescent="0.25"/>
    <row r="2589" customFormat="1" x14ac:dyDescent="0.25"/>
    <row r="2590" customFormat="1" x14ac:dyDescent="0.25"/>
    <row r="2591" customFormat="1" x14ac:dyDescent="0.25"/>
    <row r="2592" customFormat="1" x14ac:dyDescent="0.25"/>
    <row r="2593" customFormat="1" x14ac:dyDescent="0.25"/>
    <row r="2594" customFormat="1" x14ac:dyDescent="0.25"/>
    <row r="2595" customFormat="1" x14ac:dyDescent="0.25"/>
    <row r="2596" customFormat="1" x14ac:dyDescent="0.25"/>
    <row r="2597" customFormat="1" x14ac:dyDescent="0.25"/>
    <row r="2598" customFormat="1" x14ac:dyDescent="0.25"/>
    <row r="2599" customFormat="1" x14ac:dyDescent="0.25"/>
    <row r="2600" customFormat="1" x14ac:dyDescent="0.25"/>
    <row r="2601" customFormat="1" x14ac:dyDescent="0.25"/>
    <row r="2602" customFormat="1" x14ac:dyDescent="0.25"/>
    <row r="2603" customFormat="1" x14ac:dyDescent="0.25"/>
    <row r="2604" customFormat="1" x14ac:dyDescent="0.25"/>
    <row r="2605" customFormat="1" x14ac:dyDescent="0.25"/>
    <row r="2606" customFormat="1" x14ac:dyDescent="0.25"/>
    <row r="2607" customFormat="1" x14ac:dyDescent="0.25"/>
    <row r="2608" customFormat="1" x14ac:dyDescent="0.25"/>
    <row r="2609" customFormat="1" x14ac:dyDescent="0.25"/>
    <row r="2610" customFormat="1" x14ac:dyDescent="0.25"/>
    <row r="2611" customFormat="1" x14ac:dyDescent="0.25"/>
    <row r="2612" customFormat="1" x14ac:dyDescent="0.25"/>
    <row r="2613" customFormat="1" x14ac:dyDescent="0.25"/>
    <row r="2614" customFormat="1" x14ac:dyDescent="0.25"/>
    <row r="2615" customFormat="1" x14ac:dyDescent="0.25"/>
    <row r="2616" customFormat="1" x14ac:dyDescent="0.25"/>
    <row r="2617" customFormat="1" x14ac:dyDescent="0.25"/>
    <row r="2618" customFormat="1" x14ac:dyDescent="0.25"/>
    <row r="2619" customFormat="1" x14ac:dyDescent="0.25"/>
    <row r="2620" customFormat="1" x14ac:dyDescent="0.25"/>
    <row r="2621" customFormat="1" x14ac:dyDescent="0.25"/>
    <row r="2622" customFormat="1" x14ac:dyDescent="0.25"/>
    <row r="2623" customFormat="1" x14ac:dyDescent="0.25"/>
    <row r="2624" customFormat="1" x14ac:dyDescent="0.25"/>
    <row r="2625" customFormat="1" x14ac:dyDescent="0.25"/>
    <row r="2626" customFormat="1" x14ac:dyDescent="0.25"/>
    <row r="2627" customFormat="1" x14ac:dyDescent="0.25"/>
    <row r="2628" customFormat="1" x14ac:dyDescent="0.25"/>
    <row r="2629" customFormat="1" x14ac:dyDescent="0.25"/>
    <row r="2630" customFormat="1" x14ac:dyDescent="0.25"/>
    <row r="2631" customFormat="1" x14ac:dyDescent="0.25"/>
    <row r="2632" customFormat="1" x14ac:dyDescent="0.25"/>
    <row r="2633" customFormat="1" x14ac:dyDescent="0.25"/>
    <row r="2634" customFormat="1" x14ac:dyDescent="0.25"/>
    <row r="2635" customFormat="1" x14ac:dyDescent="0.25"/>
    <row r="2636" customFormat="1" x14ac:dyDescent="0.25"/>
    <row r="2637" customFormat="1" x14ac:dyDescent="0.25"/>
    <row r="2638" customFormat="1" x14ac:dyDescent="0.25"/>
    <row r="2639" customFormat="1" x14ac:dyDescent="0.25"/>
    <row r="2640" customFormat="1" x14ac:dyDescent="0.25"/>
    <row r="2641" customFormat="1" x14ac:dyDescent="0.25"/>
    <row r="2642" customFormat="1" x14ac:dyDescent="0.25"/>
    <row r="2643" customFormat="1" x14ac:dyDescent="0.25"/>
    <row r="2644" customFormat="1" x14ac:dyDescent="0.25"/>
    <row r="2645" customFormat="1" x14ac:dyDescent="0.25"/>
    <row r="2646" customFormat="1" x14ac:dyDescent="0.25"/>
    <row r="2647" customFormat="1" x14ac:dyDescent="0.25"/>
    <row r="2648" customFormat="1" x14ac:dyDescent="0.25"/>
    <row r="2649" customFormat="1" x14ac:dyDescent="0.25"/>
    <row r="2650" customFormat="1" x14ac:dyDescent="0.25"/>
    <row r="2651" customFormat="1" x14ac:dyDescent="0.25"/>
    <row r="2652" customFormat="1" x14ac:dyDescent="0.25"/>
    <row r="2653" customFormat="1" x14ac:dyDescent="0.25"/>
    <row r="2654" customFormat="1" x14ac:dyDescent="0.25"/>
    <row r="2655" customFormat="1" x14ac:dyDescent="0.25"/>
    <row r="2656" customFormat="1" x14ac:dyDescent="0.25"/>
    <row r="2657" customFormat="1" x14ac:dyDescent="0.25"/>
    <row r="2658" customFormat="1" x14ac:dyDescent="0.25"/>
    <row r="2659" customFormat="1" x14ac:dyDescent="0.25"/>
    <row r="2660" customFormat="1" x14ac:dyDescent="0.25"/>
    <row r="2661" customFormat="1" x14ac:dyDescent="0.25"/>
    <row r="2662" customFormat="1" x14ac:dyDescent="0.25"/>
    <row r="2663" customFormat="1" x14ac:dyDescent="0.25"/>
    <row r="2664" customFormat="1" x14ac:dyDescent="0.25"/>
    <row r="2665" customFormat="1" x14ac:dyDescent="0.25"/>
    <row r="2666" customFormat="1" x14ac:dyDescent="0.25"/>
    <row r="2667" customFormat="1" x14ac:dyDescent="0.25"/>
    <row r="2668" customFormat="1" x14ac:dyDescent="0.25"/>
    <row r="2669" customFormat="1" x14ac:dyDescent="0.25"/>
    <row r="2670" customFormat="1" x14ac:dyDescent="0.25"/>
    <row r="2671" customFormat="1" x14ac:dyDescent="0.25"/>
    <row r="2672" customFormat="1" x14ac:dyDescent="0.25"/>
    <row r="2673" customFormat="1" x14ac:dyDescent="0.25"/>
    <row r="2674" customFormat="1" x14ac:dyDescent="0.25"/>
    <row r="2675" customFormat="1" x14ac:dyDescent="0.25"/>
    <row r="2676" customFormat="1" x14ac:dyDescent="0.25"/>
    <row r="2677" customFormat="1" x14ac:dyDescent="0.25"/>
    <row r="2678" customFormat="1" x14ac:dyDescent="0.25"/>
    <row r="2679" customFormat="1" x14ac:dyDescent="0.25"/>
    <row r="2680" customFormat="1" x14ac:dyDescent="0.25"/>
    <row r="2681" customFormat="1" x14ac:dyDescent="0.25"/>
    <row r="2682" customFormat="1" x14ac:dyDescent="0.25"/>
    <row r="2683" customFormat="1" x14ac:dyDescent="0.25"/>
    <row r="2684" customFormat="1" x14ac:dyDescent="0.25"/>
    <row r="2685" customFormat="1" x14ac:dyDescent="0.25"/>
    <row r="2686" customFormat="1" x14ac:dyDescent="0.25"/>
    <row r="2687" customFormat="1" x14ac:dyDescent="0.25"/>
    <row r="2688" customFormat="1" x14ac:dyDescent="0.25"/>
    <row r="2689" customFormat="1" x14ac:dyDescent="0.25"/>
    <row r="2690" customFormat="1" x14ac:dyDescent="0.25"/>
    <row r="2691" customFormat="1" x14ac:dyDescent="0.25"/>
    <row r="2692" customFormat="1" x14ac:dyDescent="0.25"/>
    <row r="2693" customFormat="1" x14ac:dyDescent="0.25"/>
    <row r="2694" customFormat="1" x14ac:dyDescent="0.25"/>
    <row r="2695" customFormat="1" x14ac:dyDescent="0.25"/>
    <row r="2696" customFormat="1" x14ac:dyDescent="0.25"/>
    <row r="2697" customFormat="1" x14ac:dyDescent="0.25"/>
    <row r="2698" customFormat="1" x14ac:dyDescent="0.25"/>
    <row r="2699" customFormat="1" x14ac:dyDescent="0.25"/>
    <row r="2700" customFormat="1" x14ac:dyDescent="0.25"/>
    <row r="2701" customFormat="1" x14ac:dyDescent="0.25"/>
    <row r="2702" customFormat="1" x14ac:dyDescent="0.25"/>
    <row r="2703" customFormat="1" x14ac:dyDescent="0.25"/>
    <row r="2704" customFormat="1" x14ac:dyDescent="0.25"/>
    <row r="2705" customFormat="1" x14ac:dyDescent="0.25"/>
    <row r="2706" customFormat="1" x14ac:dyDescent="0.25"/>
    <row r="2707" customFormat="1" x14ac:dyDescent="0.25"/>
    <row r="2708" customFormat="1" x14ac:dyDescent="0.25"/>
    <row r="2709" customFormat="1" x14ac:dyDescent="0.25"/>
    <row r="2710" customFormat="1" x14ac:dyDescent="0.25"/>
    <row r="2711" customFormat="1" x14ac:dyDescent="0.25"/>
    <row r="2712" customFormat="1" x14ac:dyDescent="0.25"/>
    <row r="2713" customFormat="1" x14ac:dyDescent="0.25"/>
    <row r="2714" customFormat="1" x14ac:dyDescent="0.25"/>
    <row r="2715" customFormat="1" x14ac:dyDescent="0.25"/>
    <row r="2716" customFormat="1" x14ac:dyDescent="0.25"/>
    <row r="2717" customFormat="1" x14ac:dyDescent="0.25"/>
    <row r="2718" customFormat="1" x14ac:dyDescent="0.25"/>
    <row r="2719" customFormat="1" x14ac:dyDescent="0.25"/>
    <row r="2720" customFormat="1" x14ac:dyDescent="0.25"/>
    <row r="2721" customFormat="1" x14ac:dyDescent="0.25"/>
    <row r="2722" customFormat="1" x14ac:dyDescent="0.25"/>
    <row r="2723" customFormat="1" x14ac:dyDescent="0.25"/>
    <row r="2724" customFormat="1" x14ac:dyDescent="0.25"/>
    <row r="2725" customFormat="1" x14ac:dyDescent="0.25"/>
    <row r="2726" customFormat="1" x14ac:dyDescent="0.25"/>
    <row r="2727" customFormat="1" x14ac:dyDescent="0.25"/>
    <row r="2728" customFormat="1" x14ac:dyDescent="0.25"/>
    <row r="2729" customFormat="1" x14ac:dyDescent="0.25"/>
    <row r="2730" customFormat="1" x14ac:dyDescent="0.25"/>
    <row r="2731" customFormat="1" x14ac:dyDescent="0.25"/>
    <row r="2732" customFormat="1" x14ac:dyDescent="0.25"/>
    <row r="2733" customFormat="1" x14ac:dyDescent="0.25"/>
    <row r="2734" customFormat="1" x14ac:dyDescent="0.25"/>
    <row r="2735" customFormat="1" x14ac:dyDescent="0.25"/>
    <row r="2736" customFormat="1" x14ac:dyDescent="0.25"/>
    <row r="2737" customFormat="1" x14ac:dyDescent="0.25"/>
    <row r="2738" customFormat="1" x14ac:dyDescent="0.25"/>
    <row r="2739" customFormat="1" x14ac:dyDescent="0.25"/>
    <row r="2740" customFormat="1" x14ac:dyDescent="0.25"/>
    <row r="2741" customFormat="1" x14ac:dyDescent="0.25"/>
    <row r="2742" customFormat="1" x14ac:dyDescent="0.25"/>
    <row r="2743" customFormat="1" x14ac:dyDescent="0.25"/>
    <row r="2744" customFormat="1" x14ac:dyDescent="0.25"/>
    <row r="2745" customFormat="1" x14ac:dyDescent="0.25"/>
    <row r="2746" customFormat="1" x14ac:dyDescent="0.25"/>
    <row r="2747" customFormat="1" x14ac:dyDescent="0.25"/>
    <row r="2748" customFormat="1" x14ac:dyDescent="0.25"/>
    <row r="2749" customFormat="1" x14ac:dyDescent="0.25"/>
    <row r="2750" customFormat="1" x14ac:dyDescent="0.25"/>
    <row r="2751" customFormat="1" x14ac:dyDescent="0.25"/>
    <row r="2752" customFormat="1" x14ac:dyDescent="0.25"/>
    <row r="2753" customFormat="1" x14ac:dyDescent="0.25"/>
    <row r="2754" customFormat="1" x14ac:dyDescent="0.25"/>
    <row r="2755" customFormat="1" x14ac:dyDescent="0.25"/>
    <row r="2756" customFormat="1" x14ac:dyDescent="0.25"/>
    <row r="2757" customFormat="1" x14ac:dyDescent="0.25"/>
    <row r="2758" customFormat="1" x14ac:dyDescent="0.25"/>
    <row r="2759" customFormat="1" x14ac:dyDescent="0.25"/>
    <row r="2760" customFormat="1" x14ac:dyDescent="0.25"/>
    <row r="2761" customFormat="1" x14ac:dyDescent="0.25"/>
    <row r="2762" customFormat="1" x14ac:dyDescent="0.25"/>
    <row r="2763" customFormat="1" x14ac:dyDescent="0.25"/>
    <row r="2764" customFormat="1" x14ac:dyDescent="0.25"/>
    <row r="2765" customFormat="1" x14ac:dyDescent="0.25"/>
    <row r="2766" customFormat="1" x14ac:dyDescent="0.25"/>
    <row r="2767" customFormat="1" x14ac:dyDescent="0.25"/>
    <row r="2768" customFormat="1" x14ac:dyDescent="0.25"/>
    <row r="2769" customFormat="1" x14ac:dyDescent="0.25"/>
    <row r="2770" customFormat="1" x14ac:dyDescent="0.25"/>
    <row r="2771" customFormat="1" x14ac:dyDescent="0.25"/>
    <row r="2772" customFormat="1" x14ac:dyDescent="0.25"/>
    <row r="2773" customFormat="1" x14ac:dyDescent="0.25"/>
    <row r="2774" customFormat="1" x14ac:dyDescent="0.25"/>
    <row r="2775" customFormat="1" x14ac:dyDescent="0.25"/>
    <row r="2776" customFormat="1" x14ac:dyDescent="0.25"/>
    <row r="2777" customFormat="1" x14ac:dyDescent="0.25"/>
    <row r="2778" customFormat="1" x14ac:dyDescent="0.25"/>
    <row r="2779" customFormat="1" x14ac:dyDescent="0.25"/>
    <row r="2780" customFormat="1" x14ac:dyDescent="0.25"/>
    <row r="2781" customFormat="1" x14ac:dyDescent="0.25"/>
    <row r="2782" customFormat="1" x14ac:dyDescent="0.25"/>
    <row r="2783" customFormat="1" x14ac:dyDescent="0.25"/>
    <row r="2784" customFormat="1" x14ac:dyDescent="0.25"/>
    <row r="2785" customFormat="1" x14ac:dyDescent="0.25"/>
    <row r="2786" customFormat="1" x14ac:dyDescent="0.25"/>
    <row r="2787" customFormat="1" x14ac:dyDescent="0.25"/>
    <row r="2788" customFormat="1" x14ac:dyDescent="0.25"/>
    <row r="2789" customFormat="1" x14ac:dyDescent="0.25"/>
    <row r="2790" customFormat="1" x14ac:dyDescent="0.25"/>
    <row r="2791" customFormat="1" x14ac:dyDescent="0.25"/>
    <row r="2792" customFormat="1" x14ac:dyDescent="0.25"/>
    <row r="2793" customFormat="1" x14ac:dyDescent="0.25"/>
    <row r="2794" customFormat="1" x14ac:dyDescent="0.25"/>
    <row r="2795" customFormat="1" x14ac:dyDescent="0.25"/>
    <row r="2796" customFormat="1" x14ac:dyDescent="0.25"/>
    <row r="2797" customFormat="1" x14ac:dyDescent="0.25"/>
    <row r="2798" customFormat="1" x14ac:dyDescent="0.25"/>
    <row r="2799" customFormat="1" x14ac:dyDescent="0.25"/>
    <row r="2800" customFormat="1" x14ac:dyDescent="0.25"/>
    <row r="2801" customFormat="1" x14ac:dyDescent="0.25"/>
    <row r="2802" customFormat="1" x14ac:dyDescent="0.25"/>
    <row r="2803" customFormat="1" x14ac:dyDescent="0.25"/>
    <row r="2804" customFormat="1" x14ac:dyDescent="0.25"/>
    <row r="2805" customFormat="1" x14ac:dyDescent="0.25"/>
    <row r="2806" customFormat="1" x14ac:dyDescent="0.25"/>
    <row r="2807" customFormat="1" x14ac:dyDescent="0.25"/>
    <row r="2808" customFormat="1" x14ac:dyDescent="0.25"/>
    <row r="2809" customFormat="1" x14ac:dyDescent="0.25"/>
    <row r="2810" customFormat="1" x14ac:dyDescent="0.25"/>
    <row r="2811" customFormat="1" x14ac:dyDescent="0.25"/>
    <row r="2812" customFormat="1" x14ac:dyDescent="0.25"/>
    <row r="2813" customFormat="1" x14ac:dyDescent="0.25"/>
    <row r="2814" customFormat="1" x14ac:dyDescent="0.25"/>
    <row r="2815" customFormat="1" x14ac:dyDescent="0.25"/>
    <row r="2816" customFormat="1" x14ac:dyDescent="0.25"/>
    <row r="2817" customFormat="1" x14ac:dyDescent="0.25"/>
    <row r="2818" customFormat="1" x14ac:dyDescent="0.25"/>
    <row r="2819" customFormat="1" x14ac:dyDescent="0.25"/>
    <row r="2820" customFormat="1" x14ac:dyDescent="0.25"/>
    <row r="2821" customFormat="1" x14ac:dyDescent="0.25"/>
    <row r="2822" customFormat="1" x14ac:dyDescent="0.25"/>
    <row r="2823" customFormat="1" x14ac:dyDescent="0.25"/>
    <row r="2824" customFormat="1" x14ac:dyDescent="0.25"/>
    <row r="2825" customFormat="1" x14ac:dyDescent="0.25"/>
    <row r="2826" customFormat="1" x14ac:dyDescent="0.25"/>
    <row r="2827" customFormat="1" x14ac:dyDescent="0.25"/>
    <row r="2828" customFormat="1" x14ac:dyDescent="0.25"/>
    <row r="2829" customFormat="1" x14ac:dyDescent="0.25"/>
    <row r="2830" customFormat="1" x14ac:dyDescent="0.25"/>
    <row r="2831" customFormat="1" x14ac:dyDescent="0.25"/>
    <row r="2832" customFormat="1" x14ac:dyDescent="0.25"/>
    <row r="2833" customFormat="1" x14ac:dyDescent="0.25"/>
    <row r="2834" customFormat="1" x14ac:dyDescent="0.25"/>
    <row r="2835" customFormat="1" x14ac:dyDescent="0.25"/>
    <row r="2836" customFormat="1" x14ac:dyDescent="0.25"/>
    <row r="2837" customFormat="1" x14ac:dyDescent="0.25"/>
    <row r="2838" customFormat="1" x14ac:dyDescent="0.25"/>
    <row r="2839" customFormat="1" x14ac:dyDescent="0.25"/>
    <row r="2840" customFormat="1" x14ac:dyDescent="0.25"/>
    <row r="2841" customFormat="1" x14ac:dyDescent="0.25"/>
    <row r="2842" customFormat="1" x14ac:dyDescent="0.25"/>
    <row r="2843" customFormat="1" x14ac:dyDescent="0.25"/>
    <row r="2844" customFormat="1" x14ac:dyDescent="0.25"/>
    <row r="2845" customFormat="1" x14ac:dyDescent="0.25"/>
    <row r="2846" customFormat="1" x14ac:dyDescent="0.25"/>
    <row r="2847" customFormat="1" x14ac:dyDescent="0.25"/>
    <row r="2848" customFormat="1" x14ac:dyDescent="0.25"/>
    <row r="2849" customFormat="1" x14ac:dyDescent="0.25"/>
    <row r="2850" customFormat="1" x14ac:dyDescent="0.25"/>
    <row r="2851" customFormat="1" x14ac:dyDescent="0.25"/>
    <row r="2852" customFormat="1" x14ac:dyDescent="0.25"/>
    <row r="2853" customFormat="1" x14ac:dyDescent="0.25"/>
    <row r="2854" customFormat="1" x14ac:dyDescent="0.25"/>
    <row r="2855" customFormat="1" x14ac:dyDescent="0.25"/>
    <row r="2856" customFormat="1" x14ac:dyDescent="0.25"/>
    <row r="2857" customFormat="1" x14ac:dyDescent="0.25"/>
    <row r="2858" customFormat="1" x14ac:dyDescent="0.25"/>
    <row r="2859" customFormat="1" x14ac:dyDescent="0.25"/>
    <row r="2860" customFormat="1" x14ac:dyDescent="0.25"/>
    <row r="2861" customFormat="1" x14ac:dyDescent="0.25"/>
    <row r="2862" customFormat="1" x14ac:dyDescent="0.25"/>
    <row r="2863" customFormat="1" x14ac:dyDescent="0.25"/>
    <row r="2864" customFormat="1" x14ac:dyDescent="0.25"/>
    <row r="2865" customFormat="1" x14ac:dyDescent="0.25"/>
    <row r="2866" customFormat="1" x14ac:dyDescent="0.25"/>
    <row r="2867" customFormat="1" x14ac:dyDescent="0.25"/>
    <row r="2868" customFormat="1" x14ac:dyDescent="0.25"/>
    <row r="2869" customFormat="1" x14ac:dyDescent="0.25"/>
    <row r="2870" customFormat="1" x14ac:dyDescent="0.25"/>
    <row r="2871" customFormat="1" x14ac:dyDescent="0.25"/>
    <row r="2872" customFormat="1" x14ac:dyDescent="0.25"/>
    <row r="2873" customFormat="1" x14ac:dyDescent="0.25"/>
    <row r="2874" customFormat="1" x14ac:dyDescent="0.25"/>
    <row r="2875" customFormat="1" x14ac:dyDescent="0.25"/>
    <row r="2876" customFormat="1" x14ac:dyDescent="0.25"/>
    <row r="2877" customFormat="1" x14ac:dyDescent="0.25"/>
    <row r="2878" customFormat="1" x14ac:dyDescent="0.25"/>
    <row r="2879" customFormat="1" x14ac:dyDescent="0.25"/>
    <row r="2880" customFormat="1" x14ac:dyDescent="0.25"/>
    <row r="2881" customFormat="1" x14ac:dyDescent="0.25"/>
    <row r="2882" customFormat="1" x14ac:dyDescent="0.25"/>
    <row r="2883" customFormat="1" x14ac:dyDescent="0.25"/>
    <row r="2884" customFormat="1" x14ac:dyDescent="0.25"/>
    <row r="2885" customFormat="1" x14ac:dyDescent="0.25"/>
    <row r="2886" customFormat="1" x14ac:dyDescent="0.25"/>
    <row r="2887" customFormat="1" x14ac:dyDescent="0.25"/>
    <row r="2888" customFormat="1" x14ac:dyDescent="0.25"/>
    <row r="2889" customFormat="1" x14ac:dyDescent="0.25"/>
    <row r="2890" customFormat="1" x14ac:dyDescent="0.25"/>
    <row r="2891" customFormat="1" x14ac:dyDescent="0.25"/>
    <row r="2892" customFormat="1" x14ac:dyDescent="0.25"/>
    <row r="2893" customFormat="1" x14ac:dyDescent="0.25"/>
    <row r="2894" customFormat="1" x14ac:dyDescent="0.25"/>
    <row r="2895" customFormat="1" x14ac:dyDescent="0.25"/>
    <row r="2896" customFormat="1" x14ac:dyDescent="0.25"/>
    <row r="2897" customFormat="1" x14ac:dyDescent="0.25"/>
    <row r="2898" customFormat="1" x14ac:dyDescent="0.25"/>
    <row r="2899" customFormat="1" x14ac:dyDescent="0.25"/>
    <row r="2900" customFormat="1" x14ac:dyDescent="0.25"/>
    <row r="2901" customFormat="1" x14ac:dyDescent="0.25"/>
    <row r="2902" customFormat="1" x14ac:dyDescent="0.25"/>
    <row r="2903" customFormat="1" x14ac:dyDescent="0.25"/>
    <row r="2904" customFormat="1" x14ac:dyDescent="0.25"/>
    <row r="2905" customFormat="1" x14ac:dyDescent="0.25"/>
    <row r="2906" customFormat="1" x14ac:dyDescent="0.25"/>
    <row r="2907" customFormat="1" x14ac:dyDescent="0.25"/>
    <row r="2908" customFormat="1" x14ac:dyDescent="0.25"/>
    <row r="2909" customFormat="1" x14ac:dyDescent="0.25"/>
    <row r="2910" customFormat="1" x14ac:dyDescent="0.25"/>
    <row r="2911" customFormat="1" x14ac:dyDescent="0.25"/>
    <row r="2912" customFormat="1" x14ac:dyDescent="0.25"/>
    <row r="2913" customFormat="1" x14ac:dyDescent="0.25"/>
    <row r="2914" customFormat="1" x14ac:dyDescent="0.25"/>
    <row r="2915" customFormat="1" x14ac:dyDescent="0.25"/>
    <row r="2916" customFormat="1" x14ac:dyDescent="0.25"/>
    <row r="2917" customFormat="1" x14ac:dyDescent="0.25"/>
    <row r="2918" customFormat="1" x14ac:dyDescent="0.25"/>
    <row r="2919" customFormat="1" x14ac:dyDescent="0.25"/>
    <row r="2920" customFormat="1" x14ac:dyDescent="0.25"/>
    <row r="2921" customFormat="1" x14ac:dyDescent="0.25"/>
    <row r="2922" customFormat="1" x14ac:dyDescent="0.25"/>
    <row r="2923" customFormat="1" x14ac:dyDescent="0.25"/>
    <row r="2924" customFormat="1" x14ac:dyDescent="0.25"/>
    <row r="2925" customFormat="1" x14ac:dyDescent="0.25"/>
    <row r="2926" customFormat="1" x14ac:dyDescent="0.25"/>
    <row r="2927" customFormat="1" x14ac:dyDescent="0.25"/>
    <row r="2928" customFormat="1" x14ac:dyDescent="0.25"/>
    <row r="2929" customFormat="1" x14ac:dyDescent="0.25"/>
    <row r="2930" customFormat="1" x14ac:dyDescent="0.25"/>
    <row r="2931" customFormat="1" x14ac:dyDescent="0.25"/>
    <row r="2932" customFormat="1" x14ac:dyDescent="0.25"/>
    <row r="2933" customFormat="1" x14ac:dyDescent="0.25"/>
    <row r="2934" customFormat="1" x14ac:dyDescent="0.25"/>
    <row r="2935" customFormat="1" x14ac:dyDescent="0.25"/>
    <row r="2936" customFormat="1" x14ac:dyDescent="0.25"/>
    <row r="2937" customFormat="1" x14ac:dyDescent="0.25"/>
    <row r="2938" customFormat="1" x14ac:dyDescent="0.25"/>
    <row r="2939" customFormat="1" x14ac:dyDescent="0.25"/>
    <row r="2940" customFormat="1" x14ac:dyDescent="0.25"/>
    <row r="2941" customFormat="1" x14ac:dyDescent="0.25"/>
    <row r="2942" customFormat="1" x14ac:dyDescent="0.25"/>
    <row r="2943" customFormat="1" x14ac:dyDescent="0.25"/>
    <row r="2944" customFormat="1" x14ac:dyDescent="0.25"/>
    <row r="2945" customFormat="1" x14ac:dyDescent="0.25"/>
    <row r="2946" customFormat="1" x14ac:dyDescent="0.25"/>
    <row r="2947" customFormat="1" x14ac:dyDescent="0.25"/>
    <row r="2948" customFormat="1" x14ac:dyDescent="0.25"/>
    <row r="2949" customFormat="1" x14ac:dyDescent="0.25"/>
    <row r="2950" customFormat="1" x14ac:dyDescent="0.25"/>
    <row r="2951" customFormat="1" x14ac:dyDescent="0.25"/>
    <row r="2952" customFormat="1" x14ac:dyDescent="0.25"/>
    <row r="2953" customFormat="1" x14ac:dyDescent="0.25"/>
    <row r="2954" customFormat="1" x14ac:dyDescent="0.25"/>
    <row r="2955" customFormat="1" x14ac:dyDescent="0.25"/>
    <row r="2956" customFormat="1" x14ac:dyDescent="0.25"/>
    <row r="2957" customFormat="1" x14ac:dyDescent="0.25"/>
    <row r="2958" customFormat="1" x14ac:dyDescent="0.25"/>
    <row r="2959" customFormat="1" x14ac:dyDescent="0.25"/>
    <row r="2960" customFormat="1" x14ac:dyDescent="0.25"/>
    <row r="2961" customFormat="1" x14ac:dyDescent="0.25"/>
    <row r="2962" customFormat="1" x14ac:dyDescent="0.25"/>
    <row r="2963" customFormat="1" x14ac:dyDescent="0.25"/>
    <row r="2964" customFormat="1" x14ac:dyDescent="0.25"/>
    <row r="2965" customFormat="1" x14ac:dyDescent="0.25"/>
    <row r="2966" customFormat="1" x14ac:dyDescent="0.25"/>
    <row r="2967" customFormat="1" x14ac:dyDescent="0.25"/>
    <row r="2968" customFormat="1" x14ac:dyDescent="0.25"/>
    <row r="2969" customFormat="1" x14ac:dyDescent="0.25"/>
    <row r="2970" customFormat="1" x14ac:dyDescent="0.25"/>
    <row r="2971" customFormat="1" x14ac:dyDescent="0.25"/>
    <row r="2972" customFormat="1" x14ac:dyDescent="0.25"/>
    <row r="2973" customFormat="1" x14ac:dyDescent="0.25"/>
    <row r="2974" customFormat="1" x14ac:dyDescent="0.25"/>
    <row r="2975" customFormat="1" x14ac:dyDescent="0.25"/>
    <row r="2976" customFormat="1" x14ac:dyDescent="0.25"/>
    <row r="2977" customFormat="1" x14ac:dyDescent="0.25"/>
    <row r="2978" customFormat="1" x14ac:dyDescent="0.25"/>
    <row r="2979" customFormat="1" x14ac:dyDescent="0.25"/>
    <row r="2980" customFormat="1" x14ac:dyDescent="0.25"/>
    <row r="2981" customFormat="1" x14ac:dyDescent="0.25"/>
    <row r="2982" customFormat="1" x14ac:dyDescent="0.25"/>
    <row r="2983" customFormat="1" x14ac:dyDescent="0.25"/>
    <row r="2984" customFormat="1" x14ac:dyDescent="0.25"/>
    <row r="2985" customFormat="1" x14ac:dyDescent="0.25"/>
    <row r="2986" customFormat="1" x14ac:dyDescent="0.25"/>
    <row r="2987" customFormat="1" x14ac:dyDescent="0.25"/>
    <row r="2988" customFormat="1" x14ac:dyDescent="0.25"/>
    <row r="2989" customFormat="1" x14ac:dyDescent="0.25"/>
    <row r="2990" customFormat="1" x14ac:dyDescent="0.25"/>
    <row r="2991" customFormat="1" x14ac:dyDescent="0.25"/>
    <row r="2992" customFormat="1" x14ac:dyDescent="0.25"/>
    <row r="2993" customFormat="1" x14ac:dyDescent="0.25"/>
    <row r="2994" customFormat="1" x14ac:dyDescent="0.25"/>
    <row r="2995" customFormat="1" x14ac:dyDescent="0.25"/>
    <row r="2996" customFormat="1" x14ac:dyDescent="0.25"/>
    <row r="2997" customFormat="1" x14ac:dyDescent="0.25"/>
    <row r="2998" customFormat="1" x14ac:dyDescent="0.25"/>
    <row r="2999" customFormat="1" x14ac:dyDescent="0.25"/>
    <row r="3000" customFormat="1" x14ac:dyDescent="0.25"/>
    <row r="3001" customFormat="1" x14ac:dyDescent="0.25"/>
    <row r="3002" customFormat="1" x14ac:dyDescent="0.25"/>
    <row r="3003" customFormat="1" x14ac:dyDescent="0.25"/>
    <row r="3004" customFormat="1" x14ac:dyDescent="0.25"/>
    <row r="3005" customFormat="1" x14ac:dyDescent="0.25"/>
    <row r="3006" customFormat="1" x14ac:dyDescent="0.25"/>
    <row r="3007" customFormat="1" x14ac:dyDescent="0.25"/>
    <row r="3008" customFormat="1" x14ac:dyDescent="0.25"/>
    <row r="3009" customFormat="1" x14ac:dyDescent="0.25"/>
    <row r="3010" customFormat="1" x14ac:dyDescent="0.25"/>
    <row r="3011" customFormat="1" x14ac:dyDescent="0.25"/>
    <row r="3012" customFormat="1" x14ac:dyDescent="0.25"/>
    <row r="3013" customFormat="1" x14ac:dyDescent="0.25"/>
    <row r="3014" customFormat="1" x14ac:dyDescent="0.25"/>
    <row r="3015" customFormat="1" x14ac:dyDescent="0.25"/>
    <row r="3016" customFormat="1" x14ac:dyDescent="0.25"/>
    <row r="3017" customFormat="1" x14ac:dyDescent="0.25"/>
    <row r="3018" customFormat="1" x14ac:dyDescent="0.25"/>
    <row r="3019" customFormat="1" x14ac:dyDescent="0.25"/>
    <row r="3020" customFormat="1" x14ac:dyDescent="0.25"/>
    <row r="3021" customFormat="1" x14ac:dyDescent="0.25"/>
    <row r="3022" customFormat="1" x14ac:dyDescent="0.25"/>
    <row r="3023" customFormat="1" x14ac:dyDescent="0.25"/>
    <row r="3024" customFormat="1" x14ac:dyDescent="0.25"/>
    <row r="3025" customFormat="1" x14ac:dyDescent="0.25"/>
    <row r="3026" customFormat="1" x14ac:dyDescent="0.25"/>
    <row r="3027" customFormat="1" x14ac:dyDescent="0.25"/>
    <row r="3028" customFormat="1" x14ac:dyDescent="0.25"/>
    <row r="3029" customFormat="1" x14ac:dyDescent="0.25"/>
    <row r="3030" customFormat="1" x14ac:dyDescent="0.25"/>
    <row r="3031" customFormat="1" x14ac:dyDescent="0.25"/>
    <row r="3032" customFormat="1" x14ac:dyDescent="0.25"/>
    <row r="3033" customFormat="1" x14ac:dyDescent="0.25"/>
    <row r="3034" customFormat="1" x14ac:dyDescent="0.25"/>
    <row r="3035" customFormat="1" x14ac:dyDescent="0.25"/>
    <row r="3036" customFormat="1" x14ac:dyDescent="0.25"/>
    <row r="3037" customFormat="1" x14ac:dyDescent="0.25"/>
    <row r="3038" customFormat="1" x14ac:dyDescent="0.25"/>
    <row r="3039" customFormat="1" x14ac:dyDescent="0.25"/>
    <row r="3040" customFormat="1" x14ac:dyDescent="0.25"/>
    <row r="3041" customFormat="1" x14ac:dyDescent="0.25"/>
    <row r="3042" customFormat="1" x14ac:dyDescent="0.25"/>
    <row r="3043" customFormat="1" x14ac:dyDescent="0.25"/>
    <row r="3044" customFormat="1" x14ac:dyDescent="0.25"/>
    <row r="3045" customFormat="1" x14ac:dyDescent="0.25"/>
    <row r="3046" customFormat="1" x14ac:dyDescent="0.25"/>
    <row r="3047" customFormat="1" x14ac:dyDescent="0.25"/>
    <row r="3048" customFormat="1" x14ac:dyDescent="0.25"/>
    <row r="3049" customFormat="1" x14ac:dyDescent="0.25"/>
    <row r="3050" customFormat="1" x14ac:dyDescent="0.25"/>
    <row r="3051" customFormat="1" x14ac:dyDescent="0.25"/>
    <row r="3052" customFormat="1" x14ac:dyDescent="0.25"/>
    <row r="3053" customFormat="1" x14ac:dyDescent="0.25"/>
    <row r="3054" customFormat="1" x14ac:dyDescent="0.25"/>
    <row r="3055" customFormat="1" x14ac:dyDescent="0.25"/>
    <row r="3056" customFormat="1" x14ac:dyDescent="0.25"/>
    <row r="3057" customFormat="1" x14ac:dyDescent="0.25"/>
    <row r="3058" customFormat="1" x14ac:dyDescent="0.25"/>
    <row r="3059" customFormat="1" x14ac:dyDescent="0.25"/>
    <row r="3060" customFormat="1" x14ac:dyDescent="0.25"/>
    <row r="3061" customFormat="1" x14ac:dyDescent="0.25"/>
    <row r="3062" customFormat="1" x14ac:dyDescent="0.25"/>
    <row r="3063" customFormat="1" x14ac:dyDescent="0.25"/>
    <row r="3064" customFormat="1" x14ac:dyDescent="0.25"/>
    <row r="3065" customFormat="1" x14ac:dyDescent="0.25"/>
    <row r="3066" customFormat="1" x14ac:dyDescent="0.25"/>
    <row r="3067" customFormat="1" x14ac:dyDescent="0.25"/>
    <row r="3068" customFormat="1" x14ac:dyDescent="0.25"/>
    <row r="3069" customFormat="1" x14ac:dyDescent="0.25"/>
    <row r="3070" customFormat="1" x14ac:dyDescent="0.25"/>
    <row r="3071" customFormat="1" x14ac:dyDescent="0.25"/>
    <row r="3072" customFormat="1" x14ac:dyDescent="0.25"/>
    <row r="3073" customFormat="1" x14ac:dyDescent="0.25"/>
    <row r="3074" customFormat="1" x14ac:dyDescent="0.25"/>
    <row r="3075" customFormat="1" x14ac:dyDescent="0.25"/>
    <row r="3076" customFormat="1" x14ac:dyDescent="0.25"/>
    <row r="3077" customFormat="1" x14ac:dyDescent="0.25"/>
    <row r="3078" customFormat="1" x14ac:dyDescent="0.25"/>
    <row r="3079" customFormat="1" x14ac:dyDescent="0.25"/>
    <row r="3080" customFormat="1" x14ac:dyDescent="0.25"/>
    <row r="3081" customFormat="1" x14ac:dyDescent="0.25"/>
    <row r="3082" customFormat="1" x14ac:dyDescent="0.25"/>
    <row r="3083" customFormat="1" x14ac:dyDescent="0.25"/>
    <row r="3084" customFormat="1" x14ac:dyDescent="0.25"/>
    <row r="3085" customFormat="1" x14ac:dyDescent="0.25"/>
    <row r="3086" customFormat="1" x14ac:dyDescent="0.25"/>
    <row r="3087" customFormat="1" x14ac:dyDescent="0.25"/>
    <row r="3088" customFormat="1" x14ac:dyDescent="0.25"/>
    <row r="3089" customFormat="1" x14ac:dyDescent="0.25"/>
    <row r="3090" customFormat="1" x14ac:dyDescent="0.25"/>
    <row r="3091" customFormat="1" x14ac:dyDescent="0.25"/>
    <row r="3092" customFormat="1" x14ac:dyDescent="0.25"/>
    <row r="3093" customFormat="1" x14ac:dyDescent="0.25"/>
    <row r="3094" customFormat="1" x14ac:dyDescent="0.25"/>
    <row r="3095" customFormat="1" x14ac:dyDescent="0.25"/>
    <row r="3096" customFormat="1" x14ac:dyDescent="0.25"/>
    <row r="3097" customFormat="1" x14ac:dyDescent="0.25"/>
    <row r="3098" customFormat="1" x14ac:dyDescent="0.25"/>
    <row r="3099" customFormat="1" x14ac:dyDescent="0.25"/>
    <row r="3100" customFormat="1" x14ac:dyDescent="0.25"/>
    <row r="3101" customFormat="1" x14ac:dyDescent="0.25"/>
    <row r="3102" customFormat="1" x14ac:dyDescent="0.25"/>
    <row r="3103" customFormat="1" x14ac:dyDescent="0.25"/>
    <row r="3104" customFormat="1" x14ac:dyDescent="0.25"/>
    <row r="3105" customFormat="1" x14ac:dyDescent="0.25"/>
    <row r="3106" customFormat="1" x14ac:dyDescent="0.25"/>
    <row r="3107" customFormat="1" x14ac:dyDescent="0.25"/>
    <row r="3108" customFormat="1" x14ac:dyDescent="0.25"/>
    <row r="3109" customFormat="1" x14ac:dyDescent="0.25"/>
    <row r="3110" customFormat="1" x14ac:dyDescent="0.25"/>
    <row r="3111" customFormat="1" x14ac:dyDescent="0.25"/>
    <row r="3112" customFormat="1" x14ac:dyDescent="0.25"/>
    <row r="3113" customFormat="1" x14ac:dyDescent="0.25"/>
    <row r="3114" customFormat="1" x14ac:dyDescent="0.25"/>
    <row r="3115" customFormat="1" x14ac:dyDescent="0.25"/>
    <row r="3116" customFormat="1" x14ac:dyDescent="0.25"/>
    <row r="3117" customFormat="1" x14ac:dyDescent="0.25"/>
    <row r="3118" customFormat="1" x14ac:dyDescent="0.25"/>
    <row r="3119" customFormat="1" x14ac:dyDescent="0.25"/>
    <row r="3120" customFormat="1" x14ac:dyDescent="0.25"/>
    <row r="3121" customFormat="1" x14ac:dyDescent="0.25"/>
    <row r="3122" customFormat="1" x14ac:dyDescent="0.25"/>
    <row r="3123" customFormat="1" x14ac:dyDescent="0.25"/>
    <row r="3124" customFormat="1" x14ac:dyDescent="0.25"/>
    <row r="3125" customFormat="1" x14ac:dyDescent="0.25"/>
    <row r="3126" customFormat="1" x14ac:dyDescent="0.25"/>
    <row r="3127" customFormat="1" x14ac:dyDescent="0.25"/>
    <row r="3128" customFormat="1" x14ac:dyDescent="0.25"/>
    <row r="3129" customFormat="1" x14ac:dyDescent="0.25"/>
    <row r="3130" customFormat="1" x14ac:dyDescent="0.25"/>
    <row r="3131" customFormat="1" x14ac:dyDescent="0.25"/>
    <row r="3132" customFormat="1" x14ac:dyDescent="0.25"/>
    <row r="3133" customFormat="1" x14ac:dyDescent="0.25"/>
    <row r="3134" customFormat="1" x14ac:dyDescent="0.25"/>
    <row r="3135" customFormat="1" x14ac:dyDescent="0.25"/>
    <row r="3136" customFormat="1" x14ac:dyDescent="0.25"/>
    <row r="3137" customFormat="1" x14ac:dyDescent="0.25"/>
    <row r="3138" customFormat="1" x14ac:dyDescent="0.25"/>
    <row r="3139" customFormat="1" x14ac:dyDescent="0.25"/>
    <row r="3140" customFormat="1" x14ac:dyDescent="0.25"/>
    <row r="3141" customFormat="1" x14ac:dyDescent="0.25"/>
    <row r="3142" customFormat="1" x14ac:dyDescent="0.25"/>
    <row r="3143" customFormat="1" x14ac:dyDescent="0.25"/>
    <row r="3144" customFormat="1" x14ac:dyDescent="0.25"/>
    <row r="3145" customFormat="1" x14ac:dyDescent="0.25"/>
    <row r="3146" customFormat="1" x14ac:dyDescent="0.25"/>
    <row r="3147" customFormat="1" x14ac:dyDescent="0.25"/>
    <row r="3148" customFormat="1" x14ac:dyDescent="0.25"/>
    <row r="3149" customFormat="1" x14ac:dyDescent="0.25"/>
    <row r="3150" customFormat="1" x14ac:dyDescent="0.25"/>
    <row r="3151" customFormat="1" x14ac:dyDescent="0.25"/>
    <row r="3152" customFormat="1" x14ac:dyDescent="0.25"/>
    <row r="3153" customFormat="1" x14ac:dyDescent="0.25"/>
    <row r="3154" customFormat="1" x14ac:dyDescent="0.25"/>
    <row r="3155" customFormat="1" x14ac:dyDescent="0.25"/>
    <row r="3156" customFormat="1" x14ac:dyDescent="0.25"/>
    <row r="3157" customFormat="1" x14ac:dyDescent="0.25"/>
    <row r="3158" customFormat="1" x14ac:dyDescent="0.25"/>
    <row r="3159" customFormat="1" x14ac:dyDescent="0.25"/>
    <row r="3160" customFormat="1" x14ac:dyDescent="0.25"/>
    <row r="3161" customFormat="1" x14ac:dyDescent="0.25"/>
    <row r="3162" customFormat="1" x14ac:dyDescent="0.25"/>
    <row r="3163" customFormat="1" x14ac:dyDescent="0.25"/>
    <row r="3164" customFormat="1" x14ac:dyDescent="0.25"/>
    <row r="3165" customFormat="1" x14ac:dyDescent="0.25"/>
    <row r="3166" customFormat="1" x14ac:dyDescent="0.25"/>
    <row r="3167" customFormat="1" x14ac:dyDescent="0.25"/>
    <row r="3168" customFormat="1" x14ac:dyDescent="0.25"/>
    <row r="3169" customFormat="1" x14ac:dyDescent="0.25"/>
    <row r="3170" customFormat="1" x14ac:dyDescent="0.25"/>
    <row r="3171" customFormat="1" x14ac:dyDescent="0.25"/>
    <row r="3172" customFormat="1" x14ac:dyDescent="0.25"/>
    <row r="3173" customFormat="1" x14ac:dyDescent="0.25"/>
    <row r="3174" customFormat="1" x14ac:dyDescent="0.25"/>
    <row r="3175" customFormat="1" x14ac:dyDescent="0.25"/>
    <row r="3176" customFormat="1" x14ac:dyDescent="0.25"/>
    <row r="3177" customFormat="1" x14ac:dyDescent="0.25"/>
    <row r="3178" customFormat="1" x14ac:dyDescent="0.25"/>
    <row r="3179" customFormat="1" x14ac:dyDescent="0.25"/>
    <row r="3180" customFormat="1" x14ac:dyDescent="0.25"/>
    <row r="3181" customFormat="1" x14ac:dyDescent="0.25"/>
    <row r="3182" customFormat="1" x14ac:dyDescent="0.25"/>
    <row r="3183" customFormat="1" x14ac:dyDescent="0.25"/>
    <row r="3184" customFormat="1" x14ac:dyDescent="0.25"/>
    <row r="3185" customFormat="1" x14ac:dyDescent="0.25"/>
    <row r="3186" customFormat="1" x14ac:dyDescent="0.25"/>
    <row r="3187" customFormat="1" x14ac:dyDescent="0.25"/>
    <row r="3188" customFormat="1" x14ac:dyDescent="0.25"/>
    <row r="3189" customFormat="1" x14ac:dyDescent="0.25"/>
    <row r="3190" customFormat="1" x14ac:dyDescent="0.25"/>
    <row r="3191" customFormat="1" x14ac:dyDescent="0.25"/>
    <row r="3192" customFormat="1" x14ac:dyDescent="0.25"/>
    <row r="3193" customFormat="1" x14ac:dyDescent="0.25"/>
    <row r="3194" customFormat="1" x14ac:dyDescent="0.25"/>
    <row r="3195" customFormat="1" x14ac:dyDescent="0.25"/>
    <row r="3196" customFormat="1" x14ac:dyDescent="0.25"/>
    <row r="3197" customFormat="1" x14ac:dyDescent="0.25"/>
    <row r="3198" customFormat="1" x14ac:dyDescent="0.25"/>
    <row r="3199" customFormat="1" x14ac:dyDescent="0.25"/>
    <row r="3200" customFormat="1" x14ac:dyDescent="0.25"/>
    <row r="3201" customFormat="1" x14ac:dyDescent="0.25"/>
    <row r="3202" customFormat="1" x14ac:dyDescent="0.25"/>
    <row r="3203" customFormat="1" x14ac:dyDescent="0.25"/>
    <row r="3204" customFormat="1" x14ac:dyDescent="0.25"/>
    <row r="3205" customFormat="1" x14ac:dyDescent="0.25"/>
    <row r="3206" customFormat="1" x14ac:dyDescent="0.25"/>
    <row r="3207" customFormat="1" x14ac:dyDescent="0.25"/>
    <row r="3208" customFormat="1" x14ac:dyDescent="0.25"/>
    <row r="3209" customFormat="1" x14ac:dyDescent="0.25"/>
    <row r="3210" customFormat="1" x14ac:dyDescent="0.25"/>
    <row r="3211" customFormat="1" x14ac:dyDescent="0.25"/>
    <row r="3212" customFormat="1" x14ac:dyDescent="0.25"/>
    <row r="3213" customFormat="1" x14ac:dyDescent="0.25"/>
    <row r="3214" customFormat="1" x14ac:dyDescent="0.25"/>
    <row r="3215" customFormat="1" x14ac:dyDescent="0.25"/>
    <row r="3216" customFormat="1" x14ac:dyDescent="0.25"/>
    <row r="3217" customFormat="1" x14ac:dyDescent="0.25"/>
    <row r="3218" customFormat="1" x14ac:dyDescent="0.25"/>
    <row r="3219" customFormat="1" x14ac:dyDescent="0.25"/>
    <row r="3220" customFormat="1" x14ac:dyDescent="0.25"/>
    <row r="3221" customFormat="1" x14ac:dyDescent="0.25"/>
    <row r="3222" customFormat="1" x14ac:dyDescent="0.25"/>
    <row r="3223" customFormat="1" x14ac:dyDescent="0.25"/>
    <row r="3224" customFormat="1" x14ac:dyDescent="0.25"/>
    <row r="3225" customFormat="1" x14ac:dyDescent="0.25"/>
    <row r="3226" customFormat="1" x14ac:dyDescent="0.25"/>
    <row r="3227" customFormat="1" x14ac:dyDescent="0.25"/>
    <row r="3228" customFormat="1" x14ac:dyDescent="0.25"/>
    <row r="3229" customFormat="1" x14ac:dyDescent="0.25"/>
    <row r="3230" customFormat="1" x14ac:dyDescent="0.25"/>
    <row r="3231" customFormat="1" x14ac:dyDescent="0.25"/>
    <row r="3232" customFormat="1" x14ac:dyDescent="0.25"/>
    <row r="3233" customFormat="1" x14ac:dyDescent="0.25"/>
    <row r="3234" customFormat="1" x14ac:dyDescent="0.25"/>
    <row r="3235" customFormat="1" x14ac:dyDescent="0.25"/>
    <row r="3236" customFormat="1" x14ac:dyDescent="0.25"/>
    <row r="3237" customFormat="1" x14ac:dyDescent="0.25"/>
    <row r="3238" customFormat="1" x14ac:dyDescent="0.25"/>
    <row r="3239" customFormat="1" x14ac:dyDescent="0.25"/>
    <row r="3240" customFormat="1" x14ac:dyDescent="0.25"/>
    <row r="3241" customFormat="1" x14ac:dyDescent="0.25"/>
    <row r="3242" customFormat="1" x14ac:dyDescent="0.25"/>
    <row r="3243" customFormat="1" x14ac:dyDescent="0.25"/>
    <row r="3244" customFormat="1" x14ac:dyDescent="0.25"/>
    <row r="3245" customFormat="1" x14ac:dyDescent="0.25"/>
    <row r="3246" customFormat="1" x14ac:dyDescent="0.25"/>
    <row r="3247" customFormat="1" x14ac:dyDescent="0.25"/>
    <row r="3248" customFormat="1" x14ac:dyDescent="0.25"/>
    <row r="3249" customFormat="1" x14ac:dyDescent="0.25"/>
    <row r="3250" customFormat="1" x14ac:dyDescent="0.25"/>
    <row r="3251" customFormat="1" x14ac:dyDescent="0.25"/>
    <row r="3252" customFormat="1" x14ac:dyDescent="0.25"/>
    <row r="3253" customFormat="1" x14ac:dyDescent="0.25"/>
    <row r="3254" customFormat="1" x14ac:dyDescent="0.25"/>
    <row r="3255" customFormat="1" x14ac:dyDescent="0.25"/>
    <row r="3256" customFormat="1" x14ac:dyDescent="0.25"/>
    <row r="3257" customFormat="1" x14ac:dyDescent="0.25"/>
    <row r="3258" customFormat="1" x14ac:dyDescent="0.25"/>
    <row r="3259" customFormat="1" x14ac:dyDescent="0.25"/>
    <row r="3260" customFormat="1" x14ac:dyDescent="0.25"/>
    <row r="3261" customFormat="1" x14ac:dyDescent="0.25"/>
    <row r="3262" customFormat="1" x14ac:dyDescent="0.25"/>
    <row r="3263" customFormat="1" x14ac:dyDescent="0.25"/>
    <row r="3264" customFormat="1" x14ac:dyDescent="0.25"/>
    <row r="3265" customFormat="1" x14ac:dyDescent="0.25"/>
    <row r="3266" customFormat="1" x14ac:dyDescent="0.25"/>
    <row r="3267" customFormat="1" x14ac:dyDescent="0.25"/>
    <row r="3268" customFormat="1" x14ac:dyDescent="0.25"/>
    <row r="3269" customFormat="1" x14ac:dyDescent="0.25"/>
    <row r="3270" customFormat="1" x14ac:dyDescent="0.25"/>
    <row r="3271" customFormat="1" x14ac:dyDescent="0.25"/>
    <row r="3272" customFormat="1" x14ac:dyDescent="0.25"/>
    <row r="3273" customFormat="1" x14ac:dyDescent="0.25"/>
    <row r="3274" customFormat="1" x14ac:dyDescent="0.25"/>
    <row r="3275" customFormat="1" x14ac:dyDescent="0.25"/>
    <row r="3276" customFormat="1" x14ac:dyDescent="0.25"/>
    <row r="3277" customFormat="1" x14ac:dyDescent="0.25"/>
    <row r="3278" customFormat="1" x14ac:dyDescent="0.25"/>
    <row r="3279" customFormat="1" x14ac:dyDescent="0.25"/>
    <row r="3280" customFormat="1" x14ac:dyDescent="0.25"/>
    <row r="3281" customFormat="1" x14ac:dyDescent="0.25"/>
    <row r="3282" customFormat="1" x14ac:dyDescent="0.25"/>
    <row r="3283" customFormat="1" x14ac:dyDescent="0.25"/>
    <row r="3284" customFormat="1" x14ac:dyDescent="0.25"/>
    <row r="3285" customFormat="1" x14ac:dyDescent="0.25"/>
    <row r="3286" customFormat="1" x14ac:dyDescent="0.25"/>
    <row r="3287" customFormat="1" x14ac:dyDescent="0.25"/>
    <row r="3288" customFormat="1" x14ac:dyDescent="0.25"/>
    <row r="3289" customFormat="1" x14ac:dyDescent="0.25"/>
    <row r="3290" customFormat="1" x14ac:dyDescent="0.25"/>
    <row r="3291" customFormat="1" x14ac:dyDescent="0.25"/>
    <row r="3292" customFormat="1" x14ac:dyDescent="0.25"/>
    <row r="3293" customFormat="1" x14ac:dyDescent="0.25"/>
    <row r="3294" customFormat="1" x14ac:dyDescent="0.25"/>
    <row r="3295" customFormat="1" x14ac:dyDescent="0.25"/>
    <row r="3296" customFormat="1" x14ac:dyDescent="0.25"/>
    <row r="3297" customFormat="1" x14ac:dyDescent="0.25"/>
    <row r="3298" customFormat="1" x14ac:dyDescent="0.25"/>
    <row r="3299" customFormat="1" x14ac:dyDescent="0.25"/>
    <row r="3300" customFormat="1" x14ac:dyDescent="0.25"/>
    <row r="3301" customFormat="1" x14ac:dyDescent="0.25"/>
    <row r="3302" customFormat="1" x14ac:dyDescent="0.25"/>
    <row r="3303" customFormat="1" x14ac:dyDescent="0.25"/>
    <row r="3304" customFormat="1" x14ac:dyDescent="0.25"/>
    <row r="3305" customFormat="1" x14ac:dyDescent="0.25"/>
    <row r="3306" customFormat="1" x14ac:dyDescent="0.25"/>
    <row r="3307" customFormat="1" x14ac:dyDescent="0.25"/>
    <row r="3308" customFormat="1" x14ac:dyDescent="0.25"/>
    <row r="3309" customFormat="1" x14ac:dyDescent="0.25"/>
    <row r="3310" customFormat="1" x14ac:dyDescent="0.25"/>
    <row r="3311" customFormat="1" x14ac:dyDescent="0.25"/>
    <row r="3312" customFormat="1" x14ac:dyDescent="0.25"/>
    <row r="3313" customFormat="1" x14ac:dyDescent="0.25"/>
    <row r="3314" customFormat="1" x14ac:dyDescent="0.25"/>
    <row r="3315" customFormat="1" x14ac:dyDescent="0.25"/>
    <row r="3316" customFormat="1" x14ac:dyDescent="0.25"/>
    <row r="3317" customFormat="1" x14ac:dyDescent="0.25"/>
    <row r="3318" customFormat="1" x14ac:dyDescent="0.25"/>
    <row r="3319" customFormat="1" x14ac:dyDescent="0.25"/>
    <row r="3320" customFormat="1" x14ac:dyDescent="0.25"/>
    <row r="3321" customFormat="1" x14ac:dyDescent="0.25"/>
    <row r="3322" customFormat="1" x14ac:dyDescent="0.25"/>
    <row r="3323" customFormat="1" x14ac:dyDescent="0.25"/>
    <row r="3324" customFormat="1" x14ac:dyDescent="0.25"/>
    <row r="3325" customFormat="1" x14ac:dyDescent="0.25"/>
    <row r="3326" customFormat="1" x14ac:dyDescent="0.25"/>
    <row r="3327" customFormat="1" x14ac:dyDescent="0.25"/>
    <row r="3328" customFormat="1" x14ac:dyDescent="0.25"/>
    <row r="3329" customFormat="1" x14ac:dyDescent="0.25"/>
    <row r="3330" customFormat="1" x14ac:dyDescent="0.25"/>
    <row r="3331" customFormat="1" x14ac:dyDescent="0.25"/>
    <row r="3332" customFormat="1" x14ac:dyDescent="0.25"/>
    <row r="3333" customFormat="1" x14ac:dyDescent="0.25"/>
    <row r="3334" customFormat="1" x14ac:dyDescent="0.25"/>
    <row r="3335" customFormat="1" x14ac:dyDescent="0.25"/>
    <row r="3336" customFormat="1" x14ac:dyDescent="0.25"/>
    <row r="3337" customFormat="1" x14ac:dyDescent="0.25"/>
    <row r="3338" customFormat="1" x14ac:dyDescent="0.25"/>
    <row r="3339" customFormat="1" x14ac:dyDescent="0.25"/>
    <row r="3340" customFormat="1" x14ac:dyDescent="0.25"/>
    <row r="3341" customFormat="1" x14ac:dyDescent="0.25"/>
    <row r="3342" customFormat="1" x14ac:dyDescent="0.25"/>
    <row r="3343" customFormat="1" x14ac:dyDescent="0.25"/>
    <row r="3344" customFormat="1" x14ac:dyDescent="0.25"/>
    <row r="3345" customFormat="1" x14ac:dyDescent="0.25"/>
    <row r="3346" customFormat="1" x14ac:dyDescent="0.25"/>
    <row r="3347" customFormat="1" x14ac:dyDescent="0.25"/>
    <row r="3348" customFormat="1" x14ac:dyDescent="0.25"/>
    <row r="3349" customFormat="1" x14ac:dyDescent="0.25"/>
    <row r="3350" customFormat="1" x14ac:dyDescent="0.25"/>
    <row r="3351" customFormat="1" x14ac:dyDescent="0.25"/>
    <row r="3352" customFormat="1" x14ac:dyDescent="0.25"/>
    <row r="3353" customFormat="1" x14ac:dyDescent="0.25"/>
    <row r="3354" customFormat="1" x14ac:dyDescent="0.25"/>
    <row r="3355" customFormat="1" x14ac:dyDescent="0.25"/>
    <row r="3356" customFormat="1" x14ac:dyDescent="0.25"/>
    <row r="3357" customFormat="1" x14ac:dyDescent="0.25"/>
    <row r="3358" customFormat="1" x14ac:dyDescent="0.25"/>
    <row r="3359" customFormat="1" x14ac:dyDescent="0.25"/>
    <row r="3360" customFormat="1" x14ac:dyDescent="0.25"/>
    <row r="3361" customFormat="1" x14ac:dyDescent="0.25"/>
    <row r="3362" customFormat="1" x14ac:dyDescent="0.25"/>
    <row r="3363" customFormat="1" x14ac:dyDescent="0.25"/>
    <row r="3364" customFormat="1" x14ac:dyDescent="0.25"/>
    <row r="3365" customFormat="1" x14ac:dyDescent="0.25"/>
    <row r="3366" customFormat="1" x14ac:dyDescent="0.25"/>
    <row r="3367" customFormat="1" x14ac:dyDescent="0.25"/>
    <row r="3368" customFormat="1" x14ac:dyDescent="0.25"/>
    <row r="3369" customFormat="1" x14ac:dyDescent="0.25"/>
    <row r="3370" customFormat="1" x14ac:dyDescent="0.25"/>
    <row r="3371" customFormat="1" x14ac:dyDescent="0.25"/>
    <row r="3372" customFormat="1" x14ac:dyDescent="0.25"/>
    <row r="3373" customFormat="1" x14ac:dyDescent="0.25"/>
    <row r="3374" customFormat="1" x14ac:dyDescent="0.25"/>
    <row r="3375" customFormat="1" x14ac:dyDescent="0.25"/>
    <row r="3376" customFormat="1" x14ac:dyDescent="0.25"/>
    <row r="3377" customFormat="1" x14ac:dyDescent="0.25"/>
    <row r="3378" customFormat="1" x14ac:dyDescent="0.25"/>
    <row r="3379" customFormat="1" x14ac:dyDescent="0.25"/>
    <row r="3380" customFormat="1" x14ac:dyDescent="0.25"/>
    <row r="3381" customFormat="1" x14ac:dyDescent="0.25"/>
    <row r="3382" customFormat="1" x14ac:dyDescent="0.25"/>
    <row r="3383" customFormat="1" x14ac:dyDescent="0.25"/>
    <row r="3384" customFormat="1" x14ac:dyDescent="0.25"/>
    <row r="3385" customFormat="1" x14ac:dyDescent="0.25"/>
    <row r="3386" customFormat="1" x14ac:dyDescent="0.25"/>
    <row r="3387" customFormat="1" x14ac:dyDescent="0.25"/>
    <row r="3388" customFormat="1" x14ac:dyDescent="0.25"/>
    <row r="3389" customFormat="1" x14ac:dyDescent="0.25"/>
    <row r="3390" customFormat="1" x14ac:dyDescent="0.25"/>
    <row r="3391" customFormat="1" x14ac:dyDescent="0.25"/>
    <row r="3392" customFormat="1" x14ac:dyDescent="0.25"/>
    <row r="3393" customFormat="1" x14ac:dyDescent="0.25"/>
    <row r="3394" customFormat="1" x14ac:dyDescent="0.25"/>
    <row r="3395" customFormat="1" x14ac:dyDescent="0.25"/>
    <row r="3396" customFormat="1" x14ac:dyDescent="0.25"/>
    <row r="3397" customFormat="1" x14ac:dyDescent="0.25"/>
    <row r="3398" customFormat="1" x14ac:dyDescent="0.25"/>
    <row r="3399" customFormat="1" x14ac:dyDescent="0.25"/>
    <row r="3400" customFormat="1" x14ac:dyDescent="0.25"/>
    <row r="3401" customFormat="1" x14ac:dyDescent="0.25"/>
    <row r="3402" customFormat="1" x14ac:dyDescent="0.25"/>
    <row r="3403" customFormat="1" x14ac:dyDescent="0.25"/>
    <row r="3404" customFormat="1" x14ac:dyDescent="0.25"/>
    <row r="3405" customFormat="1" x14ac:dyDescent="0.25"/>
    <row r="3406" customFormat="1" x14ac:dyDescent="0.25"/>
    <row r="3407" customFormat="1" x14ac:dyDescent="0.25"/>
    <row r="3408" customFormat="1" x14ac:dyDescent="0.25"/>
    <row r="3409" customFormat="1" x14ac:dyDescent="0.25"/>
    <row r="3410" customFormat="1" x14ac:dyDescent="0.25"/>
    <row r="3411" customFormat="1" x14ac:dyDescent="0.25"/>
    <row r="3412" customFormat="1" x14ac:dyDescent="0.25"/>
    <row r="3413" customFormat="1" x14ac:dyDescent="0.25"/>
    <row r="3414" customFormat="1" x14ac:dyDescent="0.25"/>
    <row r="3415" customFormat="1" x14ac:dyDescent="0.25"/>
    <row r="3416" customFormat="1" x14ac:dyDescent="0.25"/>
    <row r="3417" customFormat="1" x14ac:dyDescent="0.25"/>
    <row r="3418" customFormat="1" x14ac:dyDescent="0.25"/>
    <row r="3419" customFormat="1" x14ac:dyDescent="0.25"/>
    <row r="3420" customFormat="1" x14ac:dyDescent="0.25"/>
    <row r="3421" customFormat="1" x14ac:dyDescent="0.25"/>
    <row r="3422" customFormat="1" x14ac:dyDescent="0.25"/>
    <row r="3423" customFormat="1" x14ac:dyDescent="0.25"/>
    <row r="3424" customFormat="1" x14ac:dyDescent="0.25"/>
    <row r="3425" customFormat="1" x14ac:dyDescent="0.25"/>
    <row r="3426" customFormat="1" x14ac:dyDescent="0.25"/>
    <row r="3427" customFormat="1" x14ac:dyDescent="0.25"/>
    <row r="3428" customFormat="1" x14ac:dyDescent="0.25"/>
    <row r="3429" customFormat="1" x14ac:dyDescent="0.25"/>
    <row r="3430" customFormat="1" x14ac:dyDescent="0.25"/>
    <row r="3431" customFormat="1" x14ac:dyDescent="0.25"/>
    <row r="3432" customFormat="1" x14ac:dyDescent="0.25"/>
    <row r="3433" customFormat="1" x14ac:dyDescent="0.25"/>
    <row r="3434" customFormat="1" x14ac:dyDescent="0.25"/>
    <row r="3435" customFormat="1" x14ac:dyDescent="0.25"/>
    <row r="3436" customFormat="1" x14ac:dyDescent="0.25"/>
    <row r="3437" customFormat="1" x14ac:dyDescent="0.25"/>
    <row r="3438" customFormat="1" x14ac:dyDescent="0.25"/>
    <row r="3439" customFormat="1" x14ac:dyDescent="0.25"/>
    <row r="3440" customFormat="1" x14ac:dyDescent="0.25"/>
    <row r="3441" customFormat="1" x14ac:dyDescent="0.25"/>
    <row r="3442" customFormat="1" x14ac:dyDescent="0.25"/>
    <row r="3443" customFormat="1" x14ac:dyDescent="0.25"/>
    <row r="3444" customFormat="1" x14ac:dyDescent="0.25"/>
    <row r="3445" customFormat="1" x14ac:dyDescent="0.25"/>
    <row r="3446" customFormat="1" x14ac:dyDescent="0.25"/>
    <row r="3447" customFormat="1" x14ac:dyDescent="0.25"/>
    <row r="3448" customFormat="1" x14ac:dyDescent="0.25"/>
    <row r="3449" customFormat="1" x14ac:dyDescent="0.25"/>
    <row r="3450" customFormat="1" x14ac:dyDescent="0.25"/>
    <row r="3451" customFormat="1" x14ac:dyDescent="0.25"/>
    <row r="3452" customFormat="1" x14ac:dyDescent="0.25"/>
    <row r="3453" customFormat="1" x14ac:dyDescent="0.25"/>
    <row r="3454" customFormat="1" x14ac:dyDescent="0.25"/>
    <row r="3455" customFormat="1" x14ac:dyDescent="0.25"/>
    <row r="3456" customFormat="1" x14ac:dyDescent="0.25"/>
    <row r="3457" customFormat="1" x14ac:dyDescent="0.25"/>
    <row r="3458" customFormat="1" x14ac:dyDescent="0.25"/>
    <row r="3459" customFormat="1" x14ac:dyDescent="0.25"/>
    <row r="3460" customFormat="1" x14ac:dyDescent="0.25"/>
    <row r="3461" customFormat="1" x14ac:dyDescent="0.25"/>
    <row r="3462" customFormat="1" x14ac:dyDescent="0.25"/>
    <row r="3463" customFormat="1" x14ac:dyDescent="0.25"/>
    <row r="3464" customFormat="1" x14ac:dyDescent="0.25"/>
    <row r="3465" customFormat="1" x14ac:dyDescent="0.25"/>
    <row r="3466" customFormat="1" x14ac:dyDescent="0.25"/>
    <row r="3467" customFormat="1" x14ac:dyDescent="0.25"/>
    <row r="3468" customFormat="1" x14ac:dyDescent="0.25"/>
    <row r="3469" customFormat="1" x14ac:dyDescent="0.25"/>
    <row r="3470" customFormat="1" x14ac:dyDescent="0.25"/>
    <row r="3471" customFormat="1" x14ac:dyDescent="0.25"/>
    <row r="3472" customFormat="1" x14ac:dyDescent="0.25"/>
    <row r="3473" customFormat="1" x14ac:dyDescent="0.25"/>
    <row r="3474" customFormat="1" x14ac:dyDescent="0.25"/>
    <row r="3475" customFormat="1" x14ac:dyDescent="0.25"/>
    <row r="3476" customFormat="1" x14ac:dyDescent="0.25"/>
    <row r="3477" customFormat="1" x14ac:dyDescent="0.25"/>
    <row r="3478" customFormat="1" x14ac:dyDescent="0.25"/>
    <row r="3479" customFormat="1" x14ac:dyDescent="0.25"/>
    <row r="3480" customFormat="1" x14ac:dyDescent="0.25"/>
    <row r="3481" customFormat="1" x14ac:dyDescent="0.25"/>
    <row r="3482" customFormat="1" x14ac:dyDescent="0.25"/>
    <row r="3483" customFormat="1" x14ac:dyDescent="0.25"/>
    <row r="3484" customFormat="1" x14ac:dyDescent="0.25"/>
    <row r="3485" customFormat="1" x14ac:dyDescent="0.25"/>
    <row r="3486" customFormat="1" x14ac:dyDescent="0.25"/>
    <row r="3487" customFormat="1" x14ac:dyDescent="0.25"/>
    <row r="3488" customFormat="1" x14ac:dyDescent="0.25"/>
    <row r="3489" customFormat="1" x14ac:dyDescent="0.25"/>
    <row r="3490" customFormat="1" x14ac:dyDescent="0.25"/>
    <row r="3491" customFormat="1" x14ac:dyDescent="0.25"/>
    <row r="3492" customFormat="1" x14ac:dyDescent="0.25"/>
    <row r="3493" customFormat="1" x14ac:dyDescent="0.25"/>
    <row r="3494" customFormat="1" x14ac:dyDescent="0.25"/>
    <row r="3495" customFormat="1" x14ac:dyDescent="0.25"/>
    <row r="3496" customFormat="1" x14ac:dyDescent="0.25"/>
    <row r="3497" customFormat="1" x14ac:dyDescent="0.25"/>
    <row r="3498" customFormat="1" x14ac:dyDescent="0.25"/>
    <row r="3499" customFormat="1" x14ac:dyDescent="0.25"/>
    <row r="3500" customFormat="1" x14ac:dyDescent="0.25"/>
    <row r="3501" customFormat="1" x14ac:dyDescent="0.25"/>
    <row r="3502" customFormat="1" x14ac:dyDescent="0.25"/>
    <row r="3503" customFormat="1" x14ac:dyDescent="0.25"/>
    <row r="3504" customFormat="1" x14ac:dyDescent="0.25"/>
    <row r="3505" customFormat="1" x14ac:dyDescent="0.25"/>
    <row r="3506" customFormat="1" x14ac:dyDescent="0.25"/>
    <row r="3507" customFormat="1" x14ac:dyDescent="0.25"/>
    <row r="3508" customFormat="1" x14ac:dyDescent="0.25"/>
    <row r="3509" customFormat="1" x14ac:dyDescent="0.25"/>
    <row r="3510" customFormat="1" x14ac:dyDescent="0.25"/>
    <row r="3511" customFormat="1" x14ac:dyDescent="0.25"/>
    <row r="3512" customFormat="1" x14ac:dyDescent="0.25"/>
    <row r="3513" customFormat="1" x14ac:dyDescent="0.25"/>
    <row r="3514" customFormat="1" x14ac:dyDescent="0.25"/>
    <row r="3515" customFormat="1" x14ac:dyDescent="0.25"/>
    <row r="3516" customFormat="1" x14ac:dyDescent="0.25"/>
    <row r="3517" customFormat="1" x14ac:dyDescent="0.25"/>
    <row r="3518" customFormat="1" x14ac:dyDescent="0.25"/>
    <row r="3519" customFormat="1" x14ac:dyDescent="0.25"/>
    <row r="3520" customFormat="1" x14ac:dyDescent="0.25"/>
    <row r="3521" customFormat="1" x14ac:dyDescent="0.25"/>
    <row r="3522" customFormat="1" x14ac:dyDescent="0.25"/>
    <row r="3523" customFormat="1" x14ac:dyDescent="0.25"/>
    <row r="3524" customFormat="1" x14ac:dyDescent="0.25"/>
    <row r="3525" customFormat="1" x14ac:dyDescent="0.25"/>
    <row r="3526" customFormat="1" x14ac:dyDescent="0.25"/>
    <row r="3527" customFormat="1" x14ac:dyDescent="0.25"/>
    <row r="3528" customFormat="1" x14ac:dyDescent="0.25"/>
    <row r="3529" customFormat="1" x14ac:dyDescent="0.25"/>
    <row r="3530" customFormat="1" x14ac:dyDescent="0.25"/>
    <row r="3531" customFormat="1" x14ac:dyDescent="0.25"/>
    <row r="3532" customFormat="1" x14ac:dyDescent="0.25"/>
    <row r="3533" customFormat="1" x14ac:dyDescent="0.25"/>
    <row r="3534" customFormat="1" x14ac:dyDescent="0.25"/>
    <row r="3535" customFormat="1" x14ac:dyDescent="0.25"/>
    <row r="3536" customFormat="1" x14ac:dyDescent="0.25"/>
    <row r="3537" customFormat="1" x14ac:dyDescent="0.25"/>
    <row r="3538" customFormat="1" x14ac:dyDescent="0.25"/>
    <row r="3539" customFormat="1" x14ac:dyDescent="0.25"/>
    <row r="3540" customFormat="1" x14ac:dyDescent="0.25"/>
    <row r="3541" customFormat="1" x14ac:dyDescent="0.25"/>
    <row r="3542" customFormat="1" x14ac:dyDescent="0.25"/>
    <row r="3543" customFormat="1" x14ac:dyDescent="0.25"/>
    <row r="3544" customFormat="1" x14ac:dyDescent="0.25"/>
    <row r="3545" customFormat="1" x14ac:dyDescent="0.25"/>
    <row r="3546" customFormat="1" x14ac:dyDescent="0.25"/>
    <row r="3547" customFormat="1" x14ac:dyDescent="0.25"/>
    <row r="3548" customFormat="1" x14ac:dyDescent="0.25"/>
    <row r="3549" customFormat="1" x14ac:dyDescent="0.25"/>
    <row r="3550" customFormat="1" x14ac:dyDescent="0.25"/>
    <row r="3551" customFormat="1" x14ac:dyDescent="0.25"/>
    <row r="3552" customFormat="1" x14ac:dyDescent="0.25"/>
    <row r="3553" customFormat="1" x14ac:dyDescent="0.25"/>
    <row r="3554" customFormat="1" x14ac:dyDescent="0.25"/>
    <row r="3555" customFormat="1" x14ac:dyDescent="0.25"/>
    <row r="3556" customFormat="1" x14ac:dyDescent="0.25"/>
    <row r="3557" customFormat="1" x14ac:dyDescent="0.25"/>
    <row r="3558" customFormat="1" x14ac:dyDescent="0.25"/>
    <row r="3559" customFormat="1" x14ac:dyDescent="0.25"/>
    <row r="3560" customFormat="1" x14ac:dyDescent="0.25"/>
    <row r="3561" customFormat="1" x14ac:dyDescent="0.25"/>
    <row r="3562" customFormat="1" x14ac:dyDescent="0.25"/>
    <row r="3563" customFormat="1" x14ac:dyDescent="0.25"/>
    <row r="3564" customFormat="1" x14ac:dyDescent="0.25"/>
    <row r="3565" customFormat="1" x14ac:dyDescent="0.25"/>
    <row r="3566" customFormat="1" x14ac:dyDescent="0.25"/>
    <row r="3567" customFormat="1" x14ac:dyDescent="0.25"/>
    <row r="3568" customFormat="1" x14ac:dyDescent="0.25"/>
    <row r="3569" customFormat="1" x14ac:dyDescent="0.25"/>
    <row r="3570" customFormat="1" x14ac:dyDescent="0.25"/>
    <row r="3571" customFormat="1" x14ac:dyDescent="0.25"/>
    <row r="3572" customFormat="1" x14ac:dyDescent="0.25"/>
    <row r="3573" customFormat="1" x14ac:dyDescent="0.25"/>
    <row r="3574" customFormat="1" x14ac:dyDescent="0.25"/>
    <row r="3575" customFormat="1" x14ac:dyDescent="0.25"/>
    <row r="3576" customFormat="1" x14ac:dyDescent="0.25"/>
    <row r="3577" customFormat="1" x14ac:dyDescent="0.25"/>
    <row r="3578" customFormat="1" x14ac:dyDescent="0.25"/>
    <row r="3579" customFormat="1" x14ac:dyDescent="0.25"/>
    <row r="3580" customFormat="1" x14ac:dyDescent="0.25"/>
    <row r="3581" customFormat="1" x14ac:dyDescent="0.25"/>
    <row r="3582" customFormat="1" x14ac:dyDescent="0.25"/>
    <row r="3583" customFormat="1" x14ac:dyDescent="0.25"/>
    <row r="3584" customFormat="1" x14ac:dyDescent="0.25"/>
    <row r="3585" customFormat="1" x14ac:dyDescent="0.25"/>
    <row r="3586" customFormat="1" x14ac:dyDescent="0.25"/>
    <row r="3587" customFormat="1" x14ac:dyDescent="0.25"/>
    <row r="3588" customFormat="1" x14ac:dyDescent="0.25"/>
    <row r="3589" customFormat="1" x14ac:dyDescent="0.25"/>
    <row r="3590" customFormat="1" x14ac:dyDescent="0.25"/>
    <row r="3591" customFormat="1" x14ac:dyDescent="0.25"/>
    <row r="3592" customFormat="1" x14ac:dyDescent="0.25"/>
    <row r="3593" customFormat="1" x14ac:dyDescent="0.25"/>
    <row r="3594" customFormat="1" x14ac:dyDescent="0.25"/>
    <row r="3595" customFormat="1" x14ac:dyDescent="0.25"/>
    <row r="3596" customFormat="1" x14ac:dyDescent="0.25"/>
    <row r="3597" customFormat="1" x14ac:dyDescent="0.25"/>
    <row r="3598" customFormat="1" x14ac:dyDescent="0.25"/>
    <row r="3599" customFormat="1" x14ac:dyDescent="0.25"/>
    <row r="3600" customFormat="1" x14ac:dyDescent="0.25"/>
    <row r="3601" customFormat="1" x14ac:dyDescent="0.25"/>
    <row r="3602" customFormat="1" x14ac:dyDescent="0.25"/>
    <row r="3603" customFormat="1" x14ac:dyDescent="0.25"/>
    <row r="3604" customFormat="1" x14ac:dyDescent="0.25"/>
    <row r="3605" customFormat="1" x14ac:dyDescent="0.25"/>
    <row r="3606" customFormat="1" x14ac:dyDescent="0.25"/>
    <row r="3607" customFormat="1" x14ac:dyDescent="0.25"/>
    <row r="3608" customFormat="1" x14ac:dyDescent="0.25"/>
    <row r="3609" customFormat="1" x14ac:dyDescent="0.25"/>
    <row r="3610" customFormat="1" x14ac:dyDescent="0.25"/>
    <row r="3611" customFormat="1" x14ac:dyDescent="0.25"/>
    <row r="3612" customFormat="1" x14ac:dyDescent="0.25"/>
    <row r="3613" customFormat="1" x14ac:dyDescent="0.25"/>
    <row r="3614" customFormat="1" x14ac:dyDescent="0.25"/>
    <row r="3615" customFormat="1" x14ac:dyDescent="0.25"/>
    <row r="3616" customFormat="1" x14ac:dyDescent="0.25"/>
    <row r="3617" customFormat="1" x14ac:dyDescent="0.25"/>
    <row r="3618" customFormat="1" x14ac:dyDescent="0.25"/>
    <row r="3619" customFormat="1" x14ac:dyDescent="0.25"/>
    <row r="3620" customFormat="1" x14ac:dyDescent="0.25"/>
    <row r="3621" customFormat="1" x14ac:dyDescent="0.25"/>
    <row r="3622" customFormat="1" x14ac:dyDescent="0.25"/>
    <row r="3623" customFormat="1" x14ac:dyDescent="0.25"/>
    <row r="3624" customFormat="1" x14ac:dyDescent="0.25"/>
    <row r="3625" customFormat="1" x14ac:dyDescent="0.25"/>
    <row r="3626" customFormat="1" x14ac:dyDescent="0.25"/>
    <row r="3627" customFormat="1" x14ac:dyDescent="0.25"/>
    <row r="3628" customFormat="1" x14ac:dyDescent="0.25"/>
    <row r="3629" customFormat="1" x14ac:dyDescent="0.25"/>
    <row r="3630" customFormat="1" x14ac:dyDescent="0.25"/>
    <row r="3631" customFormat="1" x14ac:dyDescent="0.25"/>
    <row r="3632" customFormat="1" x14ac:dyDescent="0.25"/>
    <row r="3633" customFormat="1" x14ac:dyDescent="0.25"/>
    <row r="3634" customFormat="1" x14ac:dyDescent="0.25"/>
    <row r="3635" customFormat="1" x14ac:dyDescent="0.25"/>
    <row r="3636" customFormat="1" x14ac:dyDescent="0.25"/>
    <row r="3637" customFormat="1" x14ac:dyDescent="0.25"/>
    <row r="3638" customFormat="1" x14ac:dyDescent="0.25"/>
    <row r="3639" customFormat="1" x14ac:dyDescent="0.25"/>
    <row r="3640" customFormat="1" x14ac:dyDescent="0.25"/>
    <row r="3641" customFormat="1" x14ac:dyDescent="0.25"/>
    <row r="3642" customFormat="1" x14ac:dyDescent="0.25"/>
    <row r="3643" customFormat="1" x14ac:dyDescent="0.25"/>
    <row r="3644" customFormat="1" x14ac:dyDescent="0.25"/>
    <row r="3645" customFormat="1" x14ac:dyDescent="0.25"/>
    <row r="3646" customFormat="1" x14ac:dyDescent="0.25"/>
    <row r="3647" customFormat="1" x14ac:dyDescent="0.25"/>
    <row r="3648" customFormat="1" x14ac:dyDescent="0.25"/>
    <row r="3649" customFormat="1" x14ac:dyDescent="0.25"/>
    <row r="3650" customFormat="1" x14ac:dyDescent="0.25"/>
    <row r="3651" customFormat="1" x14ac:dyDescent="0.25"/>
    <row r="3652" customFormat="1" x14ac:dyDescent="0.25"/>
    <row r="3653" customFormat="1" x14ac:dyDescent="0.25"/>
    <row r="3654" customFormat="1" x14ac:dyDescent="0.25"/>
    <row r="3655" customFormat="1" x14ac:dyDescent="0.25"/>
    <row r="3656" customFormat="1" x14ac:dyDescent="0.25"/>
    <row r="3657" customFormat="1" x14ac:dyDescent="0.25"/>
    <row r="3658" customFormat="1" x14ac:dyDescent="0.25"/>
    <row r="3659" customFormat="1" x14ac:dyDescent="0.25"/>
    <row r="3660" customFormat="1" x14ac:dyDescent="0.25"/>
    <row r="3661" customFormat="1" x14ac:dyDescent="0.25"/>
    <row r="3662" customFormat="1" x14ac:dyDescent="0.25"/>
    <row r="3663" customFormat="1" x14ac:dyDescent="0.25"/>
    <row r="3664" customFormat="1" x14ac:dyDescent="0.25"/>
    <row r="3665" customFormat="1" x14ac:dyDescent="0.25"/>
    <row r="3666" customFormat="1" x14ac:dyDescent="0.25"/>
    <row r="3667" customFormat="1" x14ac:dyDescent="0.25"/>
    <row r="3668" customFormat="1" x14ac:dyDescent="0.25"/>
    <row r="3669" customFormat="1" x14ac:dyDescent="0.25"/>
    <row r="3670" customFormat="1" x14ac:dyDescent="0.25"/>
    <row r="3671" customFormat="1" x14ac:dyDescent="0.25"/>
    <row r="3672" customFormat="1" x14ac:dyDescent="0.25"/>
    <row r="3673" customFormat="1" x14ac:dyDescent="0.25"/>
    <row r="3674" customFormat="1" x14ac:dyDescent="0.25"/>
    <row r="3675" customFormat="1" x14ac:dyDescent="0.25"/>
    <row r="3676" customFormat="1" x14ac:dyDescent="0.25"/>
    <row r="3677" customFormat="1" x14ac:dyDescent="0.25"/>
    <row r="3678" customFormat="1" x14ac:dyDescent="0.25"/>
    <row r="3679" customFormat="1" x14ac:dyDescent="0.25"/>
    <row r="3680" customFormat="1" x14ac:dyDescent="0.25"/>
    <row r="3681" customFormat="1" x14ac:dyDescent="0.25"/>
    <row r="3682" customFormat="1" x14ac:dyDescent="0.25"/>
    <row r="3683" customFormat="1" x14ac:dyDescent="0.25"/>
    <row r="3684" customFormat="1" x14ac:dyDescent="0.25"/>
    <row r="3685" customFormat="1" x14ac:dyDescent="0.25"/>
    <row r="3686" customFormat="1" x14ac:dyDescent="0.25"/>
    <row r="3687" customFormat="1" x14ac:dyDescent="0.25"/>
    <row r="3688" customFormat="1" x14ac:dyDescent="0.25"/>
    <row r="3689" customFormat="1" x14ac:dyDescent="0.25"/>
    <row r="3690" customFormat="1" x14ac:dyDescent="0.25"/>
    <row r="3691" customFormat="1" x14ac:dyDescent="0.25"/>
    <row r="3692" customFormat="1" x14ac:dyDescent="0.25"/>
    <row r="3693" customFormat="1" x14ac:dyDescent="0.25"/>
    <row r="3694" customFormat="1" x14ac:dyDescent="0.25"/>
    <row r="3695" customFormat="1" x14ac:dyDescent="0.25"/>
    <row r="3696" customFormat="1" x14ac:dyDescent="0.25"/>
    <row r="3697" customFormat="1" x14ac:dyDescent="0.25"/>
    <row r="3698" customFormat="1" x14ac:dyDescent="0.25"/>
    <row r="3699" customFormat="1" x14ac:dyDescent="0.25"/>
    <row r="3700" customFormat="1" x14ac:dyDescent="0.25"/>
    <row r="3701" customFormat="1" x14ac:dyDescent="0.25"/>
    <row r="3702" customFormat="1" x14ac:dyDescent="0.25"/>
    <row r="3703" customFormat="1" x14ac:dyDescent="0.25"/>
    <row r="3704" customFormat="1" x14ac:dyDescent="0.25"/>
    <row r="3705" customFormat="1" x14ac:dyDescent="0.25"/>
    <row r="3706" customFormat="1" x14ac:dyDescent="0.25"/>
    <row r="3707" customFormat="1" x14ac:dyDescent="0.25"/>
    <row r="3708" customFormat="1" x14ac:dyDescent="0.25"/>
    <row r="3709" customFormat="1" x14ac:dyDescent="0.25"/>
    <row r="3710" customFormat="1" x14ac:dyDescent="0.25"/>
    <row r="3711" customFormat="1" x14ac:dyDescent="0.25"/>
    <row r="3712" customFormat="1" x14ac:dyDescent="0.25"/>
    <row r="3713" customFormat="1" x14ac:dyDescent="0.25"/>
    <row r="3714" customFormat="1" x14ac:dyDescent="0.25"/>
    <row r="3715" customFormat="1" x14ac:dyDescent="0.25"/>
    <row r="3716" customFormat="1" x14ac:dyDescent="0.25"/>
    <row r="3717" customFormat="1" x14ac:dyDescent="0.25"/>
    <row r="3718" customFormat="1" x14ac:dyDescent="0.25"/>
    <row r="3719" customFormat="1" x14ac:dyDescent="0.25"/>
    <row r="3720" customFormat="1" x14ac:dyDescent="0.25"/>
    <row r="3721" customFormat="1" x14ac:dyDescent="0.25"/>
    <row r="3722" customFormat="1" x14ac:dyDescent="0.25"/>
    <row r="3723" customFormat="1" x14ac:dyDescent="0.25"/>
    <row r="3724" customFormat="1" x14ac:dyDescent="0.25"/>
    <row r="3725" customFormat="1" x14ac:dyDescent="0.25"/>
    <row r="3726" customFormat="1" x14ac:dyDescent="0.25"/>
    <row r="3727" customFormat="1" x14ac:dyDescent="0.25"/>
    <row r="3728" customFormat="1" x14ac:dyDescent="0.25"/>
    <row r="3729" customFormat="1" x14ac:dyDescent="0.25"/>
    <row r="3730" customFormat="1" x14ac:dyDescent="0.25"/>
    <row r="3731" customFormat="1" x14ac:dyDescent="0.25"/>
    <row r="3732" customFormat="1" x14ac:dyDescent="0.25"/>
    <row r="3733" customFormat="1" x14ac:dyDescent="0.25"/>
    <row r="3734" customFormat="1" x14ac:dyDescent="0.25"/>
    <row r="3735" customFormat="1" x14ac:dyDescent="0.25"/>
    <row r="3736" customFormat="1" x14ac:dyDescent="0.25"/>
    <row r="3737" customFormat="1" x14ac:dyDescent="0.25"/>
    <row r="3738" customFormat="1" x14ac:dyDescent="0.25"/>
    <row r="3739" customFormat="1" x14ac:dyDescent="0.25"/>
    <row r="3740" customFormat="1" x14ac:dyDescent="0.25"/>
    <row r="3741" customFormat="1" x14ac:dyDescent="0.25"/>
    <row r="3742" customFormat="1" x14ac:dyDescent="0.25"/>
    <row r="3743" customFormat="1" x14ac:dyDescent="0.25"/>
    <row r="3744" customFormat="1" x14ac:dyDescent="0.25"/>
    <row r="3745" customFormat="1" x14ac:dyDescent="0.25"/>
    <row r="3746" customFormat="1" x14ac:dyDescent="0.25"/>
    <row r="3747" customFormat="1" x14ac:dyDescent="0.25"/>
    <row r="3748" customFormat="1" x14ac:dyDescent="0.25"/>
    <row r="3749" customFormat="1" x14ac:dyDescent="0.25"/>
    <row r="3750" customFormat="1" x14ac:dyDescent="0.25"/>
    <row r="3751" customFormat="1" x14ac:dyDescent="0.25"/>
    <row r="3752" customFormat="1" x14ac:dyDescent="0.25"/>
    <row r="3753" customFormat="1" x14ac:dyDescent="0.25"/>
    <row r="3754" customFormat="1" x14ac:dyDescent="0.25"/>
    <row r="3755" customFormat="1" x14ac:dyDescent="0.25"/>
    <row r="3756" customFormat="1" x14ac:dyDescent="0.25"/>
    <row r="3757" customFormat="1" x14ac:dyDescent="0.25"/>
    <row r="3758" customFormat="1" x14ac:dyDescent="0.25"/>
    <row r="3759" customFormat="1" x14ac:dyDescent="0.25"/>
    <row r="3760" customFormat="1" x14ac:dyDescent="0.25"/>
    <row r="3761" customFormat="1" x14ac:dyDescent="0.25"/>
    <row r="3762" customFormat="1" x14ac:dyDescent="0.25"/>
    <row r="3763" customFormat="1" x14ac:dyDescent="0.25"/>
    <row r="3764" customFormat="1" x14ac:dyDescent="0.25"/>
    <row r="3765" customFormat="1" x14ac:dyDescent="0.25"/>
    <row r="3766" customFormat="1" x14ac:dyDescent="0.25"/>
    <row r="3767" customFormat="1" x14ac:dyDescent="0.25"/>
    <row r="3768" customFormat="1" x14ac:dyDescent="0.25"/>
    <row r="3769" customFormat="1" x14ac:dyDescent="0.25"/>
    <row r="3770" customFormat="1" x14ac:dyDescent="0.25"/>
    <row r="3771" customFormat="1" x14ac:dyDescent="0.25"/>
    <row r="3772" customFormat="1" x14ac:dyDescent="0.25"/>
    <row r="3773" customFormat="1" x14ac:dyDescent="0.25"/>
    <row r="3774" customFormat="1" x14ac:dyDescent="0.25"/>
    <row r="3775" customFormat="1" x14ac:dyDescent="0.25"/>
    <row r="3776" customFormat="1" x14ac:dyDescent="0.25"/>
    <row r="3777" customFormat="1" x14ac:dyDescent="0.25"/>
    <row r="3778" customFormat="1" x14ac:dyDescent="0.25"/>
    <row r="3779" customFormat="1" x14ac:dyDescent="0.25"/>
    <row r="3780" customFormat="1" x14ac:dyDescent="0.25"/>
    <row r="3781" customFormat="1" x14ac:dyDescent="0.25"/>
    <row r="3782" customFormat="1" x14ac:dyDescent="0.25"/>
    <row r="3783" customFormat="1" x14ac:dyDescent="0.25"/>
    <row r="3784" customFormat="1" x14ac:dyDescent="0.25"/>
    <row r="3785" customFormat="1" x14ac:dyDescent="0.25"/>
    <row r="3786" customFormat="1" x14ac:dyDescent="0.25"/>
    <row r="3787" customFormat="1" x14ac:dyDescent="0.25"/>
    <row r="3788" customFormat="1" x14ac:dyDescent="0.25"/>
    <row r="3789" customFormat="1" x14ac:dyDescent="0.25"/>
    <row r="3790" customFormat="1" x14ac:dyDescent="0.25"/>
    <row r="3791" customFormat="1" x14ac:dyDescent="0.25"/>
    <row r="3792" customFormat="1" x14ac:dyDescent="0.25"/>
    <row r="3793" customFormat="1" x14ac:dyDescent="0.25"/>
    <row r="3794" customFormat="1" x14ac:dyDescent="0.25"/>
    <row r="3795" customFormat="1" x14ac:dyDescent="0.25"/>
    <row r="3796" customFormat="1" x14ac:dyDescent="0.25"/>
    <row r="3797" customFormat="1" x14ac:dyDescent="0.25"/>
    <row r="3798" customFormat="1" x14ac:dyDescent="0.25"/>
    <row r="3799" customFormat="1" x14ac:dyDescent="0.25"/>
    <row r="3800" customFormat="1" x14ac:dyDescent="0.25"/>
    <row r="3801" customFormat="1" x14ac:dyDescent="0.25"/>
    <row r="3802" customFormat="1" x14ac:dyDescent="0.25"/>
    <row r="3803" customFormat="1" x14ac:dyDescent="0.25"/>
    <row r="3804" customFormat="1" x14ac:dyDescent="0.25"/>
    <row r="3805" customFormat="1" x14ac:dyDescent="0.25"/>
    <row r="3806" customFormat="1" x14ac:dyDescent="0.25"/>
    <row r="3807" customFormat="1" x14ac:dyDescent="0.25"/>
    <row r="3808" customFormat="1" x14ac:dyDescent="0.25"/>
    <row r="3809" customFormat="1" x14ac:dyDescent="0.25"/>
    <row r="3810" customFormat="1" x14ac:dyDescent="0.25"/>
    <row r="3811" customFormat="1" x14ac:dyDescent="0.25"/>
    <row r="3812" customFormat="1" x14ac:dyDescent="0.25"/>
    <row r="3813" customFormat="1" x14ac:dyDescent="0.25"/>
    <row r="3814" customFormat="1" x14ac:dyDescent="0.25"/>
    <row r="3815" customFormat="1" x14ac:dyDescent="0.25"/>
    <row r="3816" customFormat="1" x14ac:dyDescent="0.25"/>
    <row r="3817" customFormat="1" x14ac:dyDescent="0.25"/>
    <row r="3818" customFormat="1" x14ac:dyDescent="0.25"/>
    <row r="3819" customFormat="1" x14ac:dyDescent="0.25"/>
    <row r="3820" customFormat="1" x14ac:dyDescent="0.25"/>
    <row r="3821" customFormat="1" x14ac:dyDescent="0.25"/>
    <row r="3822" customFormat="1" x14ac:dyDescent="0.25"/>
    <row r="3823" customFormat="1" x14ac:dyDescent="0.25"/>
    <row r="3824" customFormat="1" x14ac:dyDescent="0.25"/>
    <row r="3825" customFormat="1" x14ac:dyDescent="0.25"/>
    <row r="3826" customFormat="1" x14ac:dyDescent="0.25"/>
    <row r="3827" customFormat="1" x14ac:dyDescent="0.25"/>
    <row r="3828" customFormat="1" x14ac:dyDescent="0.25"/>
    <row r="3829" customFormat="1" x14ac:dyDescent="0.25"/>
    <row r="3830" customFormat="1" x14ac:dyDescent="0.25"/>
    <row r="3831" customFormat="1" x14ac:dyDescent="0.25"/>
    <row r="3832" customFormat="1" x14ac:dyDescent="0.25"/>
    <row r="3833" customFormat="1" x14ac:dyDescent="0.25"/>
    <row r="3834" customFormat="1" x14ac:dyDescent="0.25"/>
    <row r="3835" customFormat="1" x14ac:dyDescent="0.25"/>
    <row r="3836" customFormat="1" x14ac:dyDescent="0.25"/>
    <row r="3837" customFormat="1" x14ac:dyDescent="0.25"/>
    <row r="3838" customFormat="1" x14ac:dyDescent="0.25"/>
    <row r="3839" customFormat="1" x14ac:dyDescent="0.25"/>
    <row r="3840" customFormat="1" x14ac:dyDescent="0.25"/>
    <row r="3841" customFormat="1" x14ac:dyDescent="0.25"/>
    <row r="3842" customFormat="1" x14ac:dyDescent="0.25"/>
    <row r="3843" customFormat="1" x14ac:dyDescent="0.25"/>
    <row r="3844" customFormat="1" x14ac:dyDescent="0.25"/>
    <row r="3845" customFormat="1" x14ac:dyDescent="0.25"/>
    <row r="3846" customFormat="1" x14ac:dyDescent="0.25"/>
    <row r="3847" customFormat="1" x14ac:dyDescent="0.25"/>
    <row r="3848" customFormat="1" x14ac:dyDescent="0.25"/>
    <row r="3849" customFormat="1" x14ac:dyDescent="0.25"/>
    <row r="3850" customFormat="1" x14ac:dyDescent="0.25"/>
    <row r="3851" customFormat="1" x14ac:dyDescent="0.25"/>
    <row r="3852" customFormat="1" x14ac:dyDescent="0.25"/>
    <row r="3853" customFormat="1" x14ac:dyDescent="0.25"/>
    <row r="3854" customFormat="1" x14ac:dyDescent="0.25"/>
    <row r="3855" customFormat="1" x14ac:dyDescent="0.25"/>
    <row r="3856" customFormat="1" x14ac:dyDescent="0.25"/>
    <row r="3857" customFormat="1" x14ac:dyDescent="0.25"/>
    <row r="3858" customFormat="1" x14ac:dyDescent="0.25"/>
    <row r="3859" customFormat="1" x14ac:dyDescent="0.25"/>
    <row r="3860" customFormat="1" x14ac:dyDescent="0.25"/>
    <row r="3861" customFormat="1" x14ac:dyDescent="0.25"/>
    <row r="3862" customFormat="1" x14ac:dyDescent="0.25"/>
    <row r="3863" customFormat="1" x14ac:dyDescent="0.25"/>
    <row r="3864" customFormat="1" x14ac:dyDescent="0.25"/>
    <row r="3865" customFormat="1" x14ac:dyDescent="0.25"/>
    <row r="3866" customFormat="1" x14ac:dyDescent="0.25"/>
    <row r="3867" customFormat="1" x14ac:dyDescent="0.25"/>
    <row r="3868" customFormat="1" x14ac:dyDescent="0.25"/>
    <row r="3869" customFormat="1" x14ac:dyDescent="0.25"/>
    <row r="3870" customFormat="1" x14ac:dyDescent="0.25"/>
    <row r="3871" customFormat="1" x14ac:dyDescent="0.25"/>
    <row r="3872" customFormat="1" x14ac:dyDescent="0.25"/>
    <row r="3873" customFormat="1" x14ac:dyDescent="0.25"/>
    <row r="3874" customFormat="1" x14ac:dyDescent="0.25"/>
    <row r="3875" customFormat="1" x14ac:dyDescent="0.25"/>
    <row r="3876" customFormat="1" x14ac:dyDescent="0.25"/>
    <row r="3877" customFormat="1" x14ac:dyDescent="0.25"/>
    <row r="3878" customFormat="1" x14ac:dyDescent="0.25"/>
    <row r="3879" customFormat="1" x14ac:dyDescent="0.25"/>
    <row r="3880" customFormat="1" x14ac:dyDescent="0.25"/>
    <row r="3881" customFormat="1" x14ac:dyDescent="0.25"/>
    <row r="3882" customFormat="1" x14ac:dyDescent="0.25"/>
    <row r="3883" customFormat="1" x14ac:dyDescent="0.25"/>
    <row r="3884" customFormat="1" x14ac:dyDescent="0.25"/>
    <row r="3885" customFormat="1" x14ac:dyDescent="0.25"/>
    <row r="3886" customFormat="1" x14ac:dyDescent="0.25"/>
    <row r="3887" customFormat="1" x14ac:dyDescent="0.25"/>
    <row r="3888" customFormat="1" x14ac:dyDescent="0.25"/>
    <row r="3889" customFormat="1" x14ac:dyDescent="0.25"/>
    <row r="3890" customFormat="1" x14ac:dyDescent="0.25"/>
    <row r="3891" customFormat="1" x14ac:dyDescent="0.25"/>
    <row r="3892" customFormat="1" x14ac:dyDescent="0.25"/>
    <row r="3893" customFormat="1" x14ac:dyDescent="0.25"/>
    <row r="3894" customFormat="1" x14ac:dyDescent="0.25"/>
    <row r="3895" customFormat="1" x14ac:dyDescent="0.25"/>
    <row r="3896" customFormat="1" x14ac:dyDescent="0.25"/>
    <row r="3897" customFormat="1" x14ac:dyDescent="0.25"/>
    <row r="3898" customFormat="1" x14ac:dyDescent="0.25"/>
    <row r="3899" customFormat="1" x14ac:dyDescent="0.25"/>
    <row r="3900" customFormat="1" x14ac:dyDescent="0.25"/>
    <row r="3901" customFormat="1" x14ac:dyDescent="0.25"/>
    <row r="3902" customFormat="1" x14ac:dyDescent="0.25"/>
    <row r="3903" customFormat="1" x14ac:dyDescent="0.25"/>
    <row r="3904" customFormat="1" x14ac:dyDescent="0.25"/>
    <row r="3905" customFormat="1" x14ac:dyDescent="0.25"/>
    <row r="3906" customFormat="1" x14ac:dyDescent="0.25"/>
    <row r="3907" customFormat="1" x14ac:dyDescent="0.25"/>
    <row r="3908" customFormat="1" x14ac:dyDescent="0.25"/>
    <row r="3909" customFormat="1" x14ac:dyDescent="0.25"/>
    <row r="3910" customFormat="1" x14ac:dyDescent="0.25"/>
    <row r="3911" customFormat="1" x14ac:dyDescent="0.25"/>
    <row r="3912" customFormat="1" x14ac:dyDescent="0.25"/>
    <row r="3913" customFormat="1" x14ac:dyDescent="0.25"/>
    <row r="3914" customFormat="1" x14ac:dyDescent="0.25"/>
    <row r="3915" customFormat="1" x14ac:dyDescent="0.25"/>
    <row r="3916" customFormat="1" x14ac:dyDescent="0.25"/>
    <row r="3917" customFormat="1" x14ac:dyDescent="0.25"/>
    <row r="3918" customFormat="1" x14ac:dyDescent="0.25"/>
    <row r="3919" customFormat="1" x14ac:dyDescent="0.25"/>
    <row r="3920" customFormat="1" x14ac:dyDescent="0.25"/>
    <row r="3921" customFormat="1" x14ac:dyDescent="0.25"/>
    <row r="3922" customFormat="1" x14ac:dyDescent="0.25"/>
    <row r="3923" customFormat="1" x14ac:dyDescent="0.25"/>
    <row r="3924" customFormat="1" x14ac:dyDescent="0.25"/>
    <row r="3925" customFormat="1" x14ac:dyDescent="0.25"/>
    <row r="3926" customFormat="1" x14ac:dyDescent="0.25"/>
    <row r="3927" customFormat="1" x14ac:dyDescent="0.25"/>
    <row r="3928" customFormat="1" x14ac:dyDescent="0.25"/>
    <row r="3929" customFormat="1" x14ac:dyDescent="0.25"/>
    <row r="3930" customFormat="1" x14ac:dyDescent="0.25"/>
    <row r="3931" customFormat="1" x14ac:dyDescent="0.25"/>
    <row r="3932" customFormat="1" x14ac:dyDescent="0.25"/>
    <row r="3933" customFormat="1" x14ac:dyDescent="0.25"/>
    <row r="3934" customFormat="1" x14ac:dyDescent="0.25"/>
    <row r="3935" customFormat="1" x14ac:dyDescent="0.25"/>
    <row r="3936" customFormat="1" x14ac:dyDescent="0.25"/>
    <row r="3937" customFormat="1" x14ac:dyDescent="0.25"/>
    <row r="3938" customFormat="1" x14ac:dyDescent="0.25"/>
    <row r="3939" customFormat="1" x14ac:dyDescent="0.25"/>
    <row r="3940" customFormat="1" x14ac:dyDescent="0.25"/>
    <row r="3941" customFormat="1" x14ac:dyDescent="0.25"/>
    <row r="3942" customFormat="1" x14ac:dyDescent="0.25"/>
    <row r="3943" customFormat="1" x14ac:dyDescent="0.25"/>
    <row r="3944" customFormat="1" x14ac:dyDescent="0.25"/>
    <row r="3945" customFormat="1" x14ac:dyDescent="0.25"/>
    <row r="3946" customFormat="1" x14ac:dyDescent="0.25"/>
    <row r="3947" customFormat="1" x14ac:dyDescent="0.25"/>
    <row r="3948" customFormat="1" x14ac:dyDescent="0.25"/>
    <row r="3949" customFormat="1" x14ac:dyDescent="0.25"/>
    <row r="3950" customFormat="1" x14ac:dyDescent="0.25"/>
    <row r="3951" customFormat="1" x14ac:dyDescent="0.25"/>
    <row r="3952" customFormat="1" x14ac:dyDescent="0.25"/>
    <row r="3953" customFormat="1" x14ac:dyDescent="0.25"/>
    <row r="3954" customFormat="1" x14ac:dyDescent="0.25"/>
    <row r="3955" customFormat="1" x14ac:dyDescent="0.25"/>
    <row r="3956" customFormat="1" x14ac:dyDescent="0.25"/>
    <row r="3957" customFormat="1" x14ac:dyDescent="0.25"/>
    <row r="3958" customFormat="1" x14ac:dyDescent="0.25"/>
    <row r="3959" customFormat="1" x14ac:dyDescent="0.25"/>
    <row r="3960" customFormat="1" x14ac:dyDescent="0.25"/>
    <row r="3961" customFormat="1" x14ac:dyDescent="0.25"/>
    <row r="3962" customFormat="1" x14ac:dyDescent="0.25"/>
    <row r="3963" customFormat="1" x14ac:dyDescent="0.25"/>
    <row r="3964" customFormat="1" x14ac:dyDescent="0.25"/>
    <row r="3965" customFormat="1" x14ac:dyDescent="0.25"/>
    <row r="3966" customFormat="1" x14ac:dyDescent="0.25"/>
    <row r="3967" customFormat="1" x14ac:dyDescent="0.25"/>
    <row r="3968" customFormat="1" x14ac:dyDescent="0.25"/>
    <row r="3969" customFormat="1" x14ac:dyDescent="0.25"/>
    <row r="3970" customFormat="1" x14ac:dyDescent="0.25"/>
    <row r="3971" customFormat="1" x14ac:dyDescent="0.25"/>
    <row r="3972" customFormat="1" x14ac:dyDescent="0.25"/>
    <row r="3973" customFormat="1" x14ac:dyDescent="0.25"/>
    <row r="3974" customFormat="1" x14ac:dyDescent="0.25"/>
    <row r="3975" customFormat="1" x14ac:dyDescent="0.25"/>
    <row r="3976" customFormat="1" x14ac:dyDescent="0.25"/>
    <row r="3977" customFormat="1" x14ac:dyDescent="0.25"/>
    <row r="3978" customFormat="1" x14ac:dyDescent="0.25"/>
    <row r="3979" customFormat="1" x14ac:dyDescent="0.25"/>
    <row r="3980" customFormat="1" x14ac:dyDescent="0.25"/>
    <row r="3981" customFormat="1" x14ac:dyDescent="0.25"/>
    <row r="3982" customFormat="1" x14ac:dyDescent="0.25"/>
    <row r="3983" customFormat="1" x14ac:dyDescent="0.25"/>
    <row r="3984" customFormat="1" x14ac:dyDescent="0.25"/>
    <row r="3985" customFormat="1" x14ac:dyDescent="0.25"/>
    <row r="3986" customFormat="1" x14ac:dyDescent="0.25"/>
    <row r="3987" customFormat="1" x14ac:dyDescent="0.25"/>
    <row r="3988" customFormat="1" x14ac:dyDescent="0.25"/>
    <row r="3989" customFormat="1" x14ac:dyDescent="0.25"/>
    <row r="3990" customFormat="1" x14ac:dyDescent="0.25"/>
    <row r="3991" customFormat="1" x14ac:dyDescent="0.25"/>
    <row r="3992" customFormat="1" x14ac:dyDescent="0.25"/>
    <row r="3993" customFormat="1" x14ac:dyDescent="0.25"/>
    <row r="3994" customFormat="1" x14ac:dyDescent="0.25"/>
    <row r="3995" customFormat="1" x14ac:dyDescent="0.25"/>
    <row r="3996" customFormat="1" x14ac:dyDescent="0.25"/>
    <row r="3997" customFormat="1" x14ac:dyDescent="0.25"/>
    <row r="3998" customFormat="1" x14ac:dyDescent="0.25"/>
    <row r="3999" customFormat="1" x14ac:dyDescent="0.25"/>
    <row r="4000" customFormat="1" x14ac:dyDescent="0.25"/>
    <row r="4001" customFormat="1" x14ac:dyDescent="0.25"/>
    <row r="4002" customFormat="1" x14ac:dyDescent="0.25"/>
    <row r="4003" customFormat="1" x14ac:dyDescent="0.25"/>
    <row r="4004" customFormat="1" x14ac:dyDescent="0.25"/>
    <row r="4005" customFormat="1" x14ac:dyDescent="0.25"/>
    <row r="4006" customFormat="1" x14ac:dyDescent="0.25"/>
    <row r="4007" customFormat="1" x14ac:dyDescent="0.25"/>
    <row r="4008" customFormat="1" x14ac:dyDescent="0.25"/>
    <row r="4009" customFormat="1" x14ac:dyDescent="0.25"/>
    <row r="4010" customFormat="1" x14ac:dyDescent="0.25"/>
    <row r="4011" customFormat="1" x14ac:dyDescent="0.25"/>
    <row r="4012" customFormat="1" x14ac:dyDescent="0.25"/>
    <row r="4013" customFormat="1" x14ac:dyDescent="0.25"/>
    <row r="4014" customFormat="1" x14ac:dyDescent="0.25"/>
    <row r="4015" customFormat="1" x14ac:dyDescent="0.25"/>
    <row r="4016" customFormat="1" x14ac:dyDescent="0.25"/>
    <row r="4017" customFormat="1" x14ac:dyDescent="0.25"/>
    <row r="4018" customFormat="1" x14ac:dyDescent="0.25"/>
    <row r="4019" customFormat="1" x14ac:dyDescent="0.25"/>
    <row r="4020" customFormat="1" x14ac:dyDescent="0.25"/>
    <row r="4021" customFormat="1" x14ac:dyDescent="0.25"/>
    <row r="4022" customFormat="1" x14ac:dyDescent="0.25"/>
    <row r="4023" customFormat="1" x14ac:dyDescent="0.25"/>
    <row r="4024" customFormat="1" x14ac:dyDescent="0.25"/>
    <row r="4025" customFormat="1" x14ac:dyDescent="0.25"/>
    <row r="4026" customFormat="1" x14ac:dyDescent="0.25"/>
    <row r="4027" customFormat="1" x14ac:dyDescent="0.25"/>
    <row r="4028" customFormat="1" x14ac:dyDescent="0.25"/>
    <row r="4029" customFormat="1" x14ac:dyDescent="0.25"/>
    <row r="4030" customFormat="1" x14ac:dyDescent="0.25"/>
    <row r="4031" customFormat="1" x14ac:dyDescent="0.25"/>
    <row r="4032" customFormat="1" x14ac:dyDescent="0.25"/>
    <row r="4033" customFormat="1" x14ac:dyDescent="0.25"/>
    <row r="4034" customFormat="1" x14ac:dyDescent="0.25"/>
    <row r="4035" customFormat="1" x14ac:dyDescent="0.25"/>
    <row r="4036" customFormat="1" x14ac:dyDescent="0.25"/>
    <row r="4037" customFormat="1" x14ac:dyDescent="0.25"/>
    <row r="4038" customFormat="1" x14ac:dyDescent="0.25"/>
    <row r="4039" customFormat="1" x14ac:dyDescent="0.25"/>
    <row r="4040" customFormat="1" x14ac:dyDescent="0.25"/>
    <row r="4041" customFormat="1" x14ac:dyDescent="0.25"/>
    <row r="4042" customFormat="1" x14ac:dyDescent="0.25"/>
    <row r="4043" customFormat="1" x14ac:dyDescent="0.25"/>
    <row r="4044" customFormat="1" x14ac:dyDescent="0.25"/>
    <row r="4045" customFormat="1" x14ac:dyDescent="0.25"/>
    <row r="4046" customFormat="1" x14ac:dyDescent="0.25"/>
    <row r="4047" customFormat="1" x14ac:dyDescent="0.25"/>
    <row r="4048" customFormat="1" x14ac:dyDescent="0.25"/>
    <row r="4049" customFormat="1" x14ac:dyDescent="0.25"/>
    <row r="4050" customFormat="1" x14ac:dyDescent="0.25"/>
    <row r="4051" customFormat="1" x14ac:dyDescent="0.25"/>
    <row r="4052" customFormat="1" x14ac:dyDescent="0.25"/>
    <row r="4053" customFormat="1" x14ac:dyDescent="0.25"/>
    <row r="4054" customFormat="1" x14ac:dyDescent="0.25"/>
    <row r="4055" customFormat="1" x14ac:dyDescent="0.25"/>
    <row r="4056" customFormat="1" x14ac:dyDescent="0.25"/>
    <row r="4057" customFormat="1" x14ac:dyDescent="0.25"/>
    <row r="4058" customFormat="1" x14ac:dyDescent="0.25"/>
    <row r="4059" customFormat="1" x14ac:dyDescent="0.25"/>
    <row r="4060" customFormat="1" x14ac:dyDescent="0.25"/>
    <row r="4061" customFormat="1" x14ac:dyDescent="0.25"/>
    <row r="4062" customFormat="1" x14ac:dyDescent="0.25"/>
    <row r="4063" customFormat="1" x14ac:dyDescent="0.25"/>
    <row r="4064" customFormat="1" x14ac:dyDescent="0.25"/>
    <row r="4065" customFormat="1" x14ac:dyDescent="0.25"/>
    <row r="4066" customFormat="1" x14ac:dyDescent="0.25"/>
    <row r="4067" customFormat="1" x14ac:dyDescent="0.25"/>
    <row r="4068" customFormat="1" x14ac:dyDescent="0.25"/>
    <row r="4069" customFormat="1" x14ac:dyDescent="0.25"/>
    <row r="4070" customFormat="1" x14ac:dyDescent="0.25"/>
    <row r="4071" customFormat="1" x14ac:dyDescent="0.25"/>
    <row r="4072" customFormat="1" x14ac:dyDescent="0.25"/>
    <row r="4073" customFormat="1" x14ac:dyDescent="0.25"/>
    <row r="4074" customFormat="1" x14ac:dyDescent="0.25"/>
    <row r="4075" customFormat="1" x14ac:dyDescent="0.25"/>
    <row r="4076" customFormat="1" x14ac:dyDescent="0.25"/>
    <row r="4077" customFormat="1" x14ac:dyDescent="0.25"/>
    <row r="4078" customFormat="1" x14ac:dyDescent="0.25"/>
    <row r="4079" customFormat="1" x14ac:dyDescent="0.25"/>
    <row r="4080" customFormat="1" x14ac:dyDescent="0.25"/>
    <row r="4081" customFormat="1" x14ac:dyDescent="0.25"/>
    <row r="4082" customFormat="1" x14ac:dyDescent="0.25"/>
    <row r="4083" customFormat="1" x14ac:dyDescent="0.25"/>
    <row r="4084" customFormat="1" x14ac:dyDescent="0.25"/>
    <row r="4085" customFormat="1" x14ac:dyDescent="0.25"/>
    <row r="4086" customFormat="1" x14ac:dyDescent="0.25"/>
    <row r="4087" customFormat="1" x14ac:dyDescent="0.25"/>
    <row r="4088" customFormat="1" x14ac:dyDescent="0.25"/>
    <row r="4089" customFormat="1" x14ac:dyDescent="0.25"/>
    <row r="4090" customFormat="1" x14ac:dyDescent="0.25"/>
    <row r="4091" customFormat="1" x14ac:dyDescent="0.25"/>
    <row r="4092" customFormat="1" x14ac:dyDescent="0.25"/>
    <row r="4093" customFormat="1" x14ac:dyDescent="0.25"/>
    <row r="4094" customFormat="1" x14ac:dyDescent="0.25"/>
    <row r="4095" customFormat="1" x14ac:dyDescent="0.25"/>
    <row r="4096" customFormat="1" x14ac:dyDescent="0.25"/>
    <row r="4097" customFormat="1" x14ac:dyDescent="0.25"/>
    <row r="4098" customFormat="1" x14ac:dyDescent="0.25"/>
    <row r="4099" customFormat="1" x14ac:dyDescent="0.25"/>
    <row r="4100" customFormat="1" x14ac:dyDescent="0.25"/>
    <row r="4101" customFormat="1" x14ac:dyDescent="0.25"/>
    <row r="4102" customFormat="1" x14ac:dyDescent="0.25"/>
    <row r="4103" customFormat="1" x14ac:dyDescent="0.25"/>
    <row r="4104" customFormat="1" x14ac:dyDescent="0.25"/>
    <row r="4105" customFormat="1" x14ac:dyDescent="0.25"/>
    <row r="4106" customFormat="1" x14ac:dyDescent="0.25"/>
    <row r="4107" customFormat="1" x14ac:dyDescent="0.25"/>
    <row r="4108" customFormat="1" x14ac:dyDescent="0.25"/>
    <row r="4109" customFormat="1" x14ac:dyDescent="0.25"/>
    <row r="4110" customFormat="1" x14ac:dyDescent="0.25"/>
    <row r="4111" customFormat="1" x14ac:dyDescent="0.25"/>
    <row r="4112" customFormat="1" x14ac:dyDescent="0.25"/>
    <row r="4113" customFormat="1" x14ac:dyDescent="0.25"/>
    <row r="4114" customFormat="1" x14ac:dyDescent="0.25"/>
    <row r="4115" customFormat="1" x14ac:dyDescent="0.25"/>
    <row r="4116" customFormat="1" x14ac:dyDescent="0.25"/>
    <row r="4117" customFormat="1" x14ac:dyDescent="0.25"/>
    <row r="4118" customFormat="1" x14ac:dyDescent="0.25"/>
    <row r="4119" customFormat="1" x14ac:dyDescent="0.25"/>
    <row r="4120" customFormat="1" x14ac:dyDescent="0.25"/>
    <row r="4121" customFormat="1" x14ac:dyDescent="0.25"/>
    <row r="4122" customFormat="1" x14ac:dyDescent="0.25"/>
    <row r="4123" customFormat="1" x14ac:dyDescent="0.25"/>
    <row r="4124" customFormat="1" x14ac:dyDescent="0.25"/>
    <row r="4125" customFormat="1" x14ac:dyDescent="0.25"/>
    <row r="4126" customFormat="1" x14ac:dyDescent="0.25"/>
    <row r="4127" customFormat="1" x14ac:dyDescent="0.25"/>
    <row r="4128" customFormat="1" x14ac:dyDescent="0.25"/>
    <row r="4129" customFormat="1" x14ac:dyDescent="0.25"/>
    <row r="4130" customFormat="1" x14ac:dyDescent="0.25"/>
    <row r="4131" customFormat="1" x14ac:dyDescent="0.25"/>
    <row r="4132" customFormat="1" x14ac:dyDescent="0.25"/>
    <row r="4133" customFormat="1" x14ac:dyDescent="0.25"/>
    <row r="4134" customFormat="1" x14ac:dyDescent="0.25"/>
    <row r="4135" customFormat="1" x14ac:dyDescent="0.25"/>
    <row r="4136" customFormat="1" x14ac:dyDescent="0.25"/>
    <row r="4137" customFormat="1" x14ac:dyDescent="0.25"/>
    <row r="4138" customFormat="1" x14ac:dyDescent="0.25"/>
    <row r="4139" customFormat="1" x14ac:dyDescent="0.25"/>
    <row r="4140" customFormat="1" x14ac:dyDescent="0.25"/>
    <row r="4141" customFormat="1" x14ac:dyDescent="0.25"/>
    <row r="4142" customFormat="1" x14ac:dyDescent="0.25"/>
    <row r="4143" customFormat="1" x14ac:dyDescent="0.25"/>
    <row r="4144" customFormat="1" x14ac:dyDescent="0.25"/>
    <row r="4145" customFormat="1" x14ac:dyDescent="0.25"/>
    <row r="4146" customFormat="1" x14ac:dyDescent="0.25"/>
    <row r="4147" customFormat="1" x14ac:dyDescent="0.25"/>
    <row r="4148" customFormat="1" x14ac:dyDescent="0.25"/>
    <row r="4149" customFormat="1" x14ac:dyDescent="0.25"/>
    <row r="4150" customFormat="1" x14ac:dyDescent="0.25"/>
    <row r="4151" customFormat="1" x14ac:dyDescent="0.25"/>
    <row r="4152" customFormat="1" x14ac:dyDescent="0.25"/>
    <row r="4153" customFormat="1" x14ac:dyDescent="0.25"/>
    <row r="4154" customFormat="1" x14ac:dyDescent="0.25"/>
    <row r="4155" customFormat="1" x14ac:dyDescent="0.25"/>
    <row r="4156" customFormat="1" x14ac:dyDescent="0.25"/>
    <row r="4157" customFormat="1" x14ac:dyDescent="0.25"/>
    <row r="4158" customFormat="1" x14ac:dyDescent="0.25"/>
    <row r="4159" customFormat="1" x14ac:dyDescent="0.25"/>
    <row r="4160" customFormat="1" x14ac:dyDescent="0.25"/>
    <row r="4161" customFormat="1" x14ac:dyDescent="0.25"/>
    <row r="4162" customFormat="1" x14ac:dyDescent="0.25"/>
    <row r="4163" customFormat="1" x14ac:dyDescent="0.25"/>
    <row r="4164" customFormat="1" x14ac:dyDescent="0.25"/>
    <row r="4165" customFormat="1" x14ac:dyDescent="0.25"/>
    <row r="4166" customFormat="1" x14ac:dyDescent="0.25"/>
    <row r="4167" customFormat="1" x14ac:dyDescent="0.25"/>
    <row r="4168" customFormat="1" x14ac:dyDescent="0.25"/>
    <row r="4169" customFormat="1" x14ac:dyDescent="0.25"/>
    <row r="4170" customFormat="1" x14ac:dyDescent="0.25"/>
    <row r="4171" customFormat="1" x14ac:dyDescent="0.25"/>
    <row r="4172" customFormat="1" x14ac:dyDescent="0.25"/>
    <row r="4173" customFormat="1" x14ac:dyDescent="0.25"/>
    <row r="4174" customFormat="1" x14ac:dyDescent="0.25"/>
    <row r="4175" customFormat="1" x14ac:dyDescent="0.25"/>
    <row r="4176" customFormat="1" x14ac:dyDescent="0.25"/>
    <row r="4177" customFormat="1" x14ac:dyDescent="0.25"/>
    <row r="4178" customFormat="1" x14ac:dyDescent="0.25"/>
    <row r="4179" customFormat="1" x14ac:dyDescent="0.25"/>
    <row r="4180" customFormat="1" x14ac:dyDescent="0.25"/>
    <row r="4181" customFormat="1" x14ac:dyDescent="0.25"/>
    <row r="4182" customFormat="1" x14ac:dyDescent="0.25"/>
    <row r="4183" customFormat="1" x14ac:dyDescent="0.25"/>
    <row r="4184" customFormat="1" x14ac:dyDescent="0.25"/>
    <row r="4185" customFormat="1" x14ac:dyDescent="0.25"/>
    <row r="4186" customFormat="1" x14ac:dyDescent="0.25"/>
    <row r="4187" customFormat="1" x14ac:dyDescent="0.25"/>
    <row r="4188" customFormat="1" x14ac:dyDescent="0.25"/>
    <row r="4189" customFormat="1" x14ac:dyDescent="0.25"/>
    <row r="4190" customFormat="1" x14ac:dyDescent="0.25"/>
    <row r="4191" customFormat="1" x14ac:dyDescent="0.25"/>
    <row r="4192" customFormat="1" x14ac:dyDescent="0.25"/>
    <row r="4193" customFormat="1" x14ac:dyDescent="0.25"/>
    <row r="4194" customFormat="1" x14ac:dyDescent="0.25"/>
    <row r="4195" customFormat="1" x14ac:dyDescent="0.25"/>
    <row r="4196" customFormat="1" x14ac:dyDescent="0.25"/>
    <row r="4197" customFormat="1" x14ac:dyDescent="0.25"/>
    <row r="4198" customFormat="1" x14ac:dyDescent="0.25"/>
    <row r="4199" customFormat="1" x14ac:dyDescent="0.25"/>
    <row r="4200" customFormat="1" x14ac:dyDescent="0.25"/>
    <row r="4201" customFormat="1" x14ac:dyDescent="0.25"/>
    <row r="4202" customFormat="1" x14ac:dyDescent="0.25"/>
    <row r="4203" customFormat="1" x14ac:dyDescent="0.25"/>
    <row r="4204" customFormat="1" x14ac:dyDescent="0.25"/>
    <row r="4205" customFormat="1" x14ac:dyDescent="0.25"/>
    <row r="4206" customFormat="1" x14ac:dyDescent="0.25"/>
    <row r="4207" customFormat="1" x14ac:dyDescent="0.25"/>
    <row r="4208" customFormat="1" x14ac:dyDescent="0.25"/>
    <row r="4209" customFormat="1" x14ac:dyDescent="0.25"/>
    <row r="4210" customFormat="1" x14ac:dyDescent="0.25"/>
    <row r="4211" customFormat="1" x14ac:dyDescent="0.25"/>
    <row r="4212" customFormat="1" x14ac:dyDescent="0.25"/>
    <row r="4213" customFormat="1" x14ac:dyDescent="0.25"/>
    <row r="4214" customFormat="1" x14ac:dyDescent="0.25"/>
    <row r="4215" customFormat="1" x14ac:dyDescent="0.25"/>
    <row r="4216" customFormat="1" x14ac:dyDescent="0.25"/>
    <row r="4217" customFormat="1" x14ac:dyDescent="0.25"/>
    <row r="4218" customFormat="1" x14ac:dyDescent="0.25"/>
    <row r="4219" customFormat="1" x14ac:dyDescent="0.25"/>
    <row r="4220" customFormat="1" x14ac:dyDescent="0.25"/>
    <row r="4221" customFormat="1" x14ac:dyDescent="0.25"/>
    <row r="4222" customFormat="1" x14ac:dyDescent="0.25"/>
    <row r="4223" customFormat="1" x14ac:dyDescent="0.25"/>
    <row r="4224" customFormat="1" x14ac:dyDescent="0.25"/>
    <row r="4225" customFormat="1" x14ac:dyDescent="0.25"/>
    <row r="4226" customFormat="1" x14ac:dyDescent="0.25"/>
    <row r="4227" customFormat="1" x14ac:dyDescent="0.25"/>
    <row r="4228" customFormat="1" x14ac:dyDescent="0.25"/>
    <row r="4229" customFormat="1" x14ac:dyDescent="0.25"/>
    <row r="4230" customFormat="1" x14ac:dyDescent="0.25"/>
    <row r="4231" customFormat="1" x14ac:dyDescent="0.25"/>
    <row r="4232" customFormat="1" x14ac:dyDescent="0.25"/>
    <row r="4233" customFormat="1" x14ac:dyDescent="0.25"/>
    <row r="4234" customFormat="1" x14ac:dyDescent="0.25"/>
    <row r="4235" customFormat="1" x14ac:dyDescent="0.25"/>
    <row r="4236" customFormat="1" x14ac:dyDescent="0.25"/>
    <row r="4237" customFormat="1" x14ac:dyDescent="0.25"/>
    <row r="4238" customFormat="1" x14ac:dyDescent="0.25"/>
    <row r="4239" customFormat="1" x14ac:dyDescent="0.25"/>
    <row r="4240" customFormat="1" x14ac:dyDescent="0.25"/>
    <row r="4241" customFormat="1" x14ac:dyDescent="0.25"/>
    <row r="4242" customFormat="1" x14ac:dyDescent="0.25"/>
    <row r="4243" customFormat="1" x14ac:dyDescent="0.25"/>
    <row r="4244" customFormat="1" x14ac:dyDescent="0.25"/>
    <row r="4245" customFormat="1" x14ac:dyDescent="0.25"/>
    <row r="4246" customFormat="1" x14ac:dyDescent="0.25"/>
    <row r="4247" customFormat="1" x14ac:dyDescent="0.25"/>
    <row r="4248" customFormat="1" x14ac:dyDescent="0.25"/>
    <row r="4249" customFormat="1" x14ac:dyDescent="0.25"/>
    <row r="4250" customFormat="1" x14ac:dyDescent="0.25"/>
    <row r="4251" customFormat="1" x14ac:dyDescent="0.25"/>
    <row r="4252" customFormat="1" x14ac:dyDescent="0.25"/>
    <row r="4253" customFormat="1" x14ac:dyDescent="0.25"/>
    <row r="4254" customFormat="1" x14ac:dyDescent="0.25"/>
    <row r="4255" customFormat="1" x14ac:dyDescent="0.25"/>
    <row r="4256" customFormat="1" x14ac:dyDescent="0.25"/>
    <row r="4257" customFormat="1" x14ac:dyDescent="0.25"/>
    <row r="4258" customFormat="1" x14ac:dyDescent="0.25"/>
    <row r="4259" customFormat="1" x14ac:dyDescent="0.25"/>
    <row r="4260" customFormat="1" x14ac:dyDescent="0.25"/>
    <row r="4261" customFormat="1" x14ac:dyDescent="0.25"/>
    <row r="4262" customFormat="1" x14ac:dyDescent="0.25"/>
    <row r="4263" customFormat="1" x14ac:dyDescent="0.25"/>
    <row r="4264" customFormat="1" x14ac:dyDescent="0.25"/>
    <row r="4265" customFormat="1" x14ac:dyDescent="0.25"/>
    <row r="4266" customFormat="1" x14ac:dyDescent="0.25"/>
    <row r="4267" customFormat="1" x14ac:dyDescent="0.25"/>
    <row r="4268" customFormat="1" x14ac:dyDescent="0.25"/>
    <row r="4269" customFormat="1" x14ac:dyDescent="0.25"/>
    <row r="4270" customFormat="1" x14ac:dyDescent="0.25"/>
    <row r="4271" customFormat="1" x14ac:dyDescent="0.25"/>
    <row r="4272" customFormat="1" x14ac:dyDescent="0.25"/>
    <row r="4273" customFormat="1" x14ac:dyDescent="0.25"/>
    <row r="4274" customFormat="1" x14ac:dyDescent="0.25"/>
    <row r="4275" customFormat="1" x14ac:dyDescent="0.25"/>
    <row r="4276" customFormat="1" x14ac:dyDescent="0.25"/>
    <row r="4277" customFormat="1" x14ac:dyDescent="0.25"/>
    <row r="4278" customFormat="1" x14ac:dyDescent="0.25"/>
    <row r="4279" customFormat="1" x14ac:dyDescent="0.25"/>
    <row r="4280" customFormat="1" x14ac:dyDescent="0.25"/>
    <row r="4281" customFormat="1" x14ac:dyDescent="0.25"/>
    <row r="4282" customFormat="1" x14ac:dyDescent="0.25"/>
    <row r="4283" customFormat="1" x14ac:dyDescent="0.25"/>
    <row r="4284" customFormat="1" x14ac:dyDescent="0.25"/>
    <row r="4285" customFormat="1" x14ac:dyDescent="0.25"/>
    <row r="4286" customFormat="1" x14ac:dyDescent="0.25"/>
    <row r="4287" customFormat="1" x14ac:dyDescent="0.25"/>
    <row r="4288" customFormat="1" x14ac:dyDescent="0.25"/>
    <row r="4289" customFormat="1" x14ac:dyDescent="0.25"/>
    <row r="4290" customFormat="1" x14ac:dyDescent="0.25"/>
    <row r="4291" customFormat="1" x14ac:dyDescent="0.25"/>
    <row r="4292" customFormat="1" x14ac:dyDescent="0.25"/>
    <row r="4293" customFormat="1" x14ac:dyDescent="0.25"/>
    <row r="4294" customFormat="1" x14ac:dyDescent="0.25"/>
    <row r="4295" customFormat="1" x14ac:dyDescent="0.25"/>
    <row r="4296" customFormat="1" x14ac:dyDescent="0.25"/>
    <row r="4297" customFormat="1" x14ac:dyDescent="0.25"/>
    <row r="4298" customFormat="1" x14ac:dyDescent="0.25"/>
    <row r="4299" customFormat="1" x14ac:dyDescent="0.25"/>
    <row r="4300" customFormat="1" x14ac:dyDescent="0.25"/>
    <row r="4301" customFormat="1" x14ac:dyDescent="0.25"/>
    <row r="4302" customFormat="1" x14ac:dyDescent="0.25"/>
    <row r="4303" customFormat="1" x14ac:dyDescent="0.25"/>
    <row r="4304" customFormat="1" x14ac:dyDescent="0.25"/>
    <row r="4305" customFormat="1" x14ac:dyDescent="0.25"/>
    <row r="4306" customFormat="1" x14ac:dyDescent="0.25"/>
    <row r="4307" customFormat="1" x14ac:dyDescent="0.25"/>
    <row r="4308" customFormat="1" x14ac:dyDescent="0.25"/>
    <row r="4309" customFormat="1" x14ac:dyDescent="0.25"/>
    <row r="4310" customFormat="1" x14ac:dyDescent="0.25"/>
    <row r="4311" customFormat="1" x14ac:dyDescent="0.25"/>
    <row r="4312" customFormat="1" x14ac:dyDescent="0.25"/>
    <row r="4313" customFormat="1" x14ac:dyDescent="0.25"/>
    <row r="4314" customFormat="1" x14ac:dyDescent="0.25"/>
    <row r="4315" customFormat="1" x14ac:dyDescent="0.25"/>
    <row r="4316" customFormat="1" x14ac:dyDescent="0.25"/>
    <row r="4317" customFormat="1" x14ac:dyDescent="0.25"/>
    <row r="4318" customFormat="1" x14ac:dyDescent="0.25"/>
    <row r="4319" customFormat="1" x14ac:dyDescent="0.25"/>
    <row r="4320" customFormat="1" x14ac:dyDescent="0.25"/>
    <row r="4321" customFormat="1" x14ac:dyDescent="0.25"/>
    <row r="4322" customFormat="1" x14ac:dyDescent="0.25"/>
    <row r="4323" customFormat="1" x14ac:dyDescent="0.25"/>
    <row r="4324" customFormat="1" x14ac:dyDescent="0.25"/>
    <row r="4325" customFormat="1" x14ac:dyDescent="0.25"/>
    <row r="4326" customFormat="1" x14ac:dyDescent="0.25"/>
    <row r="4327" customFormat="1" x14ac:dyDescent="0.25"/>
    <row r="4328" customFormat="1" x14ac:dyDescent="0.25"/>
    <row r="4329" customFormat="1" x14ac:dyDescent="0.25"/>
    <row r="4330" customFormat="1" x14ac:dyDescent="0.25"/>
    <row r="4331" customFormat="1" x14ac:dyDescent="0.25"/>
    <row r="4332" customFormat="1" x14ac:dyDescent="0.25"/>
    <row r="4333" customFormat="1" x14ac:dyDescent="0.25"/>
    <row r="4334" customFormat="1" x14ac:dyDescent="0.25"/>
    <row r="4335" customFormat="1" x14ac:dyDescent="0.25"/>
    <row r="4336" customFormat="1" x14ac:dyDescent="0.25"/>
    <row r="4337" customFormat="1" x14ac:dyDescent="0.25"/>
    <row r="4338" customFormat="1" x14ac:dyDescent="0.25"/>
    <row r="4339" customFormat="1" x14ac:dyDescent="0.25"/>
    <row r="4340" customFormat="1" x14ac:dyDescent="0.25"/>
    <row r="4341" customFormat="1" x14ac:dyDescent="0.25"/>
    <row r="4342" customFormat="1" x14ac:dyDescent="0.25"/>
    <row r="4343" customFormat="1" x14ac:dyDescent="0.25"/>
    <row r="4344" customFormat="1" x14ac:dyDescent="0.25"/>
    <row r="4345" customFormat="1" x14ac:dyDescent="0.25"/>
    <row r="4346" customFormat="1" x14ac:dyDescent="0.25"/>
    <row r="4347" customFormat="1" x14ac:dyDescent="0.25"/>
    <row r="4348" customFormat="1" x14ac:dyDescent="0.25"/>
    <row r="4349" customFormat="1" x14ac:dyDescent="0.25"/>
    <row r="4350" customFormat="1" x14ac:dyDescent="0.25"/>
    <row r="4351" customFormat="1" x14ac:dyDescent="0.25"/>
    <row r="4352" customFormat="1" x14ac:dyDescent="0.25"/>
    <row r="4353" customFormat="1" x14ac:dyDescent="0.25"/>
    <row r="4354" customFormat="1" x14ac:dyDescent="0.25"/>
    <row r="4355" customFormat="1" x14ac:dyDescent="0.25"/>
    <row r="4356" customFormat="1" x14ac:dyDescent="0.25"/>
    <row r="4357" customFormat="1" x14ac:dyDescent="0.25"/>
    <row r="4358" customFormat="1" x14ac:dyDescent="0.25"/>
    <row r="4359" customFormat="1" x14ac:dyDescent="0.25"/>
    <row r="4360" customFormat="1" x14ac:dyDescent="0.25"/>
    <row r="4361" customFormat="1" x14ac:dyDescent="0.25"/>
    <row r="4362" customFormat="1" x14ac:dyDescent="0.25"/>
    <row r="4363" customFormat="1" x14ac:dyDescent="0.25"/>
    <row r="4364" customFormat="1" x14ac:dyDescent="0.25"/>
    <row r="4365" customFormat="1" x14ac:dyDescent="0.25"/>
    <row r="4366" customFormat="1" x14ac:dyDescent="0.25"/>
    <row r="4367" customFormat="1" x14ac:dyDescent="0.25"/>
    <row r="4368" customFormat="1" x14ac:dyDescent="0.25"/>
    <row r="4369" customFormat="1" x14ac:dyDescent="0.25"/>
    <row r="4370" customFormat="1" x14ac:dyDescent="0.25"/>
    <row r="4371" customFormat="1" x14ac:dyDescent="0.25"/>
    <row r="4372" customFormat="1" x14ac:dyDescent="0.25"/>
    <row r="4373" customFormat="1" x14ac:dyDescent="0.25"/>
    <row r="4374" customFormat="1" x14ac:dyDescent="0.25"/>
    <row r="4375" customFormat="1" x14ac:dyDescent="0.25"/>
    <row r="4376" customFormat="1" x14ac:dyDescent="0.25"/>
    <row r="4377" customFormat="1" x14ac:dyDescent="0.25"/>
    <row r="4378" customFormat="1" x14ac:dyDescent="0.25"/>
    <row r="4379" customFormat="1" x14ac:dyDescent="0.25"/>
    <row r="4380" customFormat="1" x14ac:dyDescent="0.25"/>
    <row r="4381" customFormat="1" x14ac:dyDescent="0.25"/>
    <row r="4382" customFormat="1" x14ac:dyDescent="0.25"/>
    <row r="4383" customFormat="1" x14ac:dyDescent="0.25"/>
    <row r="4384" customFormat="1" x14ac:dyDescent="0.25"/>
    <row r="4385" customFormat="1" x14ac:dyDescent="0.25"/>
    <row r="4386" customFormat="1" x14ac:dyDescent="0.25"/>
    <row r="4387" customFormat="1" x14ac:dyDescent="0.25"/>
    <row r="4388" customFormat="1" x14ac:dyDescent="0.25"/>
    <row r="4389" customFormat="1" x14ac:dyDescent="0.25"/>
    <row r="4390" customFormat="1" x14ac:dyDescent="0.25"/>
    <row r="4391" customFormat="1" x14ac:dyDescent="0.25"/>
    <row r="4392" customFormat="1" x14ac:dyDescent="0.25"/>
    <row r="4393" customFormat="1" x14ac:dyDescent="0.25"/>
    <row r="4394" customFormat="1" x14ac:dyDescent="0.25"/>
    <row r="4395" customFormat="1" x14ac:dyDescent="0.25"/>
    <row r="4396" customFormat="1" x14ac:dyDescent="0.25"/>
    <row r="4397" customFormat="1" x14ac:dyDescent="0.25"/>
    <row r="4398" customFormat="1" x14ac:dyDescent="0.25"/>
    <row r="4399" customFormat="1" x14ac:dyDescent="0.25"/>
    <row r="4400" customFormat="1" x14ac:dyDescent="0.25"/>
    <row r="4401" customFormat="1" x14ac:dyDescent="0.25"/>
    <row r="4402" customFormat="1" x14ac:dyDescent="0.25"/>
    <row r="4403" customFormat="1" x14ac:dyDescent="0.25"/>
    <row r="4404" customFormat="1" x14ac:dyDescent="0.25"/>
    <row r="4405" customFormat="1" x14ac:dyDescent="0.25"/>
    <row r="4406" customFormat="1" x14ac:dyDescent="0.25"/>
    <row r="4407" customFormat="1" x14ac:dyDescent="0.25"/>
    <row r="4408" customFormat="1" x14ac:dyDescent="0.25"/>
    <row r="4409" customFormat="1" x14ac:dyDescent="0.25"/>
    <row r="4410" customFormat="1" x14ac:dyDescent="0.25"/>
    <row r="4411" customFormat="1" x14ac:dyDescent="0.25"/>
    <row r="4412" customFormat="1" x14ac:dyDescent="0.25"/>
    <row r="4413" customFormat="1" x14ac:dyDescent="0.25"/>
    <row r="4414" customFormat="1" x14ac:dyDescent="0.25"/>
    <row r="4415" customFormat="1" x14ac:dyDescent="0.25"/>
    <row r="4416" customFormat="1" x14ac:dyDescent="0.25"/>
    <row r="4417" customFormat="1" x14ac:dyDescent="0.25"/>
    <row r="4418" customFormat="1" x14ac:dyDescent="0.25"/>
    <row r="4419" customFormat="1" x14ac:dyDescent="0.25"/>
    <row r="4420" customFormat="1" x14ac:dyDescent="0.25"/>
    <row r="4421" customFormat="1" x14ac:dyDescent="0.25"/>
    <row r="4422" customFormat="1" x14ac:dyDescent="0.25"/>
    <row r="4423" customFormat="1" x14ac:dyDescent="0.25"/>
    <row r="4424" customFormat="1" x14ac:dyDescent="0.25"/>
    <row r="4425" customFormat="1" x14ac:dyDescent="0.25"/>
    <row r="4426" customFormat="1" x14ac:dyDescent="0.25"/>
    <row r="4427" customFormat="1" x14ac:dyDescent="0.25"/>
    <row r="4428" customFormat="1" x14ac:dyDescent="0.25"/>
    <row r="4429" customFormat="1" x14ac:dyDescent="0.25"/>
    <row r="4430" customFormat="1" x14ac:dyDescent="0.25"/>
    <row r="4431" customFormat="1" x14ac:dyDescent="0.25"/>
    <row r="4432" customFormat="1" x14ac:dyDescent="0.25"/>
    <row r="4433" customFormat="1" x14ac:dyDescent="0.25"/>
    <row r="4434" customFormat="1" x14ac:dyDescent="0.25"/>
    <row r="4435" customFormat="1" x14ac:dyDescent="0.25"/>
    <row r="4436" customFormat="1" x14ac:dyDescent="0.25"/>
    <row r="4437" customFormat="1" x14ac:dyDescent="0.25"/>
    <row r="4438" customFormat="1" x14ac:dyDescent="0.25"/>
    <row r="4439" customFormat="1" x14ac:dyDescent="0.25"/>
    <row r="4440" customFormat="1" x14ac:dyDescent="0.25"/>
    <row r="4441" customFormat="1" x14ac:dyDescent="0.25"/>
    <row r="4442" customFormat="1" x14ac:dyDescent="0.25"/>
    <row r="4443" customFormat="1" x14ac:dyDescent="0.25"/>
    <row r="4444" customFormat="1" x14ac:dyDescent="0.25"/>
    <row r="4445" customFormat="1" x14ac:dyDescent="0.25"/>
    <row r="4446" customFormat="1" x14ac:dyDescent="0.25"/>
    <row r="4447" customFormat="1" x14ac:dyDescent="0.25"/>
    <row r="4448" customFormat="1" x14ac:dyDescent="0.25"/>
    <row r="4449" customFormat="1" x14ac:dyDescent="0.25"/>
    <row r="4450" customFormat="1" x14ac:dyDescent="0.25"/>
    <row r="4451" customFormat="1" x14ac:dyDescent="0.25"/>
    <row r="4452" customFormat="1" x14ac:dyDescent="0.25"/>
    <row r="4453" customFormat="1" x14ac:dyDescent="0.25"/>
    <row r="4454" customFormat="1" x14ac:dyDescent="0.25"/>
    <row r="4455" customFormat="1" x14ac:dyDescent="0.25"/>
    <row r="4456" customFormat="1" x14ac:dyDescent="0.25"/>
    <row r="4457" customFormat="1" x14ac:dyDescent="0.25"/>
    <row r="4458" customFormat="1" x14ac:dyDescent="0.25"/>
    <row r="4459" customFormat="1" x14ac:dyDescent="0.25"/>
    <row r="4460" customFormat="1" x14ac:dyDescent="0.25"/>
    <row r="4461" customFormat="1" x14ac:dyDescent="0.25"/>
    <row r="4462" customFormat="1" x14ac:dyDescent="0.25"/>
    <row r="4463" customFormat="1" x14ac:dyDescent="0.25"/>
    <row r="4464" customFormat="1" x14ac:dyDescent="0.25"/>
    <row r="4465" customFormat="1" x14ac:dyDescent="0.25"/>
    <row r="4466" customFormat="1" x14ac:dyDescent="0.25"/>
    <row r="4467" customFormat="1" x14ac:dyDescent="0.25"/>
    <row r="4468" customFormat="1" x14ac:dyDescent="0.25"/>
    <row r="4469" customFormat="1" x14ac:dyDescent="0.25"/>
    <row r="4470" customFormat="1" x14ac:dyDescent="0.25"/>
    <row r="4471" customFormat="1" x14ac:dyDescent="0.25"/>
    <row r="4472" customFormat="1" x14ac:dyDescent="0.25"/>
    <row r="4473" customFormat="1" x14ac:dyDescent="0.25"/>
    <row r="4474" customFormat="1" x14ac:dyDescent="0.25"/>
    <row r="4475" customFormat="1" x14ac:dyDescent="0.25"/>
    <row r="4476" customFormat="1" x14ac:dyDescent="0.25"/>
    <row r="4477" customFormat="1" x14ac:dyDescent="0.25"/>
    <row r="4478" customFormat="1" x14ac:dyDescent="0.25"/>
    <row r="4479" customFormat="1" x14ac:dyDescent="0.25"/>
    <row r="4480" customFormat="1" x14ac:dyDescent="0.25"/>
    <row r="4481" customFormat="1" x14ac:dyDescent="0.25"/>
    <row r="4482" customFormat="1" x14ac:dyDescent="0.25"/>
    <row r="4483" customFormat="1" x14ac:dyDescent="0.25"/>
    <row r="4484" customFormat="1" x14ac:dyDescent="0.25"/>
    <row r="4485" customFormat="1" x14ac:dyDescent="0.25"/>
    <row r="4486" customFormat="1" x14ac:dyDescent="0.25"/>
    <row r="4487" customFormat="1" x14ac:dyDescent="0.25"/>
    <row r="4488" customFormat="1" x14ac:dyDescent="0.25"/>
    <row r="4489" customFormat="1" x14ac:dyDescent="0.25"/>
    <row r="4490" customFormat="1" x14ac:dyDescent="0.25"/>
    <row r="4491" customFormat="1" x14ac:dyDescent="0.25"/>
    <row r="4492" customFormat="1" x14ac:dyDescent="0.25"/>
    <row r="4493" customFormat="1" x14ac:dyDescent="0.25"/>
    <row r="4494" customFormat="1" x14ac:dyDescent="0.25"/>
    <row r="4495" customFormat="1" x14ac:dyDescent="0.25"/>
    <row r="4496" customFormat="1" x14ac:dyDescent="0.25"/>
    <row r="4497" customFormat="1" x14ac:dyDescent="0.25"/>
    <row r="4498" customFormat="1" x14ac:dyDescent="0.25"/>
    <row r="4499" customFormat="1" x14ac:dyDescent="0.25"/>
    <row r="4500" customFormat="1" x14ac:dyDescent="0.25"/>
    <row r="4501" customFormat="1" x14ac:dyDescent="0.25"/>
    <row r="4502" customFormat="1" x14ac:dyDescent="0.25"/>
    <row r="4503" customFormat="1" x14ac:dyDescent="0.25"/>
    <row r="4504" customFormat="1" x14ac:dyDescent="0.25"/>
    <row r="4505" customFormat="1" x14ac:dyDescent="0.25"/>
    <row r="4506" customFormat="1" x14ac:dyDescent="0.25"/>
    <row r="4507" customFormat="1" x14ac:dyDescent="0.25"/>
    <row r="4508" customFormat="1" x14ac:dyDescent="0.25"/>
    <row r="4509" customFormat="1" x14ac:dyDescent="0.25"/>
    <row r="4510" customFormat="1" x14ac:dyDescent="0.25"/>
    <row r="4511" customFormat="1" x14ac:dyDescent="0.25"/>
    <row r="4512" customFormat="1" x14ac:dyDescent="0.25"/>
    <row r="4513" customFormat="1" x14ac:dyDescent="0.25"/>
    <row r="4514" customFormat="1" x14ac:dyDescent="0.25"/>
    <row r="4515" customFormat="1" x14ac:dyDescent="0.25"/>
    <row r="4516" customFormat="1" x14ac:dyDescent="0.25"/>
    <row r="4517" customFormat="1" x14ac:dyDescent="0.25"/>
    <row r="4518" customFormat="1" x14ac:dyDescent="0.25"/>
    <row r="4519" customFormat="1" x14ac:dyDescent="0.25"/>
    <row r="4520" customFormat="1" x14ac:dyDescent="0.25"/>
    <row r="4521" customFormat="1" x14ac:dyDescent="0.25"/>
    <row r="4522" customFormat="1" x14ac:dyDescent="0.25"/>
    <row r="4523" customFormat="1" x14ac:dyDescent="0.25"/>
    <row r="4524" customFormat="1" x14ac:dyDescent="0.25"/>
    <row r="4525" customFormat="1" x14ac:dyDescent="0.25"/>
    <row r="4526" customFormat="1" x14ac:dyDescent="0.25"/>
    <row r="4527" customFormat="1" x14ac:dyDescent="0.25"/>
    <row r="4528" customFormat="1" x14ac:dyDescent="0.25"/>
    <row r="4529" customFormat="1" x14ac:dyDescent="0.25"/>
    <row r="4530" customFormat="1" x14ac:dyDescent="0.25"/>
    <row r="4531" customFormat="1" x14ac:dyDescent="0.25"/>
    <row r="4532" customFormat="1" x14ac:dyDescent="0.25"/>
    <row r="4533" customFormat="1" x14ac:dyDescent="0.25"/>
    <row r="4534" customFormat="1" x14ac:dyDescent="0.25"/>
    <row r="4535" customFormat="1" x14ac:dyDescent="0.25"/>
    <row r="4536" customFormat="1" x14ac:dyDescent="0.25"/>
    <row r="4537" customFormat="1" x14ac:dyDescent="0.25"/>
    <row r="4538" customFormat="1" x14ac:dyDescent="0.25"/>
    <row r="4539" customFormat="1" x14ac:dyDescent="0.25"/>
    <row r="4540" customFormat="1" x14ac:dyDescent="0.25"/>
    <row r="4541" customFormat="1" x14ac:dyDescent="0.25"/>
    <row r="4542" customFormat="1" x14ac:dyDescent="0.25"/>
    <row r="4543" customFormat="1" x14ac:dyDescent="0.25"/>
    <row r="4544" customFormat="1" x14ac:dyDescent="0.25"/>
    <row r="4545" customFormat="1" x14ac:dyDescent="0.25"/>
    <row r="4546" customFormat="1" x14ac:dyDescent="0.25"/>
    <row r="4547" customFormat="1" x14ac:dyDescent="0.25"/>
    <row r="4548" customFormat="1" x14ac:dyDescent="0.25"/>
    <row r="4549" customFormat="1" x14ac:dyDescent="0.25"/>
    <row r="4550" customFormat="1" x14ac:dyDescent="0.25"/>
    <row r="4551" customFormat="1" x14ac:dyDescent="0.25"/>
    <row r="4552" customFormat="1" x14ac:dyDescent="0.25"/>
    <row r="4553" customFormat="1" x14ac:dyDescent="0.25"/>
    <row r="4554" customFormat="1" x14ac:dyDescent="0.25"/>
    <row r="4555" customFormat="1" x14ac:dyDescent="0.25"/>
    <row r="4556" customFormat="1" x14ac:dyDescent="0.25"/>
    <row r="4557" customFormat="1" x14ac:dyDescent="0.25"/>
    <row r="4558" customFormat="1" x14ac:dyDescent="0.25"/>
    <row r="4559" customFormat="1" x14ac:dyDescent="0.25"/>
    <row r="4560" customFormat="1" x14ac:dyDescent="0.25"/>
    <row r="4561" customFormat="1" x14ac:dyDescent="0.25"/>
    <row r="4562" customFormat="1" x14ac:dyDescent="0.25"/>
    <row r="4563" customFormat="1" x14ac:dyDescent="0.25"/>
    <row r="4564" customFormat="1" x14ac:dyDescent="0.25"/>
    <row r="4565" customFormat="1" x14ac:dyDescent="0.25"/>
    <row r="4566" customFormat="1" x14ac:dyDescent="0.25"/>
    <row r="4567" customFormat="1" x14ac:dyDescent="0.25"/>
    <row r="4568" customFormat="1" x14ac:dyDescent="0.25"/>
    <row r="4569" customFormat="1" x14ac:dyDescent="0.25"/>
    <row r="4570" customFormat="1" x14ac:dyDescent="0.25"/>
    <row r="4571" customFormat="1" x14ac:dyDescent="0.25"/>
    <row r="4572" customFormat="1" x14ac:dyDescent="0.25"/>
    <row r="4573" customFormat="1" x14ac:dyDescent="0.25"/>
    <row r="4574" customFormat="1" x14ac:dyDescent="0.25"/>
    <row r="4575" customFormat="1" x14ac:dyDescent="0.25"/>
    <row r="4576" customFormat="1" x14ac:dyDescent="0.25"/>
    <row r="4577" customFormat="1" x14ac:dyDescent="0.25"/>
    <row r="4578" customFormat="1" x14ac:dyDescent="0.25"/>
    <row r="4579" customFormat="1" x14ac:dyDescent="0.25"/>
    <row r="4580" customFormat="1" x14ac:dyDescent="0.25"/>
    <row r="4581" customFormat="1" x14ac:dyDescent="0.25"/>
    <row r="4582" customFormat="1" x14ac:dyDescent="0.25"/>
    <row r="4583" customFormat="1" x14ac:dyDescent="0.25"/>
    <row r="4584" customFormat="1" x14ac:dyDescent="0.25"/>
    <row r="4585" customFormat="1" x14ac:dyDescent="0.25"/>
    <row r="4586" customFormat="1" x14ac:dyDescent="0.25"/>
    <row r="4587" customFormat="1" x14ac:dyDescent="0.25"/>
    <row r="4588" customFormat="1" x14ac:dyDescent="0.25"/>
    <row r="4589" customFormat="1" x14ac:dyDescent="0.25"/>
    <row r="4590" customFormat="1" x14ac:dyDescent="0.25"/>
    <row r="4591" customFormat="1" x14ac:dyDescent="0.25"/>
    <row r="4592" customFormat="1" x14ac:dyDescent="0.25"/>
    <row r="4593" customFormat="1" x14ac:dyDescent="0.25"/>
    <row r="4594" customFormat="1" x14ac:dyDescent="0.25"/>
    <row r="4595" customFormat="1" x14ac:dyDescent="0.25"/>
    <row r="4596" customFormat="1" x14ac:dyDescent="0.25"/>
    <row r="4597" customFormat="1" x14ac:dyDescent="0.25"/>
    <row r="4598" customFormat="1" x14ac:dyDescent="0.25"/>
    <row r="4599" customFormat="1" x14ac:dyDescent="0.25"/>
    <row r="4600" customFormat="1" x14ac:dyDescent="0.25"/>
    <row r="4601" customFormat="1" x14ac:dyDescent="0.25"/>
    <row r="4602" customFormat="1" x14ac:dyDescent="0.25"/>
    <row r="4603" customFormat="1" x14ac:dyDescent="0.25"/>
    <row r="4604" customFormat="1" x14ac:dyDescent="0.25"/>
    <row r="4605" customFormat="1" x14ac:dyDescent="0.25"/>
    <row r="4606" customFormat="1" x14ac:dyDescent="0.25"/>
    <row r="4607" customFormat="1" x14ac:dyDescent="0.25"/>
    <row r="4608" customFormat="1" x14ac:dyDescent="0.25"/>
    <row r="4609" customFormat="1" x14ac:dyDescent="0.25"/>
    <row r="4610" customFormat="1" x14ac:dyDescent="0.25"/>
    <row r="4611" customFormat="1" x14ac:dyDescent="0.25"/>
    <row r="4612" customFormat="1" x14ac:dyDescent="0.25"/>
    <row r="4613" customFormat="1" x14ac:dyDescent="0.25"/>
    <row r="4614" customFormat="1" x14ac:dyDescent="0.25"/>
    <row r="4615" customFormat="1" x14ac:dyDescent="0.25"/>
    <row r="4616" customFormat="1" x14ac:dyDescent="0.25"/>
    <row r="4617" customFormat="1" x14ac:dyDescent="0.25"/>
    <row r="4618" customFormat="1" x14ac:dyDescent="0.25"/>
    <row r="4619" customFormat="1" x14ac:dyDescent="0.25"/>
    <row r="4620" customFormat="1" x14ac:dyDescent="0.25"/>
    <row r="4621" customFormat="1" x14ac:dyDescent="0.25"/>
    <row r="4622" customFormat="1" x14ac:dyDescent="0.25"/>
    <row r="4623" customFormat="1" x14ac:dyDescent="0.25"/>
    <row r="4624" customFormat="1" x14ac:dyDescent="0.25"/>
    <row r="4625" customFormat="1" x14ac:dyDescent="0.25"/>
    <row r="4626" customFormat="1" x14ac:dyDescent="0.25"/>
    <row r="4627" customFormat="1" x14ac:dyDescent="0.25"/>
    <row r="4628" customFormat="1" x14ac:dyDescent="0.25"/>
    <row r="4629" customFormat="1" x14ac:dyDescent="0.25"/>
    <row r="4630" customFormat="1" x14ac:dyDescent="0.25"/>
    <row r="4631" customFormat="1" x14ac:dyDescent="0.25"/>
    <row r="4632" customFormat="1" x14ac:dyDescent="0.25"/>
    <row r="4633" customFormat="1" x14ac:dyDescent="0.25"/>
    <row r="4634" customFormat="1" x14ac:dyDescent="0.25"/>
    <row r="4635" customFormat="1" x14ac:dyDescent="0.25"/>
    <row r="4636" customFormat="1" x14ac:dyDescent="0.25"/>
    <row r="4637" customFormat="1" x14ac:dyDescent="0.25"/>
    <row r="4638" customFormat="1" x14ac:dyDescent="0.25"/>
    <row r="4639" customFormat="1" x14ac:dyDescent="0.25"/>
    <row r="4640" customFormat="1" x14ac:dyDescent="0.25"/>
    <row r="4641" customFormat="1" x14ac:dyDescent="0.25"/>
    <row r="4642" customFormat="1" x14ac:dyDescent="0.25"/>
    <row r="4643" customFormat="1" x14ac:dyDescent="0.25"/>
    <row r="4644" customFormat="1" x14ac:dyDescent="0.25"/>
    <row r="4645" customFormat="1" x14ac:dyDescent="0.25"/>
    <row r="4646" customFormat="1" x14ac:dyDescent="0.25"/>
    <row r="4647" customFormat="1" x14ac:dyDescent="0.25"/>
    <row r="4648" customFormat="1" x14ac:dyDescent="0.25"/>
    <row r="4649" customFormat="1" x14ac:dyDescent="0.25"/>
    <row r="4650" customFormat="1" x14ac:dyDescent="0.25"/>
    <row r="4651" customFormat="1" x14ac:dyDescent="0.25"/>
    <row r="4652" customFormat="1" x14ac:dyDescent="0.25"/>
    <row r="4653" customFormat="1" x14ac:dyDescent="0.25"/>
    <row r="4654" customFormat="1" x14ac:dyDescent="0.25"/>
    <row r="4655" customFormat="1" x14ac:dyDescent="0.25"/>
    <row r="4656" customFormat="1" x14ac:dyDescent="0.25"/>
    <row r="4657" customFormat="1" x14ac:dyDescent="0.25"/>
    <row r="4658" customFormat="1" x14ac:dyDescent="0.25"/>
    <row r="4659" customFormat="1" x14ac:dyDescent="0.25"/>
    <row r="4660" customFormat="1" x14ac:dyDescent="0.25"/>
    <row r="4661" customFormat="1" x14ac:dyDescent="0.25"/>
    <row r="4662" customFormat="1" x14ac:dyDescent="0.25"/>
    <row r="4663" customFormat="1" x14ac:dyDescent="0.25"/>
    <row r="4664" customFormat="1" x14ac:dyDescent="0.25"/>
    <row r="4665" customFormat="1" x14ac:dyDescent="0.25"/>
    <row r="4666" customFormat="1" x14ac:dyDescent="0.25"/>
    <row r="4667" customFormat="1" x14ac:dyDescent="0.25"/>
    <row r="4668" customFormat="1" x14ac:dyDescent="0.25"/>
    <row r="4669" customFormat="1" x14ac:dyDescent="0.25"/>
    <row r="4670" customFormat="1" x14ac:dyDescent="0.25"/>
    <row r="4671" customFormat="1" x14ac:dyDescent="0.25"/>
    <row r="4672" customFormat="1" x14ac:dyDescent="0.25"/>
    <row r="4673" customFormat="1" x14ac:dyDescent="0.25"/>
    <row r="4674" customFormat="1" x14ac:dyDescent="0.25"/>
    <row r="4675" customFormat="1" x14ac:dyDescent="0.25"/>
    <row r="4676" customFormat="1" x14ac:dyDescent="0.25"/>
    <row r="4677" customFormat="1" x14ac:dyDescent="0.25"/>
    <row r="4678" customFormat="1" x14ac:dyDescent="0.25"/>
    <row r="4679" customFormat="1" x14ac:dyDescent="0.25"/>
    <row r="4680" customFormat="1" x14ac:dyDescent="0.25"/>
    <row r="4681" customFormat="1" x14ac:dyDescent="0.25"/>
    <row r="4682" customFormat="1" x14ac:dyDescent="0.25"/>
    <row r="4683" customFormat="1" x14ac:dyDescent="0.25"/>
    <row r="4684" customFormat="1" x14ac:dyDescent="0.25"/>
    <row r="4685" customFormat="1" x14ac:dyDescent="0.25"/>
    <row r="4686" customFormat="1" x14ac:dyDescent="0.25"/>
    <row r="4687" customFormat="1" x14ac:dyDescent="0.25"/>
    <row r="4688" customFormat="1" x14ac:dyDescent="0.25"/>
    <row r="4689" customFormat="1" x14ac:dyDescent="0.25"/>
    <row r="4690" customFormat="1" x14ac:dyDescent="0.25"/>
    <row r="4691" customFormat="1" x14ac:dyDescent="0.25"/>
    <row r="4692" customFormat="1" x14ac:dyDescent="0.25"/>
    <row r="4693" customFormat="1" x14ac:dyDescent="0.25"/>
    <row r="4694" customFormat="1" x14ac:dyDescent="0.25"/>
    <row r="4695" customFormat="1" x14ac:dyDescent="0.25"/>
    <row r="4696" customFormat="1" x14ac:dyDescent="0.25"/>
    <row r="4697" customFormat="1" x14ac:dyDescent="0.25"/>
    <row r="4698" customFormat="1" x14ac:dyDescent="0.25"/>
    <row r="4699" customFormat="1" x14ac:dyDescent="0.25"/>
    <row r="4700" customFormat="1" x14ac:dyDescent="0.25"/>
    <row r="4701" customFormat="1" x14ac:dyDescent="0.25"/>
    <row r="4702" customFormat="1" x14ac:dyDescent="0.25"/>
    <row r="4703" customFormat="1" x14ac:dyDescent="0.25"/>
    <row r="4704" customFormat="1" x14ac:dyDescent="0.25"/>
    <row r="4705" customFormat="1" x14ac:dyDescent="0.25"/>
    <row r="4706" customFormat="1" x14ac:dyDescent="0.25"/>
    <row r="4707" customFormat="1" x14ac:dyDescent="0.25"/>
    <row r="4708" customFormat="1" x14ac:dyDescent="0.25"/>
    <row r="4709" customFormat="1" x14ac:dyDescent="0.25"/>
    <row r="4710" customFormat="1" x14ac:dyDescent="0.25"/>
    <row r="4711" customFormat="1" x14ac:dyDescent="0.25"/>
    <row r="4712" customFormat="1" x14ac:dyDescent="0.25"/>
    <row r="4713" customFormat="1" x14ac:dyDescent="0.25"/>
    <row r="4714" customFormat="1" x14ac:dyDescent="0.25"/>
    <row r="4715" customFormat="1" x14ac:dyDescent="0.25"/>
    <row r="4716" customFormat="1" x14ac:dyDescent="0.25"/>
    <row r="4717" customFormat="1" x14ac:dyDescent="0.25"/>
    <row r="4718" customFormat="1" x14ac:dyDescent="0.25"/>
    <row r="4719" customFormat="1" x14ac:dyDescent="0.25"/>
    <row r="4720" customFormat="1" x14ac:dyDescent="0.25"/>
    <row r="4721" customFormat="1" x14ac:dyDescent="0.25"/>
    <row r="4722" customFormat="1" x14ac:dyDescent="0.25"/>
    <row r="4723" customFormat="1" x14ac:dyDescent="0.25"/>
    <row r="4724" customFormat="1" x14ac:dyDescent="0.25"/>
    <row r="4725" customFormat="1" x14ac:dyDescent="0.25"/>
    <row r="4726" customFormat="1" x14ac:dyDescent="0.25"/>
    <row r="4727" customFormat="1" x14ac:dyDescent="0.25"/>
    <row r="4728" customFormat="1" x14ac:dyDescent="0.25"/>
    <row r="4729" customFormat="1" x14ac:dyDescent="0.25"/>
    <row r="4730" customFormat="1" x14ac:dyDescent="0.25"/>
    <row r="4731" customFormat="1" x14ac:dyDescent="0.25"/>
    <row r="4732" customFormat="1" x14ac:dyDescent="0.25"/>
    <row r="4733" customFormat="1" x14ac:dyDescent="0.25"/>
    <row r="4734" customFormat="1" x14ac:dyDescent="0.25"/>
    <row r="4735" customFormat="1" x14ac:dyDescent="0.25"/>
    <row r="4736" customFormat="1" x14ac:dyDescent="0.25"/>
    <row r="4737" customFormat="1" x14ac:dyDescent="0.25"/>
    <row r="4738" customFormat="1" x14ac:dyDescent="0.25"/>
    <row r="4739" customFormat="1" x14ac:dyDescent="0.25"/>
    <row r="4740" customFormat="1" x14ac:dyDescent="0.25"/>
    <row r="4741" customFormat="1" x14ac:dyDescent="0.25"/>
    <row r="4742" customFormat="1" x14ac:dyDescent="0.25"/>
    <row r="4743" customFormat="1" x14ac:dyDescent="0.25"/>
    <row r="4744" customFormat="1" x14ac:dyDescent="0.25"/>
    <row r="4745" customFormat="1" x14ac:dyDescent="0.25"/>
    <row r="4746" customFormat="1" x14ac:dyDescent="0.25"/>
    <row r="4747" customFormat="1" x14ac:dyDescent="0.25"/>
    <row r="4748" customFormat="1" x14ac:dyDescent="0.25"/>
    <row r="4749" customFormat="1" x14ac:dyDescent="0.25"/>
    <row r="4750" customFormat="1" x14ac:dyDescent="0.25"/>
    <row r="4751" customFormat="1" x14ac:dyDescent="0.25"/>
    <row r="4752" customFormat="1" x14ac:dyDescent="0.25"/>
    <row r="4753" customFormat="1" x14ac:dyDescent="0.25"/>
    <row r="4754" customFormat="1" x14ac:dyDescent="0.25"/>
    <row r="4755" customFormat="1" x14ac:dyDescent="0.25"/>
    <row r="4756" customFormat="1" x14ac:dyDescent="0.25"/>
    <row r="4757" customFormat="1" x14ac:dyDescent="0.25"/>
    <row r="4758" customFormat="1" x14ac:dyDescent="0.25"/>
    <row r="4759" customFormat="1" x14ac:dyDescent="0.25"/>
    <row r="4760" customFormat="1" x14ac:dyDescent="0.25"/>
    <row r="4761" customFormat="1" x14ac:dyDescent="0.25"/>
    <row r="4762" customFormat="1" x14ac:dyDescent="0.25"/>
    <row r="4763" customFormat="1" x14ac:dyDescent="0.25"/>
    <row r="4764" customFormat="1" x14ac:dyDescent="0.25"/>
    <row r="4765" customFormat="1" x14ac:dyDescent="0.25"/>
    <row r="4766" customFormat="1" x14ac:dyDescent="0.25"/>
    <row r="4767" customFormat="1" x14ac:dyDescent="0.25"/>
    <row r="4768" customFormat="1" x14ac:dyDescent="0.25"/>
    <row r="4769" customFormat="1" x14ac:dyDescent="0.25"/>
    <row r="4770" customFormat="1" x14ac:dyDescent="0.25"/>
    <row r="4771" customFormat="1" x14ac:dyDescent="0.25"/>
    <row r="4772" customFormat="1" x14ac:dyDescent="0.25"/>
    <row r="4773" customFormat="1" x14ac:dyDescent="0.25"/>
    <row r="4774" customFormat="1" x14ac:dyDescent="0.25"/>
    <row r="4775" customFormat="1" x14ac:dyDescent="0.25"/>
    <row r="4776" customFormat="1" x14ac:dyDescent="0.25"/>
    <row r="4777" customFormat="1" x14ac:dyDescent="0.25"/>
    <row r="4778" customFormat="1" x14ac:dyDescent="0.25"/>
    <row r="4779" customFormat="1" x14ac:dyDescent="0.25"/>
    <row r="4780" customFormat="1" x14ac:dyDescent="0.25"/>
    <row r="4781" customFormat="1" x14ac:dyDescent="0.25"/>
    <row r="4782" customFormat="1" x14ac:dyDescent="0.25"/>
    <row r="4783" customFormat="1" x14ac:dyDescent="0.25"/>
    <row r="4784" customFormat="1" x14ac:dyDescent="0.25"/>
    <row r="4785" customFormat="1" x14ac:dyDescent="0.25"/>
    <row r="4786" customFormat="1" x14ac:dyDescent="0.25"/>
    <row r="4787" customFormat="1" x14ac:dyDescent="0.25"/>
    <row r="4788" customFormat="1" x14ac:dyDescent="0.25"/>
    <row r="4789" customFormat="1" x14ac:dyDescent="0.25"/>
    <row r="4790" customFormat="1" x14ac:dyDescent="0.25"/>
    <row r="4791" customFormat="1" x14ac:dyDescent="0.25"/>
    <row r="4792" customFormat="1" x14ac:dyDescent="0.25"/>
    <row r="4793" customFormat="1" x14ac:dyDescent="0.25"/>
    <row r="4794" customFormat="1" x14ac:dyDescent="0.25"/>
    <row r="4795" customFormat="1" x14ac:dyDescent="0.25"/>
    <row r="4796" customFormat="1" x14ac:dyDescent="0.25"/>
    <row r="4797" customFormat="1" x14ac:dyDescent="0.25"/>
    <row r="4798" customFormat="1" x14ac:dyDescent="0.25"/>
    <row r="4799" customFormat="1" x14ac:dyDescent="0.25"/>
    <row r="4800" customFormat="1" x14ac:dyDescent="0.25"/>
    <row r="4801" customFormat="1" x14ac:dyDescent="0.25"/>
    <row r="4802" customFormat="1" x14ac:dyDescent="0.25"/>
    <row r="4803" customFormat="1" x14ac:dyDescent="0.25"/>
    <row r="4804" customFormat="1" x14ac:dyDescent="0.25"/>
    <row r="4805" customFormat="1" x14ac:dyDescent="0.25"/>
    <row r="4806" customFormat="1" x14ac:dyDescent="0.25"/>
    <row r="4807" customFormat="1" x14ac:dyDescent="0.25"/>
    <row r="4808" customFormat="1" x14ac:dyDescent="0.25"/>
    <row r="4809" customFormat="1" x14ac:dyDescent="0.25"/>
    <row r="4810" customFormat="1" x14ac:dyDescent="0.25"/>
    <row r="4811" customFormat="1" x14ac:dyDescent="0.25"/>
    <row r="4812" customFormat="1" x14ac:dyDescent="0.25"/>
    <row r="4813" customFormat="1" x14ac:dyDescent="0.25"/>
    <row r="4814" customFormat="1" x14ac:dyDescent="0.25"/>
    <row r="4815" customFormat="1" x14ac:dyDescent="0.25"/>
    <row r="4816" customFormat="1" x14ac:dyDescent="0.25"/>
    <row r="4817" customFormat="1" x14ac:dyDescent="0.25"/>
    <row r="4818" customFormat="1" x14ac:dyDescent="0.25"/>
    <row r="4819" customFormat="1" x14ac:dyDescent="0.25"/>
    <row r="4820" customFormat="1" x14ac:dyDescent="0.25"/>
    <row r="4821" customFormat="1" x14ac:dyDescent="0.25"/>
    <row r="4822" customFormat="1" x14ac:dyDescent="0.25"/>
    <row r="4823" customFormat="1" x14ac:dyDescent="0.25"/>
    <row r="4824" customFormat="1" x14ac:dyDescent="0.25"/>
    <row r="4825" customFormat="1" x14ac:dyDescent="0.25"/>
    <row r="4826" customFormat="1" x14ac:dyDescent="0.25"/>
    <row r="4827" customFormat="1" x14ac:dyDescent="0.25"/>
    <row r="4828" customFormat="1" x14ac:dyDescent="0.25"/>
    <row r="4829" customFormat="1" x14ac:dyDescent="0.25"/>
    <row r="4830" customFormat="1" x14ac:dyDescent="0.25"/>
    <row r="4831" customFormat="1" x14ac:dyDescent="0.25"/>
    <row r="4832" customFormat="1" x14ac:dyDescent="0.25"/>
    <row r="4833" customFormat="1" x14ac:dyDescent="0.25"/>
    <row r="4834" customFormat="1" x14ac:dyDescent="0.25"/>
    <row r="4835" customFormat="1" x14ac:dyDescent="0.25"/>
    <row r="4836" customFormat="1" x14ac:dyDescent="0.25"/>
    <row r="4837" customFormat="1" x14ac:dyDescent="0.25"/>
    <row r="4838" customFormat="1" x14ac:dyDescent="0.25"/>
    <row r="4839" customFormat="1" x14ac:dyDescent="0.25"/>
    <row r="4840" customFormat="1" x14ac:dyDescent="0.25"/>
    <row r="4841" customFormat="1" x14ac:dyDescent="0.25"/>
    <row r="4842" customFormat="1" x14ac:dyDescent="0.25"/>
    <row r="4843" customFormat="1" x14ac:dyDescent="0.25"/>
    <row r="4844" customFormat="1" x14ac:dyDescent="0.25"/>
    <row r="4845" customFormat="1" x14ac:dyDescent="0.25"/>
    <row r="4846" customFormat="1" x14ac:dyDescent="0.25"/>
    <row r="4847" customFormat="1" x14ac:dyDescent="0.25"/>
    <row r="4848" customFormat="1" x14ac:dyDescent="0.25"/>
    <row r="4849" customFormat="1" x14ac:dyDescent="0.25"/>
    <row r="4850" customFormat="1" x14ac:dyDescent="0.25"/>
    <row r="4851" customFormat="1" x14ac:dyDescent="0.25"/>
    <row r="4852" customFormat="1" x14ac:dyDescent="0.25"/>
    <row r="4853" customFormat="1" x14ac:dyDescent="0.25"/>
    <row r="4854" customFormat="1" x14ac:dyDescent="0.25"/>
    <row r="4855" customFormat="1" x14ac:dyDescent="0.25"/>
    <row r="4856" customFormat="1" x14ac:dyDescent="0.25"/>
    <row r="4857" customFormat="1" x14ac:dyDescent="0.25"/>
    <row r="4858" customFormat="1" x14ac:dyDescent="0.25"/>
    <row r="4859" customFormat="1" x14ac:dyDescent="0.25"/>
    <row r="4860" customFormat="1" x14ac:dyDescent="0.25"/>
    <row r="4861" customFormat="1" x14ac:dyDescent="0.25"/>
    <row r="4862" customFormat="1" x14ac:dyDescent="0.25"/>
    <row r="4863" customFormat="1" x14ac:dyDescent="0.25"/>
    <row r="4864" customFormat="1" x14ac:dyDescent="0.25"/>
    <row r="4865" customFormat="1" x14ac:dyDescent="0.25"/>
    <row r="4866" customFormat="1" x14ac:dyDescent="0.25"/>
    <row r="4867" customFormat="1" x14ac:dyDescent="0.25"/>
    <row r="4868" customFormat="1" x14ac:dyDescent="0.25"/>
    <row r="4869" customFormat="1" x14ac:dyDescent="0.25"/>
    <row r="4870" customFormat="1" x14ac:dyDescent="0.25"/>
    <row r="4871" customFormat="1" x14ac:dyDescent="0.25"/>
    <row r="4872" customFormat="1" x14ac:dyDescent="0.25"/>
    <row r="4873" customFormat="1" x14ac:dyDescent="0.25"/>
    <row r="4874" customFormat="1" x14ac:dyDescent="0.25"/>
    <row r="4875" customFormat="1" x14ac:dyDescent="0.25"/>
    <row r="4876" customFormat="1" x14ac:dyDescent="0.25"/>
    <row r="4877" customFormat="1" x14ac:dyDescent="0.25"/>
    <row r="4878" customFormat="1" x14ac:dyDescent="0.25"/>
    <row r="4879" customFormat="1" x14ac:dyDescent="0.25"/>
    <row r="4880" customFormat="1" x14ac:dyDescent="0.25"/>
    <row r="4881" customFormat="1" x14ac:dyDescent="0.25"/>
    <row r="4882" customFormat="1" x14ac:dyDescent="0.25"/>
    <row r="4883" customFormat="1" x14ac:dyDescent="0.25"/>
    <row r="4884" customFormat="1" x14ac:dyDescent="0.25"/>
    <row r="4885" customFormat="1" x14ac:dyDescent="0.25"/>
    <row r="4886" customFormat="1" x14ac:dyDescent="0.25"/>
    <row r="4887" customFormat="1" x14ac:dyDescent="0.25"/>
    <row r="4888" customFormat="1" x14ac:dyDescent="0.25"/>
    <row r="4889" customFormat="1" x14ac:dyDescent="0.25"/>
    <row r="4890" customFormat="1" x14ac:dyDescent="0.25"/>
    <row r="4891" customFormat="1" x14ac:dyDescent="0.25"/>
    <row r="4892" customFormat="1" x14ac:dyDescent="0.25"/>
    <row r="4893" customFormat="1" x14ac:dyDescent="0.25"/>
    <row r="4894" customFormat="1" x14ac:dyDescent="0.25"/>
    <row r="4895" customFormat="1" x14ac:dyDescent="0.25"/>
    <row r="4896" customFormat="1" x14ac:dyDescent="0.25"/>
    <row r="4897" customFormat="1" x14ac:dyDescent="0.25"/>
    <row r="4898" customFormat="1" x14ac:dyDescent="0.25"/>
    <row r="4899" customFormat="1" x14ac:dyDescent="0.25"/>
    <row r="4900" customFormat="1" x14ac:dyDescent="0.25"/>
    <row r="4901" customFormat="1" x14ac:dyDescent="0.25"/>
    <row r="4902" customFormat="1" x14ac:dyDescent="0.25"/>
    <row r="4903" customFormat="1" x14ac:dyDescent="0.25"/>
    <row r="4904" customFormat="1" x14ac:dyDescent="0.25"/>
    <row r="4905" customFormat="1" x14ac:dyDescent="0.25"/>
    <row r="4906" customFormat="1" x14ac:dyDescent="0.25"/>
    <row r="4907" customFormat="1" x14ac:dyDescent="0.25"/>
    <row r="4908" customFormat="1" x14ac:dyDescent="0.25"/>
    <row r="4909" customFormat="1" x14ac:dyDescent="0.25"/>
    <row r="4910" customFormat="1" x14ac:dyDescent="0.25"/>
    <row r="4911" customFormat="1" x14ac:dyDescent="0.25"/>
    <row r="4912" customFormat="1" x14ac:dyDescent="0.25"/>
    <row r="4913" customFormat="1" x14ac:dyDescent="0.25"/>
    <row r="4914" customFormat="1" x14ac:dyDescent="0.25"/>
    <row r="4915" customFormat="1" x14ac:dyDescent="0.25"/>
    <row r="4916" customFormat="1" x14ac:dyDescent="0.25"/>
    <row r="4917" customFormat="1" x14ac:dyDescent="0.25"/>
    <row r="4918" customFormat="1" x14ac:dyDescent="0.25"/>
    <row r="4919" customFormat="1" x14ac:dyDescent="0.25"/>
    <row r="4920" customFormat="1" x14ac:dyDescent="0.25"/>
    <row r="4921" customFormat="1" x14ac:dyDescent="0.25"/>
    <row r="4922" customFormat="1" x14ac:dyDescent="0.25"/>
    <row r="4923" customFormat="1" x14ac:dyDescent="0.25"/>
    <row r="4924" customFormat="1" x14ac:dyDescent="0.25"/>
    <row r="4925" customFormat="1" x14ac:dyDescent="0.25"/>
    <row r="4926" customFormat="1" x14ac:dyDescent="0.25"/>
    <row r="4927" customFormat="1" x14ac:dyDescent="0.25"/>
    <row r="4928" customFormat="1" x14ac:dyDescent="0.25"/>
    <row r="4929" customFormat="1" x14ac:dyDescent="0.25"/>
    <row r="4930" customFormat="1" x14ac:dyDescent="0.25"/>
    <row r="4931" customFormat="1" x14ac:dyDescent="0.25"/>
    <row r="4932" customFormat="1" x14ac:dyDescent="0.25"/>
    <row r="4933" customFormat="1" x14ac:dyDescent="0.25"/>
    <row r="4934" customFormat="1" x14ac:dyDescent="0.25"/>
    <row r="4935" customFormat="1" x14ac:dyDescent="0.25"/>
    <row r="4936" customFormat="1" x14ac:dyDescent="0.25"/>
    <row r="4937" customFormat="1" x14ac:dyDescent="0.25"/>
    <row r="4938" customFormat="1" x14ac:dyDescent="0.25"/>
    <row r="4939" customFormat="1" x14ac:dyDescent="0.25"/>
    <row r="4940" customFormat="1" x14ac:dyDescent="0.25"/>
    <row r="4941" customFormat="1" x14ac:dyDescent="0.25"/>
    <row r="4942" customFormat="1" x14ac:dyDescent="0.25"/>
    <row r="4943" customFormat="1" x14ac:dyDescent="0.25"/>
    <row r="4944" customFormat="1" x14ac:dyDescent="0.25"/>
    <row r="4945" customFormat="1" x14ac:dyDescent="0.25"/>
    <row r="4946" customFormat="1" x14ac:dyDescent="0.25"/>
    <row r="4947" customFormat="1" x14ac:dyDescent="0.25"/>
    <row r="4948" customFormat="1" x14ac:dyDescent="0.25"/>
    <row r="4949" customFormat="1" x14ac:dyDescent="0.25"/>
    <row r="4950" customFormat="1" x14ac:dyDescent="0.25"/>
    <row r="4951" customFormat="1" x14ac:dyDescent="0.25"/>
    <row r="4952" customFormat="1" x14ac:dyDescent="0.25"/>
    <row r="4953" customFormat="1" x14ac:dyDescent="0.25"/>
    <row r="4954" customFormat="1" x14ac:dyDescent="0.25"/>
    <row r="4955" customFormat="1" x14ac:dyDescent="0.25"/>
    <row r="4956" customFormat="1" x14ac:dyDescent="0.25"/>
    <row r="4957" customFormat="1" x14ac:dyDescent="0.25"/>
    <row r="4958" customFormat="1" x14ac:dyDescent="0.25"/>
    <row r="4959" customFormat="1" x14ac:dyDescent="0.25"/>
    <row r="4960" customFormat="1" x14ac:dyDescent="0.25"/>
    <row r="4961" customFormat="1" x14ac:dyDescent="0.25"/>
    <row r="4962" customFormat="1" x14ac:dyDescent="0.25"/>
    <row r="4963" customFormat="1" x14ac:dyDescent="0.25"/>
    <row r="4964" customFormat="1" x14ac:dyDescent="0.25"/>
    <row r="4965" customFormat="1" x14ac:dyDescent="0.25"/>
    <row r="4966" customFormat="1" x14ac:dyDescent="0.25"/>
    <row r="4967" customFormat="1" x14ac:dyDescent="0.25"/>
    <row r="4968" customFormat="1" x14ac:dyDescent="0.25"/>
    <row r="4969" customFormat="1" x14ac:dyDescent="0.25"/>
    <row r="4970" customFormat="1" x14ac:dyDescent="0.25"/>
    <row r="4971" customFormat="1" x14ac:dyDescent="0.25"/>
    <row r="4972" customFormat="1" x14ac:dyDescent="0.25"/>
    <row r="4973" customFormat="1" x14ac:dyDescent="0.25"/>
    <row r="4974" customFormat="1" x14ac:dyDescent="0.25"/>
    <row r="4975" customFormat="1" x14ac:dyDescent="0.25"/>
    <row r="4976" customFormat="1" x14ac:dyDescent="0.25"/>
    <row r="4977" customFormat="1" x14ac:dyDescent="0.25"/>
    <row r="4978" customFormat="1" x14ac:dyDescent="0.25"/>
    <row r="4979" customFormat="1" x14ac:dyDescent="0.25"/>
    <row r="4980" customFormat="1" x14ac:dyDescent="0.25"/>
    <row r="4981" customFormat="1" x14ac:dyDescent="0.25"/>
    <row r="4982" customFormat="1" x14ac:dyDescent="0.25"/>
    <row r="4983" customFormat="1" x14ac:dyDescent="0.25"/>
    <row r="4984" customFormat="1" x14ac:dyDescent="0.25"/>
    <row r="4985" customFormat="1" x14ac:dyDescent="0.25"/>
    <row r="4986" customFormat="1" x14ac:dyDescent="0.25"/>
    <row r="4987" customFormat="1" x14ac:dyDescent="0.25"/>
    <row r="4988" customFormat="1" x14ac:dyDescent="0.25"/>
    <row r="4989" customFormat="1" x14ac:dyDescent="0.25"/>
    <row r="4990" customFormat="1" x14ac:dyDescent="0.25"/>
    <row r="4991" customFormat="1" x14ac:dyDescent="0.25"/>
    <row r="4992" customFormat="1" x14ac:dyDescent="0.25"/>
    <row r="4993" customFormat="1" x14ac:dyDescent="0.25"/>
    <row r="4994" customFormat="1" x14ac:dyDescent="0.25"/>
    <row r="4995" customFormat="1" x14ac:dyDescent="0.25"/>
    <row r="4996" customFormat="1" x14ac:dyDescent="0.25"/>
    <row r="4997" customFormat="1" x14ac:dyDescent="0.25"/>
    <row r="4998" customFormat="1" x14ac:dyDescent="0.25"/>
    <row r="4999" customFormat="1" x14ac:dyDescent="0.25"/>
    <row r="5000" customFormat="1" x14ac:dyDescent="0.25"/>
    <row r="5001" customFormat="1" x14ac:dyDescent="0.25"/>
    <row r="5002" customFormat="1" x14ac:dyDescent="0.25"/>
    <row r="5003" customFormat="1" x14ac:dyDescent="0.25"/>
    <row r="5004" customFormat="1" x14ac:dyDescent="0.25"/>
    <row r="5005" customFormat="1" x14ac:dyDescent="0.25"/>
    <row r="5006" customFormat="1" x14ac:dyDescent="0.25"/>
    <row r="5007" customFormat="1" x14ac:dyDescent="0.25"/>
    <row r="5008" customFormat="1" x14ac:dyDescent="0.25"/>
    <row r="5009" customFormat="1" x14ac:dyDescent="0.25"/>
    <row r="5010" customFormat="1" x14ac:dyDescent="0.25"/>
    <row r="5011" customFormat="1" x14ac:dyDescent="0.25"/>
    <row r="5012" customFormat="1" x14ac:dyDescent="0.25"/>
    <row r="5013" customFormat="1" x14ac:dyDescent="0.25"/>
    <row r="5014" customFormat="1" x14ac:dyDescent="0.25"/>
    <row r="5015" customFormat="1" x14ac:dyDescent="0.25"/>
    <row r="5016" customFormat="1" x14ac:dyDescent="0.25"/>
    <row r="5017" customFormat="1" x14ac:dyDescent="0.25"/>
    <row r="5018" customFormat="1" x14ac:dyDescent="0.25"/>
    <row r="5019" customFormat="1" x14ac:dyDescent="0.25"/>
    <row r="5020" customFormat="1" x14ac:dyDescent="0.25"/>
    <row r="5021" customFormat="1" x14ac:dyDescent="0.25"/>
    <row r="5022" customFormat="1" x14ac:dyDescent="0.25"/>
    <row r="5023" customFormat="1" x14ac:dyDescent="0.25"/>
    <row r="5024" customFormat="1" x14ac:dyDescent="0.25"/>
    <row r="5025" customFormat="1" x14ac:dyDescent="0.25"/>
    <row r="5026" customFormat="1" x14ac:dyDescent="0.25"/>
    <row r="5027" customFormat="1" x14ac:dyDescent="0.25"/>
    <row r="5028" customFormat="1" x14ac:dyDescent="0.25"/>
    <row r="5029" customFormat="1" x14ac:dyDescent="0.25"/>
    <row r="5030" customFormat="1" x14ac:dyDescent="0.25"/>
    <row r="5031" customFormat="1" x14ac:dyDescent="0.25"/>
    <row r="5032" customFormat="1" x14ac:dyDescent="0.25"/>
    <row r="5033" customFormat="1" x14ac:dyDescent="0.25"/>
    <row r="5034" customFormat="1" x14ac:dyDescent="0.25"/>
    <row r="5035" customFormat="1" x14ac:dyDescent="0.25"/>
    <row r="5036" customFormat="1" x14ac:dyDescent="0.25"/>
    <row r="5037" customFormat="1" x14ac:dyDescent="0.25"/>
    <row r="5038" customFormat="1" x14ac:dyDescent="0.25"/>
    <row r="5039" customFormat="1" x14ac:dyDescent="0.25"/>
    <row r="5040" customFormat="1" x14ac:dyDescent="0.25"/>
    <row r="5041" customFormat="1" x14ac:dyDescent="0.25"/>
    <row r="5042" customFormat="1" x14ac:dyDescent="0.25"/>
    <row r="5043" customFormat="1" x14ac:dyDescent="0.25"/>
    <row r="5044" customFormat="1" x14ac:dyDescent="0.25"/>
    <row r="5045" customFormat="1" x14ac:dyDescent="0.25"/>
    <row r="5046" customFormat="1" x14ac:dyDescent="0.25"/>
    <row r="5047" customFormat="1" x14ac:dyDescent="0.25"/>
    <row r="5048" customFormat="1" x14ac:dyDescent="0.25"/>
    <row r="5049" customFormat="1" x14ac:dyDescent="0.25"/>
    <row r="5050" customFormat="1" x14ac:dyDescent="0.25"/>
    <row r="5051" customFormat="1" x14ac:dyDescent="0.25"/>
    <row r="5052" customFormat="1" x14ac:dyDescent="0.25"/>
    <row r="5053" customFormat="1" x14ac:dyDescent="0.25"/>
    <row r="5054" customFormat="1" x14ac:dyDescent="0.25"/>
    <row r="5055" customFormat="1" x14ac:dyDescent="0.25"/>
    <row r="5056" customFormat="1" x14ac:dyDescent="0.25"/>
    <row r="5057" customFormat="1" x14ac:dyDescent="0.25"/>
    <row r="5058" customFormat="1" x14ac:dyDescent="0.25"/>
    <row r="5059" customFormat="1" x14ac:dyDescent="0.25"/>
    <row r="5060" customFormat="1" x14ac:dyDescent="0.25"/>
    <row r="5061" customFormat="1" x14ac:dyDescent="0.25"/>
    <row r="5062" customFormat="1" x14ac:dyDescent="0.25"/>
    <row r="5063" customFormat="1" x14ac:dyDescent="0.25"/>
    <row r="5064" customFormat="1" x14ac:dyDescent="0.25"/>
    <row r="5065" customFormat="1" x14ac:dyDescent="0.25"/>
    <row r="5066" customFormat="1" x14ac:dyDescent="0.25"/>
    <row r="5067" customFormat="1" x14ac:dyDescent="0.25"/>
    <row r="5068" customFormat="1" x14ac:dyDescent="0.25"/>
    <row r="5069" customFormat="1" x14ac:dyDescent="0.25"/>
    <row r="5070" customFormat="1" x14ac:dyDescent="0.25"/>
    <row r="5071" customFormat="1" x14ac:dyDescent="0.25"/>
    <row r="5072" customFormat="1" x14ac:dyDescent="0.25"/>
    <row r="5073" customFormat="1" x14ac:dyDescent="0.25"/>
    <row r="5074" customFormat="1" x14ac:dyDescent="0.25"/>
    <row r="5075" customFormat="1" x14ac:dyDescent="0.25"/>
    <row r="5076" customFormat="1" x14ac:dyDescent="0.25"/>
    <row r="5077" customFormat="1" x14ac:dyDescent="0.25"/>
    <row r="5078" customFormat="1" x14ac:dyDescent="0.25"/>
    <row r="5079" customFormat="1" x14ac:dyDescent="0.25"/>
    <row r="5080" customFormat="1" x14ac:dyDescent="0.25"/>
    <row r="5081" customFormat="1" x14ac:dyDescent="0.25"/>
    <row r="5082" customFormat="1" x14ac:dyDescent="0.25"/>
    <row r="5083" customFormat="1" x14ac:dyDescent="0.25"/>
    <row r="5084" customFormat="1" x14ac:dyDescent="0.25"/>
    <row r="5085" customFormat="1" x14ac:dyDescent="0.25"/>
    <row r="5086" customFormat="1" x14ac:dyDescent="0.25"/>
    <row r="5087" customFormat="1" x14ac:dyDescent="0.25"/>
    <row r="5088" customFormat="1" x14ac:dyDescent="0.25"/>
    <row r="5089" customFormat="1" x14ac:dyDescent="0.25"/>
    <row r="5090" customFormat="1" x14ac:dyDescent="0.25"/>
    <row r="5091" customFormat="1" x14ac:dyDescent="0.25"/>
    <row r="5092" customFormat="1" x14ac:dyDescent="0.25"/>
    <row r="5093" customFormat="1" x14ac:dyDescent="0.25"/>
    <row r="5094" customFormat="1" x14ac:dyDescent="0.25"/>
    <row r="5095" customFormat="1" x14ac:dyDescent="0.25"/>
    <row r="5096" customFormat="1" x14ac:dyDescent="0.25"/>
    <row r="5097" customFormat="1" x14ac:dyDescent="0.25"/>
    <row r="5098" customFormat="1" x14ac:dyDescent="0.25"/>
    <row r="5099" customFormat="1" x14ac:dyDescent="0.25"/>
    <row r="5100" customFormat="1" x14ac:dyDescent="0.25"/>
    <row r="5101" customFormat="1" x14ac:dyDescent="0.25"/>
    <row r="5102" customFormat="1" x14ac:dyDescent="0.25"/>
    <row r="5103" customFormat="1" x14ac:dyDescent="0.25"/>
    <row r="5104" customFormat="1" x14ac:dyDescent="0.25"/>
    <row r="5105" customFormat="1" x14ac:dyDescent="0.25"/>
    <row r="5106" customFormat="1" x14ac:dyDescent="0.25"/>
    <row r="5107" customFormat="1" x14ac:dyDescent="0.25"/>
    <row r="5108" customFormat="1" x14ac:dyDescent="0.25"/>
    <row r="5109" customFormat="1" x14ac:dyDescent="0.25"/>
    <row r="5110" customFormat="1" x14ac:dyDescent="0.25"/>
    <row r="5111" customFormat="1" x14ac:dyDescent="0.25"/>
    <row r="5112" customFormat="1" x14ac:dyDescent="0.25"/>
    <row r="5113" customFormat="1" x14ac:dyDescent="0.25"/>
    <row r="5114" customFormat="1" x14ac:dyDescent="0.25"/>
    <row r="5115" customFormat="1" x14ac:dyDescent="0.25"/>
    <row r="5116" customFormat="1" x14ac:dyDescent="0.25"/>
    <row r="5117" customFormat="1" x14ac:dyDescent="0.25"/>
    <row r="5118" customFormat="1" x14ac:dyDescent="0.25"/>
    <row r="5119" customFormat="1" x14ac:dyDescent="0.25"/>
    <row r="5120" customFormat="1" x14ac:dyDescent="0.25"/>
    <row r="5121" customFormat="1" x14ac:dyDescent="0.25"/>
    <row r="5122" customFormat="1" x14ac:dyDescent="0.25"/>
    <row r="5123" customFormat="1" x14ac:dyDescent="0.25"/>
    <row r="5124" customFormat="1" x14ac:dyDescent="0.25"/>
    <row r="5125" customFormat="1" x14ac:dyDescent="0.25"/>
    <row r="5126" customFormat="1" x14ac:dyDescent="0.25"/>
    <row r="5127" customFormat="1" x14ac:dyDescent="0.25"/>
    <row r="5128" customFormat="1" x14ac:dyDescent="0.25"/>
    <row r="5129" customFormat="1" x14ac:dyDescent="0.25"/>
    <row r="5130" customFormat="1" x14ac:dyDescent="0.25"/>
    <row r="5131" customFormat="1" x14ac:dyDescent="0.25"/>
    <row r="5132" customFormat="1" x14ac:dyDescent="0.25"/>
    <row r="5133" customFormat="1" x14ac:dyDescent="0.25"/>
    <row r="5134" customFormat="1" x14ac:dyDescent="0.25"/>
    <row r="5135" customFormat="1" x14ac:dyDescent="0.25"/>
    <row r="5136" customFormat="1" x14ac:dyDescent="0.25"/>
    <row r="5137" customFormat="1" x14ac:dyDescent="0.25"/>
    <row r="5138" customFormat="1" x14ac:dyDescent="0.25"/>
    <row r="5139" customFormat="1" x14ac:dyDescent="0.25"/>
    <row r="5140" customFormat="1" x14ac:dyDescent="0.25"/>
    <row r="5141" customFormat="1" x14ac:dyDescent="0.25"/>
    <row r="5142" customFormat="1" x14ac:dyDescent="0.25"/>
    <row r="5143" customFormat="1" x14ac:dyDescent="0.25"/>
    <row r="5144" customFormat="1" x14ac:dyDescent="0.25"/>
    <row r="5145" customFormat="1" x14ac:dyDescent="0.25"/>
    <row r="5146" customFormat="1" x14ac:dyDescent="0.25"/>
    <row r="5147" customFormat="1" x14ac:dyDescent="0.25"/>
    <row r="5148" customFormat="1" x14ac:dyDescent="0.25"/>
    <row r="5149" customFormat="1" x14ac:dyDescent="0.25"/>
    <row r="5150" customFormat="1" x14ac:dyDescent="0.25"/>
    <row r="5151" customFormat="1" x14ac:dyDescent="0.25"/>
    <row r="5152" customFormat="1" x14ac:dyDescent="0.25"/>
    <row r="5153" customFormat="1" x14ac:dyDescent="0.25"/>
    <row r="5154" customFormat="1" x14ac:dyDescent="0.25"/>
    <row r="5155" customFormat="1" x14ac:dyDescent="0.25"/>
    <row r="5156" customFormat="1" x14ac:dyDescent="0.25"/>
    <row r="5157" customFormat="1" x14ac:dyDescent="0.25"/>
    <row r="5158" customFormat="1" x14ac:dyDescent="0.25"/>
    <row r="5159" customFormat="1" x14ac:dyDescent="0.25"/>
    <row r="5160" customFormat="1" x14ac:dyDescent="0.25"/>
    <row r="5161" customFormat="1" x14ac:dyDescent="0.25"/>
    <row r="5162" customFormat="1" x14ac:dyDescent="0.25"/>
    <row r="5163" customFormat="1" x14ac:dyDescent="0.25"/>
    <row r="5164" customFormat="1" x14ac:dyDescent="0.25"/>
    <row r="5165" customFormat="1" x14ac:dyDescent="0.25"/>
    <row r="5166" customFormat="1" x14ac:dyDescent="0.25"/>
    <row r="5167" customFormat="1" x14ac:dyDescent="0.25"/>
    <row r="5168" customFormat="1" x14ac:dyDescent="0.25"/>
    <row r="5169" customFormat="1" x14ac:dyDescent="0.25"/>
    <row r="5170" customFormat="1" x14ac:dyDescent="0.25"/>
    <row r="5171" customFormat="1" x14ac:dyDescent="0.25"/>
    <row r="5172" customFormat="1" x14ac:dyDescent="0.25"/>
    <row r="5173" customFormat="1" x14ac:dyDescent="0.25"/>
    <row r="5174" customFormat="1" x14ac:dyDescent="0.25"/>
    <row r="5175" customFormat="1" x14ac:dyDescent="0.25"/>
    <row r="5176" customFormat="1" x14ac:dyDescent="0.25"/>
    <row r="5177" customFormat="1" x14ac:dyDescent="0.25"/>
    <row r="5178" customFormat="1" x14ac:dyDescent="0.25"/>
    <row r="5179" customFormat="1" x14ac:dyDescent="0.25"/>
    <row r="5180" customFormat="1" x14ac:dyDescent="0.25"/>
    <row r="5181" customFormat="1" x14ac:dyDescent="0.25"/>
    <row r="5182" customFormat="1" x14ac:dyDescent="0.25"/>
    <row r="5183" customFormat="1" x14ac:dyDescent="0.25"/>
    <row r="5184" customFormat="1" x14ac:dyDescent="0.25"/>
    <row r="5185" customFormat="1" x14ac:dyDescent="0.25"/>
    <row r="5186" customFormat="1" x14ac:dyDescent="0.25"/>
    <row r="5187" customFormat="1" x14ac:dyDescent="0.25"/>
    <row r="5188" customFormat="1" x14ac:dyDescent="0.25"/>
    <row r="5189" customFormat="1" x14ac:dyDescent="0.25"/>
    <row r="5190" customFormat="1" x14ac:dyDescent="0.25"/>
    <row r="5191" customFormat="1" x14ac:dyDescent="0.25"/>
    <row r="5192" customFormat="1" x14ac:dyDescent="0.25"/>
    <row r="5193" customFormat="1" x14ac:dyDescent="0.25"/>
    <row r="5194" customFormat="1" x14ac:dyDescent="0.25"/>
    <row r="5195" customFormat="1" x14ac:dyDescent="0.25"/>
    <row r="5196" customFormat="1" x14ac:dyDescent="0.25"/>
    <row r="5197" customFormat="1" x14ac:dyDescent="0.25"/>
    <row r="5198" customFormat="1" x14ac:dyDescent="0.25"/>
    <row r="5199" customFormat="1" x14ac:dyDescent="0.25"/>
    <row r="5200" customFormat="1" x14ac:dyDescent="0.25"/>
    <row r="5201" customFormat="1" x14ac:dyDescent="0.25"/>
    <row r="5202" customFormat="1" x14ac:dyDescent="0.25"/>
    <row r="5203" customFormat="1" x14ac:dyDescent="0.25"/>
    <row r="5204" customFormat="1" x14ac:dyDescent="0.25"/>
    <row r="5205" customFormat="1" x14ac:dyDescent="0.25"/>
    <row r="5206" customFormat="1" x14ac:dyDescent="0.25"/>
    <row r="5207" customFormat="1" x14ac:dyDescent="0.25"/>
    <row r="5208" customFormat="1" x14ac:dyDescent="0.25"/>
    <row r="5209" customFormat="1" x14ac:dyDescent="0.25"/>
    <row r="5210" customFormat="1" x14ac:dyDescent="0.25"/>
    <row r="5211" customFormat="1" x14ac:dyDescent="0.25"/>
    <row r="5212" customFormat="1" x14ac:dyDescent="0.25"/>
    <row r="5213" customFormat="1" x14ac:dyDescent="0.25"/>
    <row r="5214" customFormat="1" x14ac:dyDescent="0.25"/>
    <row r="5215" customFormat="1" x14ac:dyDescent="0.25"/>
    <row r="5216" customFormat="1" x14ac:dyDescent="0.25"/>
    <row r="5217" customFormat="1" x14ac:dyDescent="0.25"/>
    <row r="5218" customFormat="1" x14ac:dyDescent="0.25"/>
    <row r="5219" customFormat="1" x14ac:dyDescent="0.25"/>
    <row r="5220" customFormat="1" x14ac:dyDescent="0.25"/>
    <row r="5221" customFormat="1" x14ac:dyDescent="0.25"/>
    <row r="5222" customFormat="1" x14ac:dyDescent="0.25"/>
    <row r="5223" customFormat="1" x14ac:dyDescent="0.25"/>
    <row r="5224" customFormat="1" x14ac:dyDescent="0.25"/>
    <row r="5225" customFormat="1" x14ac:dyDescent="0.25"/>
    <row r="5226" customFormat="1" x14ac:dyDescent="0.25"/>
    <row r="5227" customFormat="1" x14ac:dyDescent="0.25"/>
    <row r="5228" customFormat="1" x14ac:dyDescent="0.25"/>
    <row r="5229" customFormat="1" x14ac:dyDescent="0.25"/>
    <row r="5230" customFormat="1" x14ac:dyDescent="0.25"/>
    <row r="5231" customFormat="1" x14ac:dyDescent="0.25"/>
    <row r="5232" customFormat="1" x14ac:dyDescent="0.25"/>
    <row r="5233" customFormat="1" x14ac:dyDescent="0.25"/>
    <row r="5234" customFormat="1" x14ac:dyDescent="0.25"/>
    <row r="5235" customFormat="1" x14ac:dyDescent="0.25"/>
    <row r="5236" customFormat="1" x14ac:dyDescent="0.25"/>
    <row r="5237" customFormat="1" x14ac:dyDescent="0.25"/>
    <row r="5238" customFormat="1" x14ac:dyDescent="0.25"/>
    <row r="5239" customFormat="1" x14ac:dyDescent="0.25"/>
    <row r="5240" customFormat="1" x14ac:dyDescent="0.25"/>
    <row r="5241" customFormat="1" x14ac:dyDescent="0.25"/>
    <row r="5242" customFormat="1" x14ac:dyDescent="0.25"/>
    <row r="5243" customFormat="1" x14ac:dyDescent="0.25"/>
    <row r="5244" customFormat="1" x14ac:dyDescent="0.25"/>
    <row r="5245" customFormat="1" x14ac:dyDescent="0.25"/>
    <row r="5246" customFormat="1" x14ac:dyDescent="0.25"/>
    <row r="5247" customFormat="1" x14ac:dyDescent="0.25"/>
    <row r="5248" customFormat="1" x14ac:dyDescent="0.25"/>
    <row r="5249" customFormat="1" x14ac:dyDescent="0.25"/>
    <row r="5250" customFormat="1" x14ac:dyDescent="0.25"/>
    <row r="5251" customFormat="1" x14ac:dyDescent="0.25"/>
    <row r="5252" customFormat="1" x14ac:dyDescent="0.25"/>
    <row r="5253" customFormat="1" x14ac:dyDescent="0.25"/>
    <row r="5254" customFormat="1" x14ac:dyDescent="0.25"/>
    <row r="5255" customFormat="1" x14ac:dyDescent="0.25"/>
    <row r="5256" customFormat="1" x14ac:dyDescent="0.25"/>
    <row r="5257" customFormat="1" x14ac:dyDescent="0.25"/>
    <row r="5258" customFormat="1" x14ac:dyDescent="0.25"/>
    <row r="5259" customFormat="1" x14ac:dyDescent="0.25"/>
    <row r="5260" customFormat="1" x14ac:dyDescent="0.25"/>
    <row r="5261" customFormat="1" x14ac:dyDescent="0.25"/>
    <row r="5262" customFormat="1" x14ac:dyDescent="0.25"/>
    <row r="5263" customFormat="1" x14ac:dyDescent="0.25"/>
    <row r="5264" customFormat="1" x14ac:dyDescent="0.25"/>
    <row r="5265" customFormat="1" x14ac:dyDescent="0.25"/>
    <row r="5266" customFormat="1" x14ac:dyDescent="0.25"/>
    <row r="5267" customFormat="1" x14ac:dyDescent="0.25"/>
    <row r="5268" customFormat="1" x14ac:dyDescent="0.25"/>
    <row r="5269" customFormat="1" x14ac:dyDescent="0.25"/>
    <row r="5270" customFormat="1" x14ac:dyDescent="0.25"/>
    <row r="5271" customFormat="1" x14ac:dyDescent="0.25"/>
    <row r="5272" customFormat="1" x14ac:dyDescent="0.25"/>
    <row r="5273" customFormat="1" x14ac:dyDescent="0.25"/>
    <row r="5274" customFormat="1" x14ac:dyDescent="0.25"/>
    <row r="5275" customFormat="1" x14ac:dyDescent="0.25"/>
    <row r="5276" customFormat="1" x14ac:dyDescent="0.25"/>
    <row r="5277" customFormat="1" x14ac:dyDescent="0.25"/>
    <row r="5278" customFormat="1" x14ac:dyDescent="0.25"/>
    <row r="5279" customFormat="1" x14ac:dyDescent="0.25"/>
    <row r="5280" customFormat="1" x14ac:dyDescent="0.25"/>
    <row r="5281" customFormat="1" x14ac:dyDescent="0.25"/>
    <row r="5282" customFormat="1" x14ac:dyDescent="0.25"/>
    <row r="5283" customFormat="1" x14ac:dyDescent="0.25"/>
    <row r="5284" customFormat="1" x14ac:dyDescent="0.25"/>
    <row r="5285" customFormat="1" x14ac:dyDescent="0.25"/>
    <row r="5286" customFormat="1" x14ac:dyDescent="0.25"/>
    <row r="5287" customFormat="1" x14ac:dyDescent="0.25"/>
    <row r="5288" customFormat="1" x14ac:dyDescent="0.25"/>
    <row r="5289" customFormat="1" x14ac:dyDescent="0.25"/>
    <row r="5290" customFormat="1" x14ac:dyDescent="0.25"/>
    <row r="5291" customFormat="1" x14ac:dyDescent="0.25"/>
    <row r="5292" customFormat="1" x14ac:dyDescent="0.25"/>
    <row r="5293" customFormat="1" x14ac:dyDescent="0.25"/>
    <row r="5294" customFormat="1" x14ac:dyDescent="0.25"/>
    <row r="5295" customFormat="1" x14ac:dyDescent="0.25"/>
    <row r="5296" customFormat="1" x14ac:dyDescent="0.25"/>
    <row r="5297" customFormat="1" x14ac:dyDescent="0.25"/>
    <row r="5298" customFormat="1" x14ac:dyDescent="0.25"/>
    <row r="5299" customFormat="1" x14ac:dyDescent="0.25"/>
    <row r="5300" customFormat="1" x14ac:dyDescent="0.25"/>
    <row r="5301" customFormat="1" x14ac:dyDescent="0.25"/>
    <row r="5302" customFormat="1" x14ac:dyDescent="0.25"/>
    <row r="5303" customFormat="1" x14ac:dyDescent="0.25"/>
    <row r="5304" customFormat="1" x14ac:dyDescent="0.25"/>
    <row r="5305" customFormat="1" x14ac:dyDescent="0.25"/>
    <row r="5306" customFormat="1" x14ac:dyDescent="0.25"/>
    <row r="5307" customFormat="1" x14ac:dyDescent="0.25"/>
    <row r="5308" customFormat="1" x14ac:dyDescent="0.25"/>
    <row r="5309" customFormat="1" x14ac:dyDescent="0.25"/>
    <row r="5310" customFormat="1" x14ac:dyDescent="0.25"/>
    <row r="5311" customFormat="1" x14ac:dyDescent="0.25"/>
    <row r="5312" customFormat="1" x14ac:dyDescent="0.25"/>
    <row r="5313" customFormat="1" x14ac:dyDescent="0.25"/>
    <row r="5314" customFormat="1" x14ac:dyDescent="0.25"/>
    <row r="5315" customFormat="1" x14ac:dyDescent="0.25"/>
    <row r="5316" customFormat="1" x14ac:dyDescent="0.25"/>
    <row r="5317" customFormat="1" x14ac:dyDescent="0.25"/>
    <row r="5318" customFormat="1" x14ac:dyDescent="0.25"/>
    <row r="5319" customFormat="1" x14ac:dyDescent="0.25"/>
    <row r="5320" customFormat="1" x14ac:dyDescent="0.25"/>
    <row r="5321" customFormat="1" x14ac:dyDescent="0.25"/>
    <row r="5322" customFormat="1" x14ac:dyDescent="0.25"/>
    <row r="5323" customFormat="1" x14ac:dyDescent="0.25"/>
    <row r="5324" customFormat="1" x14ac:dyDescent="0.25"/>
    <row r="5325" customFormat="1" x14ac:dyDescent="0.25"/>
    <row r="5326" customFormat="1" x14ac:dyDescent="0.25"/>
    <row r="5327" customFormat="1" x14ac:dyDescent="0.25"/>
    <row r="5328" customFormat="1" x14ac:dyDescent="0.25"/>
    <row r="5329" customFormat="1" x14ac:dyDescent="0.25"/>
    <row r="5330" customFormat="1" x14ac:dyDescent="0.25"/>
    <row r="5331" customFormat="1" x14ac:dyDescent="0.25"/>
    <row r="5332" customFormat="1" x14ac:dyDescent="0.25"/>
    <row r="5333" customFormat="1" x14ac:dyDescent="0.25"/>
    <row r="5334" customFormat="1" x14ac:dyDescent="0.25"/>
    <row r="5335" customFormat="1" x14ac:dyDescent="0.25"/>
    <row r="5336" customFormat="1" x14ac:dyDescent="0.25"/>
    <row r="5337" customFormat="1" x14ac:dyDescent="0.25"/>
    <row r="5338" customFormat="1" x14ac:dyDescent="0.25"/>
    <row r="5339" customFormat="1" x14ac:dyDescent="0.25"/>
    <row r="5340" customFormat="1" x14ac:dyDescent="0.25"/>
    <row r="5341" customFormat="1" x14ac:dyDescent="0.25"/>
    <row r="5342" customFormat="1" x14ac:dyDescent="0.25"/>
    <row r="5343" customFormat="1" x14ac:dyDescent="0.25"/>
    <row r="5344" customFormat="1" x14ac:dyDescent="0.25"/>
    <row r="5345" customFormat="1" x14ac:dyDescent="0.25"/>
    <row r="5346" customFormat="1" x14ac:dyDescent="0.25"/>
    <row r="5347" customFormat="1" x14ac:dyDescent="0.25"/>
    <row r="5348" customFormat="1" x14ac:dyDescent="0.25"/>
    <row r="5349" customFormat="1" x14ac:dyDescent="0.25"/>
    <row r="5350" customFormat="1" x14ac:dyDescent="0.25"/>
    <row r="5351" customFormat="1" x14ac:dyDescent="0.25"/>
    <row r="5352" customFormat="1" x14ac:dyDescent="0.25"/>
    <row r="5353" customFormat="1" x14ac:dyDescent="0.25"/>
    <row r="5354" customFormat="1" x14ac:dyDescent="0.25"/>
    <row r="5355" customFormat="1" x14ac:dyDescent="0.25"/>
    <row r="5356" customFormat="1" x14ac:dyDescent="0.25"/>
    <row r="5357" customFormat="1" x14ac:dyDescent="0.25"/>
    <row r="5358" customFormat="1" x14ac:dyDescent="0.25"/>
    <row r="5359" customFormat="1" x14ac:dyDescent="0.25"/>
    <row r="5360" customFormat="1" x14ac:dyDescent="0.25"/>
    <row r="5361" customFormat="1" x14ac:dyDescent="0.25"/>
    <row r="5362" customFormat="1" x14ac:dyDescent="0.25"/>
    <row r="5363" customFormat="1" x14ac:dyDescent="0.25"/>
    <row r="5364" customFormat="1" x14ac:dyDescent="0.25"/>
    <row r="5365" customFormat="1" x14ac:dyDescent="0.25"/>
    <row r="5366" customFormat="1" x14ac:dyDescent="0.25"/>
    <row r="5367" customFormat="1" x14ac:dyDescent="0.25"/>
    <row r="5368" customFormat="1" x14ac:dyDescent="0.25"/>
    <row r="5369" customFormat="1" x14ac:dyDescent="0.25"/>
    <row r="5370" customFormat="1" x14ac:dyDescent="0.25"/>
    <row r="5371" customFormat="1" x14ac:dyDescent="0.25"/>
    <row r="5372" customFormat="1" x14ac:dyDescent="0.25"/>
    <row r="5373" customFormat="1" x14ac:dyDescent="0.25"/>
    <row r="5374" customFormat="1" x14ac:dyDescent="0.25"/>
    <row r="5375" customFormat="1" x14ac:dyDescent="0.25"/>
    <row r="5376" customFormat="1" x14ac:dyDescent="0.25"/>
    <row r="5377" customFormat="1" x14ac:dyDescent="0.25"/>
    <row r="5378" customFormat="1" x14ac:dyDescent="0.25"/>
    <row r="5379" customFormat="1" x14ac:dyDescent="0.25"/>
    <row r="5380" customFormat="1" x14ac:dyDescent="0.25"/>
    <row r="5381" customFormat="1" x14ac:dyDescent="0.25"/>
    <row r="5382" customFormat="1" x14ac:dyDescent="0.25"/>
    <row r="5383" customFormat="1" x14ac:dyDescent="0.25"/>
    <row r="5384" customFormat="1" x14ac:dyDescent="0.25"/>
    <row r="5385" customFormat="1" x14ac:dyDescent="0.25"/>
    <row r="5386" customFormat="1" x14ac:dyDescent="0.25"/>
    <row r="5387" customFormat="1" x14ac:dyDescent="0.25"/>
    <row r="5388" customFormat="1" x14ac:dyDescent="0.25"/>
    <row r="5389" customFormat="1" x14ac:dyDescent="0.25"/>
    <row r="5390" customFormat="1" x14ac:dyDescent="0.25"/>
    <row r="5391" customFormat="1" x14ac:dyDescent="0.25"/>
    <row r="5392" customFormat="1" x14ac:dyDescent="0.25"/>
    <row r="5393" customFormat="1" x14ac:dyDescent="0.25"/>
    <row r="5394" customFormat="1" x14ac:dyDescent="0.25"/>
    <row r="5395" customFormat="1" x14ac:dyDescent="0.25"/>
    <row r="5396" customFormat="1" x14ac:dyDescent="0.25"/>
    <row r="5397" customFormat="1" x14ac:dyDescent="0.25"/>
    <row r="5398" customFormat="1" x14ac:dyDescent="0.25"/>
    <row r="5399" customFormat="1" x14ac:dyDescent="0.25"/>
    <row r="5400" customFormat="1" x14ac:dyDescent="0.25"/>
    <row r="5401" customFormat="1" x14ac:dyDescent="0.25"/>
    <row r="5402" customFormat="1" x14ac:dyDescent="0.25"/>
    <row r="5403" customFormat="1" x14ac:dyDescent="0.25"/>
    <row r="5404" customFormat="1" x14ac:dyDescent="0.25"/>
    <row r="5405" customFormat="1" x14ac:dyDescent="0.25"/>
    <row r="5406" customFormat="1" x14ac:dyDescent="0.25"/>
    <row r="5407" customFormat="1" x14ac:dyDescent="0.25"/>
    <row r="5408" customFormat="1" x14ac:dyDescent="0.25"/>
    <row r="5409" customFormat="1" x14ac:dyDescent="0.25"/>
    <row r="5410" customFormat="1" x14ac:dyDescent="0.25"/>
    <row r="5411" customFormat="1" x14ac:dyDescent="0.25"/>
    <row r="5412" customFormat="1" x14ac:dyDescent="0.25"/>
    <row r="5413" customFormat="1" x14ac:dyDescent="0.25"/>
    <row r="5414" customFormat="1" x14ac:dyDescent="0.25"/>
    <row r="5415" customFormat="1" x14ac:dyDescent="0.25"/>
    <row r="5416" customFormat="1" x14ac:dyDescent="0.25"/>
    <row r="5417" customFormat="1" x14ac:dyDescent="0.25"/>
    <row r="5418" customFormat="1" x14ac:dyDescent="0.25"/>
    <row r="5419" customFormat="1" x14ac:dyDescent="0.25"/>
    <row r="5420" customFormat="1" x14ac:dyDescent="0.25"/>
    <row r="5421" customFormat="1" x14ac:dyDescent="0.25"/>
    <row r="5422" customFormat="1" x14ac:dyDescent="0.25"/>
    <row r="5423" customFormat="1" x14ac:dyDescent="0.25"/>
    <row r="5424" customFormat="1" x14ac:dyDescent="0.25"/>
    <row r="5425" customFormat="1" x14ac:dyDescent="0.25"/>
    <row r="5426" customFormat="1" x14ac:dyDescent="0.25"/>
    <row r="5427" customFormat="1" x14ac:dyDescent="0.25"/>
    <row r="5428" customFormat="1" x14ac:dyDescent="0.25"/>
    <row r="5429" customFormat="1" x14ac:dyDescent="0.25"/>
    <row r="5430" customFormat="1" x14ac:dyDescent="0.25"/>
    <row r="5431" customFormat="1" x14ac:dyDescent="0.25"/>
    <row r="5432" customFormat="1" x14ac:dyDescent="0.25"/>
    <row r="5433" customFormat="1" x14ac:dyDescent="0.25"/>
    <row r="5434" customFormat="1" x14ac:dyDescent="0.25"/>
    <row r="5435" customFormat="1" x14ac:dyDescent="0.25"/>
    <row r="5436" customFormat="1" x14ac:dyDescent="0.25"/>
    <row r="5437" customFormat="1" x14ac:dyDescent="0.25"/>
    <row r="5438" customFormat="1" x14ac:dyDescent="0.25"/>
    <row r="5439" customFormat="1" x14ac:dyDescent="0.25"/>
    <row r="5440" customFormat="1" x14ac:dyDescent="0.25"/>
    <row r="5441" customFormat="1" x14ac:dyDescent="0.25"/>
    <row r="5442" customFormat="1" x14ac:dyDescent="0.25"/>
    <row r="5443" customFormat="1" x14ac:dyDescent="0.25"/>
    <row r="5444" customFormat="1" x14ac:dyDescent="0.25"/>
    <row r="5445" customFormat="1" x14ac:dyDescent="0.25"/>
    <row r="5446" customFormat="1" x14ac:dyDescent="0.25"/>
    <row r="5447" customFormat="1" x14ac:dyDescent="0.25"/>
    <row r="5448" customFormat="1" x14ac:dyDescent="0.25"/>
    <row r="5449" customFormat="1" x14ac:dyDescent="0.25"/>
    <row r="5450" customFormat="1" x14ac:dyDescent="0.25"/>
    <row r="5451" customFormat="1" x14ac:dyDescent="0.25"/>
    <row r="5452" customFormat="1" x14ac:dyDescent="0.25"/>
    <row r="5453" customFormat="1" x14ac:dyDescent="0.25"/>
    <row r="5454" customFormat="1" x14ac:dyDescent="0.25"/>
    <row r="5455" customFormat="1" x14ac:dyDescent="0.25"/>
    <row r="5456" customFormat="1" x14ac:dyDescent="0.25"/>
    <row r="5457" customFormat="1" x14ac:dyDescent="0.25"/>
    <row r="5458" customFormat="1" x14ac:dyDescent="0.25"/>
    <row r="5459" customFormat="1" x14ac:dyDescent="0.25"/>
    <row r="5460" customFormat="1" x14ac:dyDescent="0.25"/>
    <row r="5461" customFormat="1" x14ac:dyDescent="0.25"/>
    <row r="5462" customFormat="1" x14ac:dyDescent="0.25"/>
    <row r="5463" customFormat="1" x14ac:dyDescent="0.25"/>
    <row r="5464" customFormat="1" x14ac:dyDescent="0.25"/>
    <row r="5465" customFormat="1" x14ac:dyDescent="0.25"/>
    <row r="5466" customFormat="1" x14ac:dyDescent="0.25"/>
    <row r="5467" customFormat="1" x14ac:dyDescent="0.25"/>
    <row r="5468" customFormat="1" x14ac:dyDescent="0.25"/>
    <row r="5469" customFormat="1" x14ac:dyDescent="0.25"/>
    <row r="5470" customFormat="1" x14ac:dyDescent="0.25"/>
    <row r="5471" customFormat="1" x14ac:dyDescent="0.25"/>
    <row r="5472" customFormat="1" x14ac:dyDescent="0.25"/>
    <row r="5473" customFormat="1" x14ac:dyDescent="0.25"/>
    <row r="5474" customFormat="1" x14ac:dyDescent="0.25"/>
    <row r="5475" customFormat="1" x14ac:dyDescent="0.25"/>
    <row r="5476" customFormat="1" x14ac:dyDescent="0.25"/>
    <row r="5477" customFormat="1" x14ac:dyDescent="0.25"/>
    <row r="5478" customFormat="1" x14ac:dyDescent="0.25"/>
    <row r="5479" customFormat="1" x14ac:dyDescent="0.25"/>
    <row r="5480" customFormat="1" x14ac:dyDescent="0.25"/>
    <row r="5481" customFormat="1" x14ac:dyDescent="0.25"/>
    <row r="5482" customFormat="1" x14ac:dyDescent="0.25"/>
    <row r="5483" customFormat="1" x14ac:dyDescent="0.25"/>
    <row r="5484" customFormat="1" x14ac:dyDescent="0.25"/>
    <row r="5485" customFormat="1" x14ac:dyDescent="0.25"/>
    <row r="5486" customFormat="1" x14ac:dyDescent="0.25"/>
    <row r="5487" customFormat="1" x14ac:dyDescent="0.25"/>
    <row r="5488" customFormat="1" x14ac:dyDescent="0.25"/>
    <row r="5489" customFormat="1" x14ac:dyDescent="0.25"/>
    <row r="5490" customFormat="1" x14ac:dyDescent="0.25"/>
    <row r="5491" customFormat="1" x14ac:dyDescent="0.25"/>
    <row r="5492" customFormat="1" x14ac:dyDescent="0.25"/>
    <row r="5493" customFormat="1" x14ac:dyDescent="0.25"/>
    <row r="5494" customFormat="1" x14ac:dyDescent="0.25"/>
    <row r="5495" customFormat="1" x14ac:dyDescent="0.25"/>
    <row r="5496" customFormat="1" x14ac:dyDescent="0.25"/>
    <row r="5497" customFormat="1" x14ac:dyDescent="0.25"/>
    <row r="5498" customFormat="1" x14ac:dyDescent="0.25"/>
    <row r="5499" customFormat="1" x14ac:dyDescent="0.25"/>
    <row r="5500" customFormat="1" x14ac:dyDescent="0.25"/>
    <row r="5501" customFormat="1" x14ac:dyDescent="0.25"/>
    <row r="5502" customFormat="1" x14ac:dyDescent="0.25"/>
    <row r="5503" customFormat="1" x14ac:dyDescent="0.25"/>
    <row r="5504" customFormat="1" x14ac:dyDescent="0.25"/>
    <row r="5505" customFormat="1" x14ac:dyDescent="0.25"/>
    <row r="5506" customFormat="1" x14ac:dyDescent="0.25"/>
    <row r="5507" customFormat="1" x14ac:dyDescent="0.25"/>
    <row r="5508" customFormat="1" x14ac:dyDescent="0.25"/>
    <row r="5509" customFormat="1" x14ac:dyDescent="0.25"/>
    <row r="5510" customFormat="1" x14ac:dyDescent="0.25"/>
    <row r="5511" customFormat="1" x14ac:dyDescent="0.25"/>
    <row r="5512" customFormat="1" x14ac:dyDescent="0.25"/>
    <row r="5513" customFormat="1" x14ac:dyDescent="0.25"/>
    <row r="5514" customFormat="1" x14ac:dyDescent="0.25"/>
    <row r="5515" customFormat="1" x14ac:dyDescent="0.25"/>
    <row r="5516" customFormat="1" x14ac:dyDescent="0.25"/>
    <row r="5517" customFormat="1" x14ac:dyDescent="0.25"/>
    <row r="5518" customFormat="1" x14ac:dyDescent="0.25"/>
    <row r="5519" customFormat="1" x14ac:dyDescent="0.25"/>
    <row r="5520" customFormat="1" x14ac:dyDescent="0.25"/>
    <row r="5521" customFormat="1" x14ac:dyDescent="0.25"/>
    <row r="5522" customFormat="1" x14ac:dyDescent="0.25"/>
    <row r="5523" customFormat="1" x14ac:dyDescent="0.25"/>
    <row r="5524" customFormat="1" x14ac:dyDescent="0.25"/>
    <row r="5525" customFormat="1" x14ac:dyDescent="0.25"/>
    <row r="5526" customFormat="1" x14ac:dyDescent="0.25"/>
    <row r="5527" customFormat="1" x14ac:dyDescent="0.25"/>
    <row r="5528" customFormat="1" x14ac:dyDescent="0.25"/>
    <row r="5529" customFormat="1" x14ac:dyDescent="0.25"/>
    <row r="5530" customFormat="1" x14ac:dyDescent="0.25"/>
    <row r="5531" customFormat="1" x14ac:dyDescent="0.25"/>
    <row r="5532" customFormat="1" x14ac:dyDescent="0.25"/>
    <row r="5533" customFormat="1" x14ac:dyDescent="0.25"/>
    <row r="5534" customFormat="1" x14ac:dyDescent="0.25"/>
    <row r="5535" customFormat="1" x14ac:dyDescent="0.25"/>
    <row r="5536" customFormat="1" x14ac:dyDescent="0.25"/>
    <row r="5537" customFormat="1" x14ac:dyDescent="0.25"/>
    <row r="5538" customFormat="1" x14ac:dyDescent="0.25"/>
    <row r="5539" customFormat="1" x14ac:dyDescent="0.25"/>
    <row r="5540" customFormat="1" x14ac:dyDescent="0.25"/>
    <row r="5541" customFormat="1" x14ac:dyDescent="0.25"/>
    <row r="5542" customFormat="1" x14ac:dyDescent="0.25"/>
    <row r="5543" customFormat="1" x14ac:dyDescent="0.25"/>
    <row r="5544" customFormat="1" x14ac:dyDescent="0.25"/>
    <row r="5545" customFormat="1" x14ac:dyDescent="0.25"/>
    <row r="5546" customFormat="1" x14ac:dyDescent="0.25"/>
    <row r="5547" customFormat="1" x14ac:dyDescent="0.25"/>
    <row r="5548" customFormat="1" x14ac:dyDescent="0.25"/>
    <row r="5549" customFormat="1" x14ac:dyDescent="0.25"/>
    <row r="5550" customFormat="1" x14ac:dyDescent="0.25"/>
    <row r="5551" customFormat="1" x14ac:dyDescent="0.25"/>
    <row r="5552" customFormat="1" x14ac:dyDescent="0.25"/>
    <row r="5553" customFormat="1" x14ac:dyDescent="0.25"/>
    <row r="5554" customFormat="1" x14ac:dyDescent="0.25"/>
    <row r="5555" customFormat="1" x14ac:dyDescent="0.25"/>
    <row r="5556" customFormat="1" x14ac:dyDescent="0.25"/>
    <row r="5557" customFormat="1" x14ac:dyDescent="0.25"/>
    <row r="5558" customFormat="1" x14ac:dyDescent="0.25"/>
    <row r="5559" customFormat="1" x14ac:dyDescent="0.25"/>
    <row r="5560" customFormat="1" x14ac:dyDescent="0.25"/>
    <row r="5561" customFormat="1" x14ac:dyDescent="0.25"/>
    <row r="5562" customFormat="1" x14ac:dyDescent="0.25"/>
    <row r="5563" customFormat="1" x14ac:dyDescent="0.25"/>
    <row r="5564" customFormat="1" x14ac:dyDescent="0.25"/>
    <row r="5565" customFormat="1" x14ac:dyDescent="0.25"/>
    <row r="5566" customFormat="1" x14ac:dyDescent="0.25"/>
    <row r="5567" customFormat="1" x14ac:dyDescent="0.25"/>
    <row r="5568" customFormat="1" x14ac:dyDescent="0.25"/>
    <row r="5569" customFormat="1" x14ac:dyDescent="0.25"/>
    <row r="5570" customFormat="1" x14ac:dyDescent="0.25"/>
    <row r="5571" customFormat="1" x14ac:dyDescent="0.25"/>
    <row r="5572" customFormat="1" x14ac:dyDescent="0.25"/>
    <row r="5573" customFormat="1" x14ac:dyDescent="0.25"/>
    <row r="5574" customFormat="1" x14ac:dyDescent="0.25"/>
    <row r="5575" customFormat="1" x14ac:dyDescent="0.25"/>
    <row r="5576" customFormat="1" x14ac:dyDescent="0.25"/>
    <row r="5577" customFormat="1" x14ac:dyDescent="0.25"/>
    <row r="5578" customFormat="1" x14ac:dyDescent="0.25"/>
    <row r="5579" customFormat="1" x14ac:dyDescent="0.25"/>
    <row r="5580" customFormat="1" x14ac:dyDescent="0.25"/>
    <row r="5581" customFormat="1" x14ac:dyDescent="0.25"/>
    <row r="5582" customFormat="1" x14ac:dyDescent="0.25"/>
    <row r="5583" customFormat="1" x14ac:dyDescent="0.25"/>
    <row r="5584" customFormat="1" x14ac:dyDescent="0.25"/>
    <row r="5585" customFormat="1" x14ac:dyDescent="0.25"/>
    <row r="5586" customFormat="1" x14ac:dyDescent="0.25"/>
    <row r="5587" customFormat="1" x14ac:dyDescent="0.25"/>
    <row r="5588" customFormat="1" x14ac:dyDescent="0.25"/>
    <row r="5589" customFormat="1" x14ac:dyDescent="0.25"/>
    <row r="5590" customFormat="1" x14ac:dyDescent="0.25"/>
    <row r="5591" customFormat="1" x14ac:dyDescent="0.25"/>
    <row r="5592" customFormat="1" x14ac:dyDescent="0.25"/>
    <row r="5593" customFormat="1" x14ac:dyDescent="0.25"/>
    <row r="5594" customFormat="1" x14ac:dyDescent="0.25"/>
    <row r="5595" customFormat="1" x14ac:dyDescent="0.25"/>
    <row r="5596" customFormat="1" x14ac:dyDescent="0.25"/>
    <row r="5597" customFormat="1" x14ac:dyDescent="0.25"/>
    <row r="5598" customFormat="1" x14ac:dyDescent="0.25"/>
    <row r="5599" customFormat="1" x14ac:dyDescent="0.25"/>
    <row r="5600" customFormat="1" x14ac:dyDescent="0.25"/>
    <row r="5601" customFormat="1" x14ac:dyDescent="0.25"/>
    <row r="5602" customFormat="1" x14ac:dyDescent="0.25"/>
    <row r="5603" customFormat="1" x14ac:dyDescent="0.25"/>
    <row r="5604" customFormat="1" x14ac:dyDescent="0.25"/>
    <row r="5605" customFormat="1" x14ac:dyDescent="0.25"/>
    <row r="5606" customFormat="1" x14ac:dyDescent="0.25"/>
    <row r="5607" customFormat="1" x14ac:dyDescent="0.25"/>
    <row r="5608" customFormat="1" x14ac:dyDescent="0.25"/>
    <row r="5609" customFormat="1" x14ac:dyDescent="0.25"/>
    <row r="5610" customFormat="1" x14ac:dyDescent="0.25"/>
    <row r="5611" customFormat="1" x14ac:dyDescent="0.25"/>
    <row r="5612" customFormat="1" x14ac:dyDescent="0.25"/>
    <row r="5613" customFormat="1" x14ac:dyDescent="0.25"/>
    <row r="5614" customFormat="1" x14ac:dyDescent="0.25"/>
    <row r="5615" customFormat="1" x14ac:dyDescent="0.25"/>
    <row r="5616" customFormat="1" x14ac:dyDescent="0.25"/>
    <row r="5617" customFormat="1" x14ac:dyDescent="0.25"/>
    <row r="5618" customFormat="1" x14ac:dyDescent="0.25"/>
    <row r="5619" customFormat="1" x14ac:dyDescent="0.25"/>
    <row r="5620" customFormat="1" x14ac:dyDescent="0.25"/>
    <row r="5621" customFormat="1" x14ac:dyDescent="0.25"/>
    <row r="5622" customFormat="1" x14ac:dyDescent="0.25"/>
    <row r="5623" customFormat="1" x14ac:dyDescent="0.25"/>
    <row r="5624" customFormat="1" x14ac:dyDescent="0.25"/>
    <row r="5625" customFormat="1" x14ac:dyDescent="0.25"/>
    <row r="5626" customFormat="1" x14ac:dyDescent="0.25"/>
    <row r="5627" customFormat="1" x14ac:dyDescent="0.25"/>
    <row r="5628" customFormat="1" x14ac:dyDescent="0.25"/>
    <row r="5629" customFormat="1" x14ac:dyDescent="0.25"/>
    <row r="5630" customFormat="1" x14ac:dyDescent="0.25"/>
    <row r="5631" customFormat="1" x14ac:dyDescent="0.25"/>
    <row r="5632" customFormat="1" x14ac:dyDescent="0.25"/>
    <row r="5633" customFormat="1" x14ac:dyDescent="0.25"/>
    <row r="5634" customFormat="1" x14ac:dyDescent="0.25"/>
    <row r="5635" customFormat="1" x14ac:dyDescent="0.25"/>
    <row r="5636" customFormat="1" x14ac:dyDescent="0.25"/>
    <row r="5637" customFormat="1" x14ac:dyDescent="0.25"/>
    <row r="5638" customFormat="1" x14ac:dyDescent="0.25"/>
    <row r="5639" customFormat="1" x14ac:dyDescent="0.25"/>
    <row r="5640" customFormat="1" x14ac:dyDescent="0.25"/>
    <row r="5641" customFormat="1" x14ac:dyDescent="0.25"/>
    <row r="5642" customFormat="1" x14ac:dyDescent="0.25"/>
    <row r="5643" customFormat="1" x14ac:dyDescent="0.25"/>
    <row r="5644" customFormat="1" x14ac:dyDescent="0.25"/>
    <row r="5645" customFormat="1" x14ac:dyDescent="0.25"/>
    <row r="5646" customFormat="1" x14ac:dyDescent="0.25"/>
    <row r="5647" customFormat="1" x14ac:dyDescent="0.25"/>
    <row r="5648" customFormat="1" x14ac:dyDescent="0.25"/>
    <row r="5649" customFormat="1" x14ac:dyDescent="0.25"/>
    <row r="5650" customFormat="1" x14ac:dyDescent="0.25"/>
    <row r="5651" customFormat="1" x14ac:dyDescent="0.25"/>
    <row r="5652" customFormat="1" x14ac:dyDescent="0.25"/>
    <row r="5653" customFormat="1" x14ac:dyDescent="0.25"/>
    <row r="5654" customFormat="1" x14ac:dyDescent="0.25"/>
    <row r="5655" customFormat="1" x14ac:dyDescent="0.25"/>
    <row r="5656" customFormat="1" x14ac:dyDescent="0.25"/>
    <row r="5657" customFormat="1" x14ac:dyDescent="0.25"/>
    <row r="5658" customFormat="1" x14ac:dyDescent="0.25"/>
    <row r="5659" customFormat="1" x14ac:dyDescent="0.25"/>
    <row r="5660" customFormat="1" x14ac:dyDescent="0.25"/>
    <row r="5661" customFormat="1" x14ac:dyDescent="0.25"/>
    <row r="5662" customFormat="1" x14ac:dyDescent="0.25"/>
    <row r="5663" customFormat="1" x14ac:dyDescent="0.25"/>
    <row r="5664" customFormat="1" x14ac:dyDescent="0.25"/>
    <row r="5665" customFormat="1" x14ac:dyDescent="0.25"/>
    <row r="5666" customFormat="1" x14ac:dyDescent="0.25"/>
    <row r="5667" customFormat="1" x14ac:dyDescent="0.25"/>
    <row r="5668" customFormat="1" x14ac:dyDescent="0.25"/>
    <row r="5669" customFormat="1" x14ac:dyDescent="0.25"/>
    <row r="5670" customFormat="1" x14ac:dyDescent="0.25"/>
    <row r="5671" customFormat="1" x14ac:dyDescent="0.25"/>
    <row r="5672" customFormat="1" x14ac:dyDescent="0.25"/>
    <row r="5673" customFormat="1" x14ac:dyDescent="0.25"/>
    <row r="5674" customFormat="1" x14ac:dyDescent="0.25"/>
    <row r="5675" customFormat="1" x14ac:dyDescent="0.25"/>
    <row r="5676" customFormat="1" x14ac:dyDescent="0.25"/>
    <row r="5677" customFormat="1" x14ac:dyDescent="0.25"/>
    <row r="5678" customFormat="1" x14ac:dyDescent="0.25"/>
    <row r="5679" customFormat="1" x14ac:dyDescent="0.25"/>
    <row r="5680" customFormat="1" x14ac:dyDescent="0.25"/>
    <row r="5681" customFormat="1" x14ac:dyDescent="0.25"/>
    <row r="5682" customFormat="1" x14ac:dyDescent="0.25"/>
    <row r="5683" customFormat="1" x14ac:dyDescent="0.25"/>
    <row r="5684" customFormat="1" x14ac:dyDescent="0.25"/>
    <row r="5685" customFormat="1" x14ac:dyDescent="0.25"/>
    <row r="5686" customFormat="1" x14ac:dyDescent="0.25"/>
    <row r="5687" customFormat="1" x14ac:dyDescent="0.25"/>
    <row r="5688" customFormat="1" x14ac:dyDescent="0.25"/>
    <row r="5689" customFormat="1" x14ac:dyDescent="0.25"/>
    <row r="5690" customFormat="1" x14ac:dyDescent="0.25"/>
    <row r="5691" customFormat="1" x14ac:dyDescent="0.25"/>
    <row r="5692" customFormat="1" x14ac:dyDescent="0.25"/>
    <row r="5693" customFormat="1" x14ac:dyDescent="0.25"/>
    <row r="5694" customFormat="1" x14ac:dyDescent="0.25"/>
    <row r="5695" customFormat="1" x14ac:dyDescent="0.25"/>
    <row r="5696" customFormat="1" x14ac:dyDescent="0.25"/>
    <row r="5697" customFormat="1" x14ac:dyDescent="0.25"/>
    <row r="5698" customFormat="1" x14ac:dyDescent="0.25"/>
    <row r="5699" customFormat="1" x14ac:dyDescent="0.25"/>
    <row r="5700" customFormat="1" x14ac:dyDescent="0.25"/>
    <row r="5701" customFormat="1" x14ac:dyDescent="0.25"/>
    <row r="5702" customFormat="1" x14ac:dyDescent="0.25"/>
    <row r="5703" customFormat="1" x14ac:dyDescent="0.25"/>
    <row r="5704" customFormat="1" x14ac:dyDescent="0.25"/>
    <row r="5705" customFormat="1" x14ac:dyDescent="0.25"/>
    <row r="5706" customFormat="1" x14ac:dyDescent="0.25"/>
    <row r="5707" customFormat="1" x14ac:dyDescent="0.25"/>
    <row r="5708" customFormat="1" x14ac:dyDescent="0.25"/>
    <row r="5709" customFormat="1" x14ac:dyDescent="0.25"/>
    <row r="5710" customFormat="1" x14ac:dyDescent="0.25"/>
    <row r="5711" customFormat="1" x14ac:dyDescent="0.25"/>
    <row r="5712" customFormat="1" x14ac:dyDescent="0.25"/>
    <row r="5713" customFormat="1" x14ac:dyDescent="0.25"/>
    <row r="5714" customFormat="1" x14ac:dyDescent="0.25"/>
    <row r="5715" customFormat="1" x14ac:dyDescent="0.25"/>
    <row r="5716" customFormat="1" x14ac:dyDescent="0.25"/>
    <row r="5717" customFormat="1" x14ac:dyDescent="0.25"/>
    <row r="5718" customFormat="1" x14ac:dyDescent="0.25"/>
    <row r="5719" customFormat="1" x14ac:dyDescent="0.25"/>
    <row r="5720" customFormat="1" x14ac:dyDescent="0.25"/>
    <row r="5721" customFormat="1" x14ac:dyDescent="0.25"/>
    <row r="5722" customFormat="1" x14ac:dyDescent="0.25"/>
    <row r="5723" customFormat="1" x14ac:dyDescent="0.25"/>
    <row r="5724" customFormat="1" x14ac:dyDescent="0.25"/>
    <row r="5725" customFormat="1" x14ac:dyDescent="0.25"/>
    <row r="5726" customFormat="1" x14ac:dyDescent="0.25"/>
    <row r="5727" customFormat="1" x14ac:dyDescent="0.25"/>
    <row r="5728" customFormat="1" x14ac:dyDescent="0.25"/>
    <row r="5729" customFormat="1" x14ac:dyDescent="0.25"/>
    <row r="5730" customFormat="1" x14ac:dyDescent="0.25"/>
    <row r="5731" customFormat="1" x14ac:dyDescent="0.25"/>
    <row r="5732" customFormat="1" x14ac:dyDescent="0.25"/>
    <row r="5733" customFormat="1" x14ac:dyDescent="0.25"/>
    <row r="5734" customFormat="1" x14ac:dyDescent="0.25"/>
    <row r="5735" customFormat="1" x14ac:dyDescent="0.25"/>
    <row r="5736" customFormat="1" x14ac:dyDescent="0.25"/>
    <row r="5737" customFormat="1" x14ac:dyDescent="0.25"/>
    <row r="5738" customFormat="1" x14ac:dyDescent="0.25"/>
    <row r="5739" customFormat="1" x14ac:dyDescent="0.25"/>
    <row r="5740" customFormat="1" x14ac:dyDescent="0.25"/>
    <row r="5741" customFormat="1" x14ac:dyDescent="0.25"/>
    <row r="5742" customFormat="1" x14ac:dyDescent="0.25"/>
    <row r="5743" customFormat="1" x14ac:dyDescent="0.25"/>
    <row r="5744" customFormat="1" x14ac:dyDescent="0.25"/>
    <row r="5745" customFormat="1" x14ac:dyDescent="0.25"/>
    <row r="5746" customFormat="1" x14ac:dyDescent="0.25"/>
    <row r="5747" customFormat="1" x14ac:dyDescent="0.25"/>
    <row r="5748" customFormat="1" x14ac:dyDescent="0.25"/>
    <row r="5749" customFormat="1" x14ac:dyDescent="0.25"/>
    <row r="5750" customFormat="1" x14ac:dyDescent="0.25"/>
    <row r="5751" customFormat="1" x14ac:dyDescent="0.25"/>
    <row r="5752" customFormat="1" x14ac:dyDescent="0.25"/>
    <row r="5753" customFormat="1" x14ac:dyDescent="0.25"/>
    <row r="5754" customFormat="1" x14ac:dyDescent="0.25"/>
    <row r="5755" customFormat="1" x14ac:dyDescent="0.25"/>
    <row r="5756" customFormat="1" x14ac:dyDescent="0.25"/>
    <row r="5757" customFormat="1" x14ac:dyDescent="0.25"/>
    <row r="5758" customFormat="1" x14ac:dyDescent="0.25"/>
    <row r="5759" customFormat="1" x14ac:dyDescent="0.25"/>
    <row r="5760" customFormat="1" x14ac:dyDescent="0.25"/>
    <row r="5761" customFormat="1" x14ac:dyDescent="0.25"/>
    <row r="5762" customFormat="1" x14ac:dyDescent="0.25"/>
    <row r="5763" customFormat="1" x14ac:dyDescent="0.25"/>
    <row r="5764" customFormat="1" x14ac:dyDescent="0.25"/>
    <row r="5765" customFormat="1" x14ac:dyDescent="0.25"/>
    <row r="5766" customFormat="1" x14ac:dyDescent="0.25"/>
    <row r="5767" customFormat="1" x14ac:dyDescent="0.25"/>
    <row r="5768" customFormat="1" x14ac:dyDescent="0.25"/>
    <row r="5769" customFormat="1" x14ac:dyDescent="0.25"/>
    <row r="5770" customFormat="1" x14ac:dyDescent="0.25"/>
    <row r="5771" customFormat="1" x14ac:dyDescent="0.25"/>
    <row r="5772" customFormat="1" x14ac:dyDescent="0.25"/>
    <row r="5773" customFormat="1" x14ac:dyDescent="0.25"/>
    <row r="5774" customFormat="1" x14ac:dyDescent="0.25"/>
    <row r="5775" customFormat="1" x14ac:dyDescent="0.25"/>
    <row r="5776" customFormat="1" x14ac:dyDescent="0.25"/>
    <row r="5777" customFormat="1" x14ac:dyDescent="0.25"/>
    <row r="5778" customFormat="1" x14ac:dyDescent="0.25"/>
    <row r="5779" customFormat="1" x14ac:dyDescent="0.25"/>
    <row r="5780" customFormat="1" x14ac:dyDescent="0.25"/>
    <row r="5781" customFormat="1" x14ac:dyDescent="0.25"/>
    <row r="5782" customFormat="1" x14ac:dyDescent="0.25"/>
    <row r="5783" customFormat="1" x14ac:dyDescent="0.25"/>
    <row r="5784" customFormat="1" x14ac:dyDescent="0.25"/>
    <row r="5785" customFormat="1" x14ac:dyDescent="0.25"/>
    <row r="5786" customFormat="1" x14ac:dyDescent="0.25"/>
    <row r="5787" customFormat="1" x14ac:dyDescent="0.25"/>
    <row r="5788" customFormat="1" x14ac:dyDescent="0.25"/>
    <row r="5789" customFormat="1" x14ac:dyDescent="0.25"/>
    <row r="5790" customFormat="1" x14ac:dyDescent="0.25"/>
    <row r="5791" customFormat="1" x14ac:dyDescent="0.25"/>
    <row r="5792" customFormat="1" x14ac:dyDescent="0.25"/>
    <row r="5793" customFormat="1" x14ac:dyDescent="0.25"/>
    <row r="5794" customFormat="1" x14ac:dyDescent="0.25"/>
    <row r="5795" customFormat="1" x14ac:dyDescent="0.25"/>
    <row r="5796" customFormat="1" x14ac:dyDescent="0.25"/>
    <row r="5797" customFormat="1" x14ac:dyDescent="0.25"/>
    <row r="5798" customFormat="1" x14ac:dyDescent="0.25"/>
    <row r="5799" customFormat="1" x14ac:dyDescent="0.25"/>
    <row r="5800" customFormat="1" x14ac:dyDescent="0.25"/>
    <row r="5801" customFormat="1" x14ac:dyDescent="0.25"/>
    <row r="5802" customFormat="1" x14ac:dyDescent="0.25"/>
    <row r="5803" customFormat="1" x14ac:dyDescent="0.25"/>
    <row r="5804" customFormat="1" x14ac:dyDescent="0.25"/>
    <row r="5805" customFormat="1" x14ac:dyDescent="0.25"/>
    <row r="5806" customFormat="1" x14ac:dyDescent="0.25"/>
    <row r="5807" customFormat="1" x14ac:dyDescent="0.25"/>
    <row r="5808" customFormat="1" x14ac:dyDescent="0.25"/>
    <row r="5809" customFormat="1" x14ac:dyDescent="0.25"/>
    <row r="5810" customFormat="1" x14ac:dyDescent="0.25"/>
    <row r="5811" customFormat="1" x14ac:dyDescent="0.25"/>
    <row r="5812" customFormat="1" x14ac:dyDescent="0.25"/>
    <row r="5813" customFormat="1" x14ac:dyDescent="0.25"/>
    <row r="5814" customFormat="1" x14ac:dyDescent="0.25"/>
    <row r="5815" customFormat="1" x14ac:dyDescent="0.25"/>
    <row r="5816" customFormat="1" x14ac:dyDescent="0.25"/>
    <row r="5817" customFormat="1" x14ac:dyDescent="0.25"/>
    <row r="5818" customFormat="1" x14ac:dyDescent="0.25"/>
    <row r="5819" customFormat="1" x14ac:dyDescent="0.25"/>
    <row r="5820" customFormat="1" x14ac:dyDescent="0.25"/>
    <row r="5821" customFormat="1" x14ac:dyDescent="0.25"/>
    <row r="5822" customFormat="1" x14ac:dyDescent="0.25"/>
    <row r="5823" customFormat="1" x14ac:dyDescent="0.25"/>
    <row r="5824" customFormat="1" x14ac:dyDescent="0.25"/>
    <row r="5825" customFormat="1" x14ac:dyDescent="0.25"/>
    <row r="5826" customFormat="1" x14ac:dyDescent="0.25"/>
    <row r="5827" customFormat="1" x14ac:dyDescent="0.25"/>
    <row r="5828" customFormat="1" x14ac:dyDescent="0.25"/>
    <row r="5829" customFormat="1" x14ac:dyDescent="0.25"/>
    <row r="5830" customFormat="1" x14ac:dyDescent="0.25"/>
    <row r="5831" customFormat="1" x14ac:dyDescent="0.25"/>
    <row r="5832" customFormat="1" x14ac:dyDescent="0.25"/>
    <row r="5833" customFormat="1" x14ac:dyDescent="0.25"/>
    <row r="5834" customFormat="1" x14ac:dyDescent="0.25"/>
    <row r="5835" customFormat="1" x14ac:dyDescent="0.25"/>
    <row r="5836" customFormat="1" x14ac:dyDescent="0.25"/>
    <row r="5837" customFormat="1" x14ac:dyDescent="0.25"/>
    <row r="5838" customFormat="1" x14ac:dyDescent="0.25"/>
    <row r="5839" customFormat="1" x14ac:dyDescent="0.25"/>
    <row r="5840" customFormat="1" x14ac:dyDescent="0.25"/>
    <row r="5841" customFormat="1" x14ac:dyDescent="0.25"/>
    <row r="5842" customFormat="1" x14ac:dyDescent="0.25"/>
    <row r="5843" customFormat="1" x14ac:dyDescent="0.25"/>
    <row r="5844" customFormat="1" x14ac:dyDescent="0.25"/>
    <row r="5845" customFormat="1" x14ac:dyDescent="0.25"/>
    <row r="5846" customFormat="1" x14ac:dyDescent="0.25"/>
    <row r="5847" customFormat="1" x14ac:dyDescent="0.25"/>
    <row r="5848" customFormat="1" x14ac:dyDescent="0.25"/>
    <row r="5849" customFormat="1" x14ac:dyDescent="0.25"/>
    <row r="5850" customFormat="1" x14ac:dyDescent="0.25"/>
    <row r="5851" customFormat="1" x14ac:dyDescent="0.25"/>
    <row r="5852" customFormat="1" x14ac:dyDescent="0.25"/>
    <row r="5853" customFormat="1" x14ac:dyDescent="0.25"/>
    <row r="5854" customFormat="1" x14ac:dyDescent="0.25"/>
    <row r="5855" customFormat="1" x14ac:dyDescent="0.25"/>
    <row r="5856" customFormat="1" x14ac:dyDescent="0.25"/>
    <row r="5857" customFormat="1" x14ac:dyDescent="0.25"/>
    <row r="5858" customFormat="1" x14ac:dyDescent="0.25"/>
    <row r="5859" customFormat="1" x14ac:dyDescent="0.25"/>
    <row r="5860" customFormat="1" x14ac:dyDescent="0.25"/>
    <row r="5861" customFormat="1" x14ac:dyDescent="0.25"/>
    <row r="5862" customFormat="1" x14ac:dyDescent="0.25"/>
    <row r="5863" customFormat="1" x14ac:dyDescent="0.25"/>
    <row r="5864" customFormat="1" x14ac:dyDescent="0.25"/>
    <row r="5865" customFormat="1" x14ac:dyDescent="0.25"/>
    <row r="5866" customFormat="1" x14ac:dyDescent="0.25"/>
    <row r="5867" customFormat="1" x14ac:dyDescent="0.25"/>
    <row r="5868" customFormat="1" x14ac:dyDescent="0.25"/>
    <row r="5869" customFormat="1" x14ac:dyDescent="0.25"/>
    <row r="5870" customFormat="1" x14ac:dyDescent="0.25"/>
    <row r="5871" customFormat="1" x14ac:dyDescent="0.25"/>
    <row r="5872" customFormat="1" x14ac:dyDescent="0.25"/>
    <row r="5873" customFormat="1" x14ac:dyDescent="0.25"/>
    <row r="5874" customFormat="1" x14ac:dyDescent="0.25"/>
    <row r="5875" customFormat="1" x14ac:dyDescent="0.25"/>
    <row r="5876" customFormat="1" x14ac:dyDescent="0.25"/>
    <row r="5877" customFormat="1" x14ac:dyDescent="0.25"/>
    <row r="5878" customFormat="1" x14ac:dyDescent="0.25"/>
    <row r="5879" customFormat="1" x14ac:dyDescent="0.25"/>
    <row r="5880" customFormat="1" x14ac:dyDescent="0.25"/>
    <row r="5881" customFormat="1" x14ac:dyDescent="0.25"/>
    <row r="5882" customFormat="1" x14ac:dyDescent="0.25"/>
    <row r="5883" customFormat="1" x14ac:dyDescent="0.25"/>
    <row r="5884" customFormat="1" x14ac:dyDescent="0.25"/>
    <row r="5885" customFormat="1" x14ac:dyDescent="0.25"/>
    <row r="5886" customFormat="1" x14ac:dyDescent="0.25"/>
    <row r="5887" customFormat="1" x14ac:dyDescent="0.25"/>
    <row r="5888" customFormat="1" x14ac:dyDescent="0.25"/>
    <row r="5889" customFormat="1" x14ac:dyDescent="0.25"/>
    <row r="5890" customFormat="1" x14ac:dyDescent="0.25"/>
    <row r="5891" customFormat="1" x14ac:dyDescent="0.25"/>
    <row r="5892" customFormat="1" x14ac:dyDescent="0.25"/>
    <row r="5893" customFormat="1" x14ac:dyDescent="0.25"/>
    <row r="5894" customFormat="1" x14ac:dyDescent="0.25"/>
    <row r="5895" customFormat="1" x14ac:dyDescent="0.25"/>
    <row r="5896" customFormat="1" x14ac:dyDescent="0.25"/>
    <row r="5897" customFormat="1" x14ac:dyDescent="0.25"/>
    <row r="5898" customFormat="1" x14ac:dyDescent="0.25"/>
    <row r="5899" customFormat="1" x14ac:dyDescent="0.25"/>
    <row r="5900" customFormat="1" x14ac:dyDescent="0.25"/>
    <row r="5901" customFormat="1" x14ac:dyDescent="0.25"/>
    <row r="5902" customFormat="1" x14ac:dyDescent="0.25"/>
    <row r="5903" customFormat="1" x14ac:dyDescent="0.25"/>
    <row r="5904" customFormat="1" x14ac:dyDescent="0.25"/>
    <row r="5905" customFormat="1" x14ac:dyDescent="0.25"/>
    <row r="5906" customFormat="1" x14ac:dyDescent="0.25"/>
    <row r="5907" customFormat="1" x14ac:dyDescent="0.25"/>
    <row r="5908" customFormat="1" x14ac:dyDescent="0.25"/>
    <row r="5909" customFormat="1" x14ac:dyDescent="0.25"/>
    <row r="5910" customFormat="1" x14ac:dyDescent="0.25"/>
    <row r="5911" customFormat="1" x14ac:dyDescent="0.25"/>
    <row r="5912" customFormat="1" x14ac:dyDescent="0.25"/>
    <row r="5913" customFormat="1" x14ac:dyDescent="0.25"/>
    <row r="5914" customFormat="1" x14ac:dyDescent="0.25"/>
    <row r="5915" customFormat="1" x14ac:dyDescent="0.25"/>
    <row r="5916" customFormat="1" x14ac:dyDescent="0.25"/>
    <row r="5917" customFormat="1" x14ac:dyDescent="0.25"/>
    <row r="5918" customFormat="1" x14ac:dyDescent="0.25"/>
    <row r="5919" customFormat="1" x14ac:dyDescent="0.25"/>
    <row r="5920" customFormat="1" x14ac:dyDescent="0.25"/>
    <row r="5921" customFormat="1" x14ac:dyDescent="0.25"/>
    <row r="5922" customFormat="1" x14ac:dyDescent="0.25"/>
    <row r="5923" customFormat="1" x14ac:dyDescent="0.25"/>
    <row r="5924" customFormat="1" x14ac:dyDescent="0.25"/>
    <row r="5925" customFormat="1" x14ac:dyDescent="0.25"/>
    <row r="5926" customFormat="1" x14ac:dyDescent="0.25"/>
    <row r="5927" customFormat="1" x14ac:dyDescent="0.25"/>
    <row r="5928" customFormat="1" x14ac:dyDescent="0.25"/>
    <row r="5929" customFormat="1" x14ac:dyDescent="0.25"/>
    <row r="5930" customFormat="1" x14ac:dyDescent="0.25"/>
    <row r="5931" customFormat="1" x14ac:dyDescent="0.25"/>
    <row r="5932" customFormat="1" x14ac:dyDescent="0.25"/>
    <row r="5933" customFormat="1" x14ac:dyDescent="0.25"/>
    <row r="5934" customFormat="1" x14ac:dyDescent="0.25"/>
    <row r="5935" customFormat="1" x14ac:dyDescent="0.25"/>
    <row r="5936" customFormat="1" x14ac:dyDescent="0.25"/>
    <row r="5937" customFormat="1" x14ac:dyDescent="0.25"/>
    <row r="5938" customFormat="1" x14ac:dyDescent="0.25"/>
    <row r="5939" customFormat="1" x14ac:dyDescent="0.25"/>
    <row r="5940" customFormat="1" x14ac:dyDescent="0.25"/>
    <row r="5941" customFormat="1" x14ac:dyDescent="0.25"/>
    <row r="5942" customFormat="1" x14ac:dyDescent="0.25"/>
    <row r="5943" customFormat="1" x14ac:dyDescent="0.25"/>
    <row r="5944" customFormat="1" x14ac:dyDescent="0.25"/>
    <row r="5945" customFormat="1" x14ac:dyDescent="0.25"/>
    <row r="5946" customFormat="1" x14ac:dyDescent="0.25"/>
    <row r="5947" customFormat="1" x14ac:dyDescent="0.25"/>
    <row r="5948" customFormat="1" x14ac:dyDescent="0.25"/>
    <row r="5949" customFormat="1" x14ac:dyDescent="0.25"/>
    <row r="5950" customFormat="1" x14ac:dyDescent="0.25"/>
    <row r="5951" customFormat="1" x14ac:dyDescent="0.25"/>
    <row r="5952" customFormat="1" x14ac:dyDescent="0.25"/>
    <row r="5953" customFormat="1" x14ac:dyDescent="0.25"/>
    <row r="5954" customFormat="1" x14ac:dyDescent="0.25"/>
    <row r="5955" customFormat="1" x14ac:dyDescent="0.25"/>
    <row r="5956" customFormat="1" x14ac:dyDescent="0.25"/>
    <row r="5957" customFormat="1" x14ac:dyDescent="0.25"/>
    <row r="5958" customFormat="1" x14ac:dyDescent="0.25"/>
    <row r="5959" customFormat="1" x14ac:dyDescent="0.25"/>
    <row r="5960" customFormat="1" x14ac:dyDescent="0.25"/>
    <row r="5961" customFormat="1" x14ac:dyDescent="0.25"/>
    <row r="5962" customFormat="1" x14ac:dyDescent="0.25"/>
    <row r="5963" customFormat="1" x14ac:dyDescent="0.25"/>
    <row r="5964" customFormat="1" x14ac:dyDescent="0.25"/>
    <row r="5965" customFormat="1" x14ac:dyDescent="0.25"/>
    <row r="5966" customFormat="1" x14ac:dyDescent="0.25"/>
    <row r="5967" customFormat="1" x14ac:dyDescent="0.25"/>
    <row r="5968" customFormat="1" x14ac:dyDescent="0.25"/>
    <row r="5969" customFormat="1" x14ac:dyDescent="0.25"/>
    <row r="5970" customFormat="1" x14ac:dyDescent="0.25"/>
    <row r="5971" customFormat="1" x14ac:dyDescent="0.25"/>
    <row r="5972" customFormat="1" x14ac:dyDescent="0.25"/>
    <row r="5973" customFormat="1" x14ac:dyDescent="0.25"/>
    <row r="5974" customFormat="1" x14ac:dyDescent="0.25"/>
    <row r="5975" customFormat="1" x14ac:dyDescent="0.25"/>
    <row r="5976" customFormat="1" x14ac:dyDescent="0.25"/>
    <row r="5977" customFormat="1" x14ac:dyDescent="0.25"/>
    <row r="5978" customFormat="1" x14ac:dyDescent="0.25"/>
    <row r="5979" customFormat="1" x14ac:dyDescent="0.25"/>
    <row r="5980" customFormat="1" x14ac:dyDescent="0.25"/>
    <row r="5981" customFormat="1" x14ac:dyDescent="0.25"/>
    <row r="5982" customFormat="1" x14ac:dyDescent="0.25"/>
    <row r="5983" customFormat="1" x14ac:dyDescent="0.25"/>
    <row r="5984" customFormat="1" x14ac:dyDescent="0.25"/>
    <row r="5985" customFormat="1" x14ac:dyDescent="0.25"/>
    <row r="5986" customFormat="1" x14ac:dyDescent="0.25"/>
    <row r="5987" customFormat="1" x14ac:dyDescent="0.25"/>
    <row r="5988" customFormat="1" x14ac:dyDescent="0.25"/>
    <row r="5989" customFormat="1" x14ac:dyDescent="0.25"/>
    <row r="5990" customFormat="1" x14ac:dyDescent="0.25"/>
    <row r="5991" customFormat="1" x14ac:dyDescent="0.25"/>
    <row r="5992" customFormat="1" x14ac:dyDescent="0.25"/>
    <row r="5993" customFormat="1" x14ac:dyDescent="0.25"/>
    <row r="5994" customFormat="1" x14ac:dyDescent="0.25"/>
    <row r="5995" customFormat="1" x14ac:dyDescent="0.25"/>
    <row r="5996" customFormat="1" x14ac:dyDescent="0.25"/>
    <row r="5997" customFormat="1" x14ac:dyDescent="0.25"/>
    <row r="5998" customFormat="1" x14ac:dyDescent="0.25"/>
    <row r="5999" customFormat="1" x14ac:dyDescent="0.25"/>
    <row r="6000" customFormat="1" x14ac:dyDescent="0.25"/>
    <row r="6001" customFormat="1" x14ac:dyDescent="0.25"/>
    <row r="6002" customFormat="1" x14ac:dyDescent="0.25"/>
    <row r="6003" customFormat="1" x14ac:dyDescent="0.25"/>
    <row r="6004" customFormat="1" x14ac:dyDescent="0.25"/>
    <row r="6005" customFormat="1" x14ac:dyDescent="0.25"/>
    <row r="6006" customFormat="1" x14ac:dyDescent="0.25"/>
    <row r="6007" customFormat="1" x14ac:dyDescent="0.25"/>
    <row r="6008" customFormat="1" x14ac:dyDescent="0.25"/>
    <row r="6009" customFormat="1" x14ac:dyDescent="0.25"/>
    <row r="6010" customFormat="1" x14ac:dyDescent="0.25"/>
    <row r="6011" customFormat="1" x14ac:dyDescent="0.25"/>
    <row r="6012" customFormat="1" x14ac:dyDescent="0.25"/>
    <row r="6013" customFormat="1" x14ac:dyDescent="0.25"/>
    <row r="6014" customFormat="1" x14ac:dyDescent="0.25"/>
    <row r="6015" customFormat="1" x14ac:dyDescent="0.25"/>
    <row r="6016" customFormat="1" x14ac:dyDescent="0.25"/>
    <row r="6017" customFormat="1" x14ac:dyDescent="0.25"/>
    <row r="6018" customFormat="1" x14ac:dyDescent="0.25"/>
    <row r="6019" customFormat="1" x14ac:dyDescent="0.25"/>
    <row r="6020" customFormat="1" x14ac:dyDescent="0.25"/>
    <row r="6021" customFormat="1" x14ac:dyDescent="0.25"/>
    <row r="6022" customFormat="1" x14ac:dyDescent="0.25"/>
    <row r="6023" customFormat="1" x14ac:dyDescent="0.25"/>
    <row r="6024" customFormat="1" x14ac:dyDescent="0.25"/>
    <row r="6025" customFormat="1" x14ac:dyDescent="0.25"/>
    <row r="6026" customFormat="1" x14ac:dyDescent="0.25"/>
    <row r="6027" customFormat="1" x14ac:dyDescent="0.25"/>
    <row r="6028" customFormat="1" x14ac:dyDescent="0.25"/>
    <row r="6029" customFormat="1" x14ac:dyDescent="0.25"/>
    <row r="6030" customFormat="1" x14ac:dyDescent="0.25"/>
    <row r="6031" customFormat="1" x14ac:dyDescent="0.25"/>
    <row r="6032" customFormat="1" x14ac:dyDescent="0.25"/>
    <row r="6033" customFormat="1" x14ac:dyDescent="0.25"/>
    <row r="6034" customFormat="1" x14ac:dyDescent="0.25"/>
    <row r="6035" customFormat="1" x14ac:dyDescent="0.25"/>
    <row r="6036" customFormat="1" x14ac:dyDescent="0.25"/>
    <row r="6037" customFormat="1" x14ac:dyDescent="0.25"/>
    <row r="6038" customFormat="1" x14ac:dyDescent="0.25"/>
    <row r="6039" customFormat="1" x14ac:dyDescent="0.25"/>
    <row r="6040" customFormat="1" x14ac:dyDescent="0.25"/>
    <row r="6041" customFormat="1" x14ac:dyDescent="0.25"/>
    <row r="6042" customFormat="1" x14ac:dyDescent="0.25"/>
    <row r="6043" customFormat="1" x14ac:dyDescent="0.25"/>
    <row r="6044" customFormat="1" x14ac:dyDescent="0.25"/>
    <row r="6045" customFormat="1" x14ac:dyDescent="0.25"/>
    <row r="6046" customFormat="1" x14ac:dyDescent="0.25"/>
    <row r="6047" customFormat="1" x14ac:dyDescent="0.25"/>
    <row r="6048" customFormat="1" x14ac:dyDescent="0.25"/>
    <row r="6049" customFormat="1" x14ac:dyDescent="0.25"/>
    <row r="6050" customFormat="1" x14ac:dyDescent="0.25"/>
    <row r="6051" customFormat="1" x14ac:dyDescent="0.25"/>
    <row r="6052" customFormat="1" x14ac:dyDescent="0.25"/>
    <row r="6053" customFormat="1" x14ac:dyDescent="0.25"/>
    <row r="6054" customFormat="1" x14ac:dyDescent="0.25"/>
    <row r="6055" customFormat="1" x14ac:dyDescent="0.25"/>
    <row r="6056" customFormat="1" x14ac:dyDescent="0.25"/>
    <row r="6057" customFormat="1" x14ac:dyDescent="0.25"/>
    <row r="6058" customFormat="1" x14ac:dyDescent="0.25"/>
    <row r="6059" customFormat="1" x14ac:dyDescent="0.25"/>
    <row r="6060" customFormat="1" x14ac:dyDescent="0.25"/>
    <row r="6061" customFormat="1" x14ac:dyDescent="0.25"/>
    <row r="6062" customFormat="1" x14ac:dyDescent="0.25"/>
    <row r="6063" customFormat="1" x14ac:dyDescent="0.25"/>
    <row r="6064" customFormat="1" x14ac:dyDescent="0.25"/>
    <row r="6065" customFormat="1" x14ac:dyDescent="0.25"/>
    <row r="6066" customFormat="1" x14ac:dyDescent="0.25"/>
    <row r="6067" customFormat="1" x14ac:dyDescent="0.25"/>
    <row r="6068" customFormat="1" x14ac:dyDescent="0.25"/>
    <row r="6069" customFormat="1" x14ac:dyDescent="0.25"/>
    <row r="6070" customFormat="1" x14ac:dyDescent="0.25"/>
    <row r="6071" customFormat="1" x14ac:dyDescent="0.25"/>
    <row r="6072" customFormat="1" x14ac:dyDescent="0.25"/>
    <row r="6073" customFormat="1" x14ac:dyDescent="0.25"/>
    <row r="6074" customFormat="1" x14ac:dyDescent="0.25"/>
    <row r="6075" customFormat="1" x14ac:dyDescent="0.25"/>
    <row r="6076" customFormat="1" x14ac:dyDescent="0.25"/>
    <row r="6077" customFormat="1" x14ac:dyDescent="0.25"/>
    <row r="6078" customFormat="1" x14ac:dyDescent="0.25"/>
    <row r="6079" customFormat="1" x14ac:dyDescent="0.25"/>
    <row r="6080" customFormat="1" x14ac:dyDescent="0.25"/>
    <row r="6081" customFormat="1" x14ac:dyDescent="0.25"/>
    <row r="6082" customFormat="1" x14ac:dyDescent="0.25"/>
    <row r="6083" customFormat="1" x14ac:dyDescent="0.25"/>
    <row r="6084" customFormat="1" x14ac:dyDescent="0.25"/>
    <row r="6085" customFormat="1" x14ac:dyDescent="0.25"/>
    <row r="6086" customFormat="1" x14ac:dyDescent="0.25"/>
    <row r="6087" customFormat="1" x14ac:dyDescent="0.25"/>
    <row r="6088" customFormat="1" x14ac:dyDescent="0.25"/>
    <row r="6089" customFormat="1" x14ac:dyDescent="0.25"/>
    <row r="6090" customFormat="1" x14ac:dyDescent="0.25"/>
    <row r="6091" customFormat="1" x14ac:dyDescent="0.25"/>
    <row r="6092" customFormat="1" x14ac:dyDescent="0.25"/>
    <row r="6093" customFormat="1" x14ac:dyDescent="0.25"/>
    <row r="6094" customFormat="1" x14ac:dyDescent="0.25"/>
    <row r="6095" customFormat="1" x14ac:dyDescent="0.25"/>
    <row r="6096" customFormat="1" x14ac:dyDescent="0.25"/>
    <row r="6097" customFormat="1" x14ac:dyDescent="0.25"/>
    <row r="6098" customFormat="1" x14ac:dyDescent="0.25"/>
    <row r="6099" customFormat="1" x14ac:dyDescent="0.25"/>
    <row r="6100" customFormat="1" x14ac:dyDescent="0.25"/>
    <row r="6101" customFormat="1" x14ac:dyDescent="0.25"/>
    <row r="6102" customFormat="1" x14ac:dyDescent="0.25"/>
    <row r="6103" customFormat="1" x14ac:dyDescent="0.25"/>
    <row r="6104" customFormat="1" x14ac:dyDescent="0.25"/>
    <row r="6105" customFormat="1" x14ac:dyDescent="0.25"/>
    <row r="6106" customFormat="1" x14ac:dyDescent="0.25"/>
    <row r="6107" customFormat="1" x14ac:dyDescent="0.25"/>
    <row r="6108" customFormat="1" x14ac:dyDescent="0.25"/>
    <row r="6109" customFormat="1" x14ac:dyDescent="0.25"/>
    <row r="6110" customFormat="1" x14ac:dyDescent="0.25"/>
    <row r="6111" customFormat="1" x14ac:dyDescent="0.25"/>
    <row r="6112" customFormat="1" x14ac:dyDescent="0.25"/>
    <row r="6113" customFormat="1" x14ac:dyDescent="0.25"/>
    <row r="6114" customFormat="1" x14ac:dyDescent="0.25"/>
    <row r="6115" customFormat="1" x14ac:dyDescent="0.25"/>
    <row r="6116" customFormat="1" x14ac:dyDescent="0.25"/>
    <row r="6117" customFormat="1" x14ac:dyDescent="0.25"/>
    <row r="6118" customFormat="1" x14ac:dyDescent="0.25"/>
    <row r="6119" customFormat="1" x14ac:dyDescent="0.25"/>
    <row r="6120" customFormat="1" x14ac:dyDescent="0.25"/>
    <row r="6121" customFormat="1" x14ac:dyDescent="0.25"/>
    <row r="6122" customFormat="1" x14ac:dyDescent="0.25"/>
    <row r="6123" customFormat="1" x14ac:dyDescent="0.25"/>
    <row r="6124" customFormat="1" x14ac:dyDescent="0.25"/>
    <row r="6125" customFormat="1" x14ac:dyDescent="0.25"/>
    <row r="6126" customFormat="1" x14ac:dyDescent="0.25"/>
    <row r="6127" customFormat="1" x14ac:dyDescent="0.25"/>
    <row r="6128" customFormat="1" x14ac:dyDescent="0.25"/>
    <row r="6129" customFormat="1" x14ac:dyDescent="0.25"/>
    <row r="6130" customFormat="1" x14ac:dyDescent="0.25"/>
    <row r="6131" customFormat="1" x14ac:dyDescent="0.25"/>
    <row r="6132" customFormat="1" x14ac:dyDescent="0.25"/>
    <row r="6133" customFormat="1" x14ac:dyDescent="0.25"/>
    <row r="6134" customFormat="1" x14ac:dyDescent="0.25"/>
    <row r="6135" customFormat="1" x14ac:dyDescent="0.25"/>
    <row r="6136" customFormat="1" x14ac:dyDescent="0.25"/>
    <row r="6137" customFormat="1" x14ac:dyDescent="0.25"/>
    <row r="6138" customFormat="1" x14ac:dyDescent="0.25"/>
    <row r="6139" customFormat="1" x14ac:dyDescent="0.25"/>
    <row r="6140" customFormat="1" x14ac:dyDescent="0.25"/>
    <row r="6141" customFormat="1" x14ac:dyDescent="0.25"/>
    <row r="6142" customFormat="1" x14ac:dyDescent="0.25"/>
    <row r="6143" customFormat="1" x14ac:dyDescent="0.25"/>
    <row r="6144" customFormat="1" x14ac:dyDescent="0.25"/>
    <row r="6145" customFormat="1" x14ac:dyDescent="0.25"/>
    <row r="6146" customFormat="1" x14ac:dyDescent="0.25"/>
    <row r="6147" customFormat="1" x14ac:dyDescent="0.25"/>
    <row r="6148" customFormat="1" x14ac:dyDescent="0.25"/>
    <row r="6149" customFormat="1" x14ac:dyDescent="0.25"/>
    <row r="6150" customFormat="1" x14ac:dyDescent="0.25"/>
    <row r="6151" customFormat="1" x14ac:dyDescent="0.25"/>
    <row r="6152" customFormat="1" x14ac:dyDescent="0.25"/>
    <row r="6153" customFormat="1" x14ac:dyDescent="0.25"/>
    <row r="6154" customFormat="1" x14ac:dyDescent="0.25"/>
    <row r="6155" customFormat="1" x14ac:dyDescent="0.25"/>
    <row r="6156" customFormat="1" x14ac:dyDescent="0.25"/>
    <row r="6157" customFormat="1" x14ac:dyDescent="0.25"/>
    <row r="6158" customFormat="1" x14ac:dyDescent="0.25"/>
    <row r="6159" customFormat="1" x14ac:dyDescent="0.25"/>
    <row r="6160" customFormat="1" x14ac:dyDescent="0.25"/>
    <row r="6161" customFormat="1" x14ac:dyDescent="0.25"/>
    <row r="6162" customFormat="1" x14ac:dyDescent="0.25"/>
    <row r="6163" customFormat="1" x14ac:dyDescent="0.25"/>
    <row r="6164" customFormat="1" x14ac:dyDescent="0.25"/>
    <row r="6165" customFormat="1" x14ac:dyDescent="0.25"/>
    <row r="6166" customFormat="1" x14ac:dyDescent="0.25"/>
    <row r="6167" customFormat="1" x14ac:dyDescent="0.25"/>
    <row r="6168" customFormat="1" x14ac:dyDescent="0.25"/>
    <row r="6169" customFormat="1" x14ac:dyDescent="0.25"/>
    <row r="6170" customFormat="1" x14ac:dyDescent="0.25"/>
    <row r="6171" customFormat="1" x14ac:dyDescent="0.25"/>
    <row r="6172" customFormat="1" x14ac:dyDescent="0.25"/>
    <row r="6173" customFormat="1" x14ac:dyDescent="0.25"/>
    <row r="6174" customFormat="1" x14ac:dyDescent="0.25"/>
    <row r="6175" customFormat="1" x14ac:dyDescent="0.25"/>
    <row r="6176" customFormat="1" x14ac:dyDescent="0.25"/>
    <row r="6177" customFormat="1" x14ac:dyDescent="0.25"/>
    <row r="6178" customFormat="1" x14ac:dyDescent="0.25"/>
    <row r="6179" customFormat="1" x14ac:dyDescent="0.25"/>
    <row r="6180" customFormat="1" x14ac:dyDescent="0.25"/>
    <row r="6181" customFormat="1" x14ac:dyDescent="0.25"/>
    <row r="6182" customFormat="1" x14ac:dyDescent="0.25"/>
    <row r="6183" customFormat="1" x14ac:dyDescent="0.25"/>
    <row r="6184" customFormat="1" x14ac:dyDescent="0.25"/>
    <row r="6185" customFormat="1" x14ac:dyDescent="0.25"/>
    <row r="6186" customFormat="1" x14ac:dyDescent="0.25"/>
    <row r="6187" customFormat="1" x14ac:dyDescent="0.25"/>
    <row r="6188" customFormat="1" x14ac:dyDescent="0.25"/>
    <row r="6189" customFormat="1" x14ac:dyDescent="0.25"/>
    <row r="6190" customFormat="1" x14ac:dyDescent="0.25"/>
    <row r="6191" customFormat="1" x14ac:dyDescent="0.25"/>
    <row r="6192" customFormat="1" x14ac:dyDescent="0.25"/>
    <row r="6193" customFormat="1" x14ac:dyDescent="0.25"/>
    <row r="6194" customFormat="1" x14ac:dyDescent="0.25"/>
    <row r="6195" customFormat="1" x14ac:dyDescent="0.25"/>
    <row r="6196" customFormat="1" x14ac:dyDescent="0.25"/>
    <row r="6197" customFormat="1" x14ac:dyDescent="0.25"/>
    <row r="6198" customFormat="1" x14ac:dyDescent="0.25"/>
    <row r="6199" customFormat="1" x14ac:dyDescent="0.25"/>
    <row r="6200" customFormat="1" x14ac:dyDescent="0.25"/>
    <row r="6201" customFormat="1" x14ac:dyDescent="0.25"/>
    <row r="6202" customFormat="1" x14ac:dyDescent="0.25"/>
    <row r="6203" customFormat="1" x14ac:dyDescent="0.25"/>
    <row r="6204" customFormat="1" x14ac:dyDescent="0.25"/>
    <row r="6205" customFormat="1" x14ac:dyDescent="0.25"/>
    <row r="6206" customFormat="1" x14ac:dyDescent="0.25"/>
    <row r="6207" customFormat="1" x14ac:dyDescent="0.25"/>
    <row r="6208" customFormat="1" x14ac:dyDescent="0.25"/>
    <row r="6209" customFormat="1" x14ac:dyDescent="0.25"/>
    <row r="6210" customFormat="1" x14ac:dyDescent="0.25"/>
    <row r="6211" customFormat="1" x14ac:dyDescent="0.25"/>
    <row r="6212" customFormat="1" x14ac:dyDescent="0.25"/>
    <row r="6213" customFormat="1" x14ac:dyDescent="0.25"/>
    <row r="6214" customFormat="1" x14ac:dyDescent="0.25"/>
    <row r="6215" customFormat="1" x14ac:dyDescent="0.25"/>
    <row r="6216" customFormat="1" x14ac:dyDescent="0.25"/>
    <row r="6217" customFormat="1" x14ac:dyDescent="0.25"/>
    <row r="6218" customFormat="1" x14ac:dyDescent="0.25"/>
    <row r="6219" customFormat="1" x14ac:dyDescent="0.25"/>
    <row r="6220" customFormat="1" x14ac:dyDescent="0.25"/>
    <row r="6221" customFormat="1" x14ac:dyDescent="0.25"/>
    <row r="6222" customFormat="1" x14ac:dyDescent="0.25"/>
    <row r="6223" customFormat="1" x14ac:dyDescent="0.25"/>
    <row r="6224" customFormat="1" x14ac:dyDescent="0.25"/>
    <row r="6225" customFormat="1" x14ac:dyDescent="0.25"/>
    <row r="6226" customFormat="1" x14ac:dyDescent="0.25"/>
    <row r="6227" customFormat="1" x14ac:dyDescent="0.25"/>
    <row r="6228" customFormat="1" x14ac:dyDescent="0.25"/>
    <row r="6229" customFormat="1" x14ac:dyDescent="0.25"/>
    <row r="6230" customFormat="1" x14ac:dyDescent="0.25"/>
    <row r="6231" customFormat="1" x14ac:dyDescent="0.25"/>
    <row r="6232" customFormat="1" x14ac:dyDescent="0.25"/>
    <row r="6233" customFormat="1" x14ac:dyDescent="0.25"/>
    <row r="6234" customFormat="1" x14ac:dyDescent="0.25"/>
    <row r="6235" customFormat="1" x14ac:dyDescent="0.25"/>
    <row r="6236" customFormat="1" x14ac:dyDescent="0.25"/>
    <row r="6237" customFormat="1" x14ac:dyDescent="0.25"/>
    <row r="6238" customFormat="1" x14ac:dyDescent="0.25"/>
    <row r="6239" customFormat="1" x14ac:dyDescent="0.25"/>
    <row r="6240" customFormat="1" x14ac:dyDescent="0.25"/>
    <row r="6241" customFormat="1" x14ac:dyDescent="0.25"/>
    <row r="6242" customFormat="1" x14ac:dyDescent="0.25"/>
    <row r="6243" customFormat="1" x14ac:dyDescent="0.25"/>
    <row r="6244" customFormat="1" x14ac:dyDescent="0.25"/>
    <row r="6245" customFormat="1" x14ac:dyDescent="0.25"/>
    <row r="6246" customFormat="1" x14ac:dyDescent="0.25"/>
    <row r="6247" customFormat="1" x14ac:dyDescent="0.25"/>
    <row r="6248" customFormat="1" x14ac:dyDescent="0.25"/>
    <row r="6249" customFormat="1" x14ac:dyDescent="0.25"/>
    <row r="6250" customFormat="1" x14ac:dyDescent="0.25"/>
    <row r="6251" customFormat="1" x14ac:dyDescent="0.25"/>
    <row r="6252" customFormat="1" x14ac:dyDescent="0.25"/>
    <row r="6253" customFormat="1" x14ac:dyDescent="0.25"/>
    <row r="6254" customFormat="1" x14ac:dyDescent="0.25"/>
    <row r="6255" customFormat="1" x14ac:dyDescent="0.25"/>
    <row r="6256" customFormat="1" x14ac:dyDescent="0.25"/>
    <row r="6257" customFormat="1" x14ac:dyDescent="0.25"/>
    <row r="6258" customFormat="1" x14ac:dyDescent="0.25"/>
    <row r="6259" customFormat="1" x14ac:dyDescent="0.25"/>
    <row r="6260" customFormat="1" x14ac:dyDescent="0.25"/>
    <row r="6261" customFormat="1" x14ac:dyDescent="0.25"/>
    <row r="6262" customFormat="1" x14ac:dyDescent="0.25"/>
    <row r="6263" customFormat="1" x14ac:dyDescent="0.25"/>
    <row r="6264" customFormat="1" x14ac:dyDescent="0.25"/>
    <row r="6265" customFormat="1" x14ac:dyDescent="0.25"/>
    <row r="6266" customFormat="1" x14ac:dyDescent="0.25"/>
    <row r="6267" customFormat="1" x14ac:dyDescent="0.25"/>
    <row r="6268" customFormat="1" x14ac:dyDescent="0.25"/>
    <row r="6269" customFormat="1" x14ac:dyDescent="0.25"/>
    <row r="6270" customFormat="1" x14ac:dyDescent="0.25"/>
    <row r="6271" customFormat="1" x14ac:dyDescent="0.25"/>
    <row r="6272" customFormat="1" x14ac:dyDescent="0.25"/>
    <row r="6273" customFormat="1" x14ac:dyDescent="0.25"/>
    <row r="6274" customFormat="1" x14ac:dyDescent="0.25"/>
    <row r="6275" customFormat="1" x14ac:dyDescent="0.25"/>
    <row r="6276" customFormat="1" x14ac:dyDescent="0.25"/>
    <row r="6277" customFormat="1" x14ac:dyDescent="0.25"/>
    <row r="6278" customFormat="1" x14ac:dyDescent="0.25"/>
    <row r="6279" customFormat="1" x14ac:dyDescent="0.25"/>
    <row r="6280" customFormat="1" x14ac:dyDescent="0.25"/>
    <row r="6281" customFormat="1" x14ac:dyDescent="0.25"/>
    <row r="6282" customFormat="1" x14ac:dyDescent="0.25"/>
    <row r="6283" customFormat="1" x14ac:dyDescent="0.25"/>
    <row r="6284" customFormat="1" x14ac:dyDescent="0.25"/>
    <row r="6285" customFormat="1" x14ac:dyDescent="0.25"/>
    <row r="6286" customFormat="1" x14ac:dyDescent="0.25"/>
    <row r="6287" customFormat="1" x14ac:dyDescent="0.25"/>
    <row r="6288" customFormat="1" x14ac:dyDescent="0.25"/>
    <row r="6289" customFormat="1" x14ac:dyDescent="0.25"/>
    <row r="6290" customFormat="1" x14ac:dyDescent="0.25"/>
    <row r="6291" customFormat="1" x14ac:dyDescent="0.25"/>
    <row r="6292" customFormat="1" x14ac:dyDescent="0.25"/>
    <row r="6293" customFormat="1" x14ac:dyDescent="0.25"/>
    <row r="6294" customFormat="1" x14ac:dyDescent="0.25"/>
    <row r="6295" customFormat="1" x14ac:dyDescent="0.25"/>
    <row r="6296" customFormat="1" x14ac:dyDescent="0.25"/>
    <row r="6297" customFormat="1" x14ac:dyDescent="0.25"/>
    <row r="6298" customFormat="1" x14ac:dyDescent="0.25"/>
    <row r="6299" customFormat="1" x14ac:dyDescent="0.25"/>
    <row r="6300" customFormat="1" x14ac:dyDescent="0.25"/>
    <row r="6301" customFormat="1" x14ac:dyDescent="0.25"/>
    <row r="6302" customFormat="1" x14ac:dyDescent="0.25"/>
    <row r="6303" customFormat="1" x14ac:dyDescent="0.25"/>
    <row r="6304" customFormat="1" x14ac:dyDescent="0.25"/>
    <row r="6305" customFormat="1" x14ac:dyDescent="0.25"/>
    <row r="6306" customFormat="1" x14ac:dyDescent="0.25"/>
    <row r="6307" customFormat="1" x14ac:dyDescent="0.25"/>
    <row r="6308" customFormat="1" x14ac:dyDescent="0.25"/>
    <row r="6309" customFormat="1" x14ac:dyDescent="0.25"/>
    <row r="6310" customFormat="1" x14ac:dyDescent="0.25"/>
    <row r="6311" customFormat="1" x14ac:dyDescent="0.25"/>
    <row r="6312" customFormat="1" x14ac:dyDescent="0.25"/>
    <row r="6313" customFormat="1" x14ac:dyDescent="0.25"/>
    <row r="6314" customFormat="1" x14ac:dyDescent="0.25"/>
    <row r="6315" customFormat="1" x14ac:dyDescent="0.25"/>
    <row r="6316" customFormat="1" x14ac:dyDescent="0.25"/>
    <row r="6317" customFormat="1" x14ac:dyDescent="0.25"/>
    <row r="6318" customFormat="1" x14ac:dyDescent="0.25"/>
    <row r="6319" customFormat="1" x14ac:dyDescent="0.25"/>
    <row r="6320" customFormat="1" x14ac:dyDescent="0.25"/>
    <row r="6321" customFormat="1" x14ac:dyDescent="0.25"/>
    <row r="6322" customFormat="1" x14ac:dyDescent="0.25"/>
    <row r="6323" customFormat="1" x14ac:dyDescent="0.25"/>
    <row r="6324" customFormat="1" x14ac:dyDescent="0.25"/>
    <row r="6325" customFormat="1" x14ac:dyDescent="0.25"/>
    <row r="6326" customFormat="1" x14ac:dyDescent="0.25"/>
    <row r="6327" customFormat="1" x14ac:dyDescent="0.25"/>
    <row r="6328" customFormat="1" x14ac:dyDescent="0.25"/>
    <row r="6329" customFormat="1" x14ac:dyDescent="0.25"/>
    <row r="6330" customFormat="1" x14ac:dyDescent="0.25"/>
    <row r="6331" customFormat="1" x14ac:dyDescent="0.25"/>
    <row r="6332" customFormat="1" x14ac:dyDescent="0.25"/>
    <row r="6333" customFormat="1" x14ac:dyDescent="0.25"/>
    <row r="6334" customFormat="1" x14ac:dyDescent="0.25"/>
    <row r="6335" customFormat="1" x14ac:dyDescent="0.25"/>
    <row r="6336" customFormat="1" x14ac:dyDescent="0.25"/>
    <row r="6337" customFormat="1" x14ac:dyDescent="0.25"/>
    <row r="6338" customFormat="1" x14ac:dyDescent="0.25"/>
    <row r="6339" customFormat="1" x14ac:dyDescent="0.25"/>
    <row r="6340" customFormat="1" x14ac:dyDescent="0.25"/>
    <row r="6341" customFormat="1" x14ac:dyDescent="0.25"/>
    <row r="6342" customFormat="1" x14ac:dyDescent="0.25"/>
    <row r="6343" customFormat="1" x14ac:dyDescent="0.25"/>
    <row r="6344" customFormat="1" x14ac:dyDescent="0.25"/>
    <row r="6345" customFormat="1" x14ac:dyDescent="0.25"/>
    <row r="6346" customFormat="1" x14ac:dyDescent="0.25"/>
    <row r="6347" customFormat="1" x14ac:dyDescent="0.25"/>
    <row r="6348" customFormat="1" x14ac:dyDescent="0.25"/>
    <row r="6349" customFormat="1" x14ac:dyDescent="0.25"/>
    <row r="6350" customFormat="1" x14ac:dyDescent="0.25"/>
    <row r="6351" customFormat="1" x14ac:dyDescent="0.25"/>
    <row r="6352" customFormat="1" x14ac:dyDescent="0.25"/>
    <row r="6353" customFormat="1" x14ac:dyDescent="0.25"/>
    <row r="6354" customFormat="1" x14ac:dyDescent="0.25"/>
    <row r="6355" customFormat="1" x14ac:dyDescent="0.25"/>
    <row r="6356" customFormat="1" x14ac:dyDescent="0.25"/>
    <row r="6357" customFormat="1" x14ac:dyDescent="0.25"/>
    <row r="6358" customFormat="1" x14ac:dyDescent="0.25"/>
    <row r="6359" customFormat="1" x14ac:dyDescent="0.25"/>
    <row r="6360" customFormat="1" x14ac:dyDescent="0.25"/>
    <row r="6361" customFormat="1" x14ac:dyDescent="0.25"/>
    <row r="6362" customFormat="1" x14ac:dyDescent="0.25"/>
    <row r="6363" customFormat="1" x14ac:dyDescent="0.25"/>
    <row r="6364" customFormat="1" x14ac:dyDescent="0.25"/>
    <row r="6365" customFormat="1" x14ac:dyDescent="0.25"/>
    <row r="6366" customFormat="1" x14ac:dyDescent="0.25"/>
    <row r="6367" customFormat="1" x14ac:dyDescent="0.25"/>
    <row r="6368" customFormat="1" x14ac:dyDescent="0.25"/>
    <row r="6369" customFormat="1" x14ac:dyDescent="0.25"/>
    <row r="6370" customFormat="1" x14ac:dyDescent="0.25"/>
    <row r="6371" customFormat="1" x14ac:dyDescent="0.25"/>
    <row r="6372" customFormat="1" x14ac:dyDescent="0.25"/>
    <row r="6373" customFormat="1" x14ac:dyDescent="0.25"/>
    <row r="6374" customFormat="1" x14ac:dyDescent="0.25"/>
    <row r="6375" customFormat="1" x14ac:dyDescent="0.25"/>
    <row r="6376" customFormat="1" x14ac:dyDescent="0.25"/>
    <row r="6377" customFormat="1" x14ac:dyDescent="0.25"/>
    <row r="6378" customFormat="1" x14ac:dyDescent="0.25"/>
    <row r="6379" customFormat="1" x14ac:dyDescent="0.25"/>
    <row r="6380" customFormat="1" x14ac:dyDescent="0.25"/>
    <row r="6381" customFormat="1" x14ac:dyDescent="0.25"/>
    <row r="6382" customFormat="1" x14ac:dyDescent="0.25"/>
    <row r="6383" customFormat="1" x14ac:dyDescent="0.25"/>
    <row r="6384" customFormat="1" x14ac:dyDescent="0.25"/>
    <row r="6385" customFormat="1" x14ac:dyDescent="0.25"/>
    <row r="6386" customFormat="1" x14ac:dyDescent="0.25"/>
    <row r="6387" customFormat="1" x14ac:dyDescent="0.25"/>
    <row r="6388" customFormat="1" x14ac:dyDescent="0.25"/>
    <row r="6389" customFormat="1" x14ac:dyDescent="0.25"/>
    <row r="6390" customFormat="1" x14ac:dyDescent="0.25"/>
    <row r="6391" customFormat="1" x14ac:dyDescent="0.25"/>
    <row r="6392" customFormat="1" x14ac:dyDescent="0.25"/>
    <row r="6393" customFormat="1" x14ac:dyDescent="0.25"/>
    <row r="6394" customFormat="1" x14ac:dyDescent="0.25"/>
    <row r="6395" customFormat="1" x14ac:dyDescent="0.25"/>
    <row r="6396" customFormat="1" x14ac:dyDescent="0.25"/>
    <row r="6397" customFormat="1" x14ac:dyDescent="0.25"/>
    <row r="6398" customFormat="1" x14ac:dyDescent="0.25"/>
    <row r="6399" customFormat="1" x14ac:dyDescent="0.25"/>
    <row r="6400" customFormat="1" x14ac:dyDescent="0.25"/>
    <row r="6401" customFormat="1" x14ac:dyDescent="0.25"/>
    <row r="6402" customFormat="1" x14ac:dyDescent="0.25"/>
    <row r="6403" customFormat="1" x14ac:dyDescent="0.25"/>
    <row r="6404" customFormat="1" x14ac:dyDescent="0.25"/>
    <row r="6405" customFormat="1" x14ac:dyDescent="0.25"/>
    <row r="6406" customFormat="1" x14ac:dyDescent="0.25"/>
    <row r="6407" customFormat="1" x14ac:dyDescent="0.25"/>
    <row r="6408" customFormat="1" x14ac:dyDescent="0.25"/>
    <row r="6409" customFormat="1" x14ac:dyDescent="0.25"/>
    <row r="6410" customFormat="1" x14ac:dyDescent="0.25"/>
    <row r="6411" customFormat="1" x14ac:dyDescent="0.25"/>
    <row r="6412" customFormat="1" x14ac:dyDescent="0.25"/>
    <row r="6413" customFormat="1" x14ac:dyDescent="0.25"/>
    <row r="6414" customFormat="1" x14ac:dyDescent="0.25"/>
    <row r="6415" customFormat="1" x14ac:dyDescent="0.25"/>
    <row r="6416" customFormat="1" x14ac:dyDescent="0.25"/>
    <row r="6417" customFormat="1" x14ac:dyDescent="0.25"/>
    <row r="6418" customFormat="1" x14ac:dyDescent="0.25"/>
    <row r="6419" customFormat="1" x14ac:dyDescent="0.25"/>
    <row r="6420" customFormat="1" x14ac:dyDescent="0.25"/>
    <row r="6421" customFormat="1" x14ac:dyDescent="0.25"/>
    <row r="6422" customFormat="1" x14ac:dyDescent="0.25"/>
    <row r="6423" customFormat="1" x14ac:dyDescent="0.25"/>
    <row r="6424" customFormat="1" x14ac:dyDescent="0.25"/>
    <row r="6425" customFormat="1" x14ac:dyDescent="0.25"/>
    <row r="6426" customFormat="1" x14ac:dyDescent="0.25"/>
    <row r="6427" customFormat="1" x14ac:dyDescent="0.25"/>
    <row r="6428" customFormat="1" x14ac:dyDescent="0.25"/>
    <row r="6429" customFormat="1" x14ac:dyDescent="0.25"/>
    <row r="6430" customFormat="1" x14ac:dyDescent="0.25"/>
    <row r="6431" customFormat="1" x14ac:dyDescent="0.25"/>
    <row r="6432" customFormat="1" x14ac:dyDescent="0.25"/>
    <row r="6433" customFormat="1" x14ac:dyDescent="0.25"/>
    <row r="6434" customFormat="1" x14ac:dyDescent="0.25"/>
    <row r="6435" customFormat="1" x14ac:dyDescent="0.25"/>
    <row r="6436" customFormat="1" x14ac:dyDescent="0.25"/>
    <row r="6437" customFormat="1" x14ac:dyDescent="0.25"/>
    <row r="6438" customFormat="1" x14ac:dyDescent="0.25"/>
    <row r="6439" customFormat="1" x14ac:dyDescent="0.25"/>
    <row r="6440" customFormat="1" x14ac:dyDescent="0.25"/>
    <row r="6441" customFormat="1" x14ac:dyDescent="0.25"/>
    <row r="6442" customFormat="1" x14ac:dyDescent="0.25"/>
    <row r="6443" customFormat="1" x14ac:dyDescent="0.25"/>
    <row r="6444" customFormat="1" x14ac:dyDescent="0.25"/>
    <row r="6445" customFormat="1" x14ac:dyDescent="0.25"/>
    <row r="6446" customFormat="1" x14ac:dyDescent="0.25"/>
    <row r="6447" customFormat="1" x14ac:dyDescent="0.25"/>
    <row r="6448" customFormat="1" x14ac:dyDescent="0.25"/>
    <row r="6449" customFormat="1" x14ac:dyDescent="0.25"/>
    <row r="6450" customFormat="1" x14ac:dyDescent="0.25"/>
    <row r="6451" customFormat="1" x14ac:dyDescent="0.25"/>
    <row r="6452" customFormat="1" x14ac:dyDescent="0.25"/>
    <row r="6453" customFormat="1" x14ac:dyDescent="0.25"/>
    <row r="6454" customFormat="1" x14ac:dyDescent="0.25"/>
    <row r="6455" customFormat="1" x14ac:dyDescent="0.25"/>
    <row r="6456" customFormat="1" x14ac:dyDescent="0.25"/>
    <row r="6457" customFormat="1" x14ac:dyDescent="0.25"/>
    <row r="6458" customFormat="1" x14ac:dyDescent="0.25"/>
    <row r="6459" customFormat="1" x14ac:dyDescent="0.25"/>
    <row r="6460" customFormat="1" x14ac:dyDescent="0.25"/>
    <row r="6461" customFormat="1" x14ac:dyDescent="0.25"/>
    <row r="6462" customFormat="1" x14ac:dyDescent="0.25"/>
    <row r="6463" customFormat="1" x14ac:dyDescent="0.25"/>
    <row r="6464" customFormat="1" x14ac:dyDescent="0.25"/>
    <row r="6465" customFormat="1" x14ac:dyDescent="0.25"/>
    <row r="6466" customFormat="1" x14ac:dyDescent="0.25"/>
    <row r="6467" customFormat="1" x14ac:dyDescent="0.25"/>
    <row r="6468" customFormat="1" x14ac:dyDescent="0.25"/>
    <row r="6469" customFormat="1" x14ac:dyDescent="0.25"/>
    <row r="6470" customFormat="1" x14ac:dyDescent="0.25"/>
    <row r="6471" customFormat="1" x14ac:dyDescent="0.25"/>
    <row r="6472" customFormat="1" x14ac:dyDescent="0.25"/>
    <row r="6473" customFormat="1" x14ac:dyDescent="0.25"/>
    <row r="6474" customFormat="1" x14ac:dyDescent="0.25"/>
    <row r="6475" customFormat="1" x14ac:dyDescent="0.25"/>
    <row r="6476" customFormat="1" x14ac:dyDescent="0.25"/>
    <row r="6477" customFormat="1" x14ac:dyDescent="0.25"/>
    <row r="6478" customFormat="1" x14ac:dyDescent="0.25"/>
    <row r="6479" customFormat="1" x14ac:dyDescent="0.25"/>
    <row r="6480" customFormat="1" x14ac:dyDescent="0.25"/>
    <row r="6481" customFormat="1" x14ac:dyDescent="0.25"/>
    <row r="6482" customFormat="1" x14ac:dyDescent="0.25"/>
    <row r="6483" customFormat="1" x14ac:dyDescent="0.25"/>
    <row r="6484" customFormat="1" x14ac:dyDescent="0.25"/>
    <row r="6485" customFormat="1" x14ac:dyDescent="0.25"/>
    <row r="6486" customFormat="1" x14ac:dyDescent="0.25"/>
    <row r="6487" customFormat="1" x14ac:dyDescent="0.25"/>
    <row r="6488" customFormat="1" x14ac:dyDescent="0.25"/>
    <row r="6489" customFormat="1" x14ac:dyDescent="0.25"/>
    <row r="6490" customFormat="1" x14ac:dyDescent="0.25"/>
    <row r="6491" customFormat="1" x14ac:dyDescent="0.25"/>
    <row r="6492" customFormat="1" x14ac:dyDescent="0.25"/>
    <row r="6493" customFormat="1" x14ac:dyDescent="0.25"/>
    <row r="6494" customFormat="1" x14ac:dyDescent="0.25"/>
    <row r="6495" customFormat="1" x14ac:dyDescent="0.25"/>
    <row r="6496" customFormat="1" x14ac:dyDescent="0.25"/>
    <row r="6497" customFormat="1" x14ac:dyDescent="0.25"/>
    <row r="6498" customFormat="1" x14ac:dyDescent="0.25"/>
    <row r="6499" customFormat="1" x14ac:dyDescent="0.25"/>
    <row r="6500" customFormat="1" x14ac:dyDescent="0.25"/>
    <row r="6501" customFormat="1" x14ac:dyDescent="0.25"/>
    <row r="6502" customFormat="1" x14ac:dyDescent="0.25"/>
    <row r="6503" customFormat="1" x14ac:dyDescent="0.25"/>
    <row r="6504" customFormat="1" x14ac:dyDescent="0.25"/>
    <row r="6505" customFormat="1" x14ac:dyDescent="0.25"/>
    <row r="6506" customFormat="1" x14ac:dyDescent="0.25"/>
    <row r="6507" customFormat="1" x14ac:dyDescent="0.25"/>
    <row r="6508" customFormat="1" x14ac:dyDescent="0.25"/>
    <row r="6509" customFormat="1" x14ac:dyDescent="0.25"/>
    <row r="6510" customFormat="1" x14ac:dyDescent="0.25"/>
    <row r="6511" customFormat="1" x14ac:dyDescent="0.25"/>
    <row r="6512" customFormat="1" x14ac:dyDescent="0.25"/>
    <row r="6513" customFormat="1" x14ac:dyDescent="0.25"/>
    <row r="6514" customFormat="1" x14ac:dyDescent="0.25"/>
    <row r="6515" customFormat="1" x14ac:dyDescent="0.25"/>
    <row r="6516" customFormat="1" x14ac:dyDescent="0.25"/>
    <row r="6517" customFormat="1" x14ac:dyDescent="0.25"/>
    <row r="6518" customFormat="1" x14ac:dyDescent="0.25"/>
    <row r="6519" customFormat="1" x14ac:dyDescent="0.25"/>
    <row r="6520" customFormat="1" x14ac:dyDescent="0.25"/>
    <row r="6521" customFormat="1" x14ac:dyDescent="0.25"/>
    <row r="6522" customFormat="1" x14ac:dyDescent="0.25"/>
    <row r="6523" customFormat="1" x14ac:dyDescent="0.25"/>
    <row r="6524" customFormat="1" x14ac:dyDescent="0.25"/>
    <row r="6525" customFormat="1" x14ac:dyDescent="0.25"/>
    <row r="6526" customFormat="1" x14ac:dyDescent="0.25"/>
    <row r="6527" customFormat="1" x14ac:dyDescent="0.25"/>
    <row r="6528" customFormat="1" x14ac:dyDescent="0.25"/>
    <row r="6529" customFormat="1" x14ac:dyDescent="0.25"/>
    <row r="6530" customFormat="1" x14ac:dyDescent="0.25"/>
    <row r="6531" customFormat="1" x14ac:dyDescent="0.25"/>
    <row r="6532" customFormat="1" x14ac:dyDescent="0.25"/>
    <row r="6533" customFormat="1" x14ac:dyDescent="0.25"/>
    <row r="6534" customFormat="1" x14ac:dyDescent="0.25"/>
    <row r="6535" customFormat="1" x14ac:dyDescent="0.25"/>
    <row r="6536" customFormat="1" x14ac:dyDescent="0.25"/>
    <row r="6537" customFormat="1" x14ac:dyDescent="0.25"/>
    <row r="6538" customFormat="1" x14ac:dyDescent="0.25"/>
    <row r="6539" customFormat="1" x14ac:dyDescent="0.25"/>
    <row r="6540" customFormat="1" x14ac:dyDescent="0.25"/>
    <row r="6541" customFormat="1" x14ac:dyDescent="0.25"/>
    <row r="6542" customFormat="1" x14ac:dyDescent="0.25"/>
    <row r="6543" customFormat="1" x14ac:dyDescent="0.25"/>
    <row r="6544" customFormat="1" x14ac:dyDescent="0.25"/>
    <row r="6545" customFormat="1" x14ac:dyDescent="0.25"/>
    <row r="6546" customFormat="1" x14ac:dyDescent="0.25"/>
    <row r="6547" customFormat="1" x14ac:dyDescent="0.25"/>
    <row r="6548" customFormat="1" x14ac:dyDescent="0.25"/>
    <row r="6549" customFormat="1" x14ac:dyDescent="0.25"/>
    <row r="6550" customFormat="1" x14ac:dyDescent="0.25"/>
    <row r="6551" customFormat="1" x14ac:dyDescent="0.25"/>
    <row r="6552" customFormat="1" x14ac:dyDescent="0.25"/>
    <row r="6553" customFormat="1" x14ac:dyDescent="0.25"/>
    <row r="6554" customFormat="1" x14ac:dyDescent="0.25"/>
    <row r="6555" customFormat="1" x14ac:dyDescent="0.25"/>
    <row r="6556" customFormat="1" x14ac:dyDescent="0.25"/>
    <row r="6557" customFormat="1" x14ac:dyDescent="0.25"/>
    <row r="6558" customFormat="1" x14ac:dyDescent="0.25"/>
    <row r="6559" customFormat="1" x14ac:dyDescent="0.25"/>
    <row r="6560" customFormat="1" x14ac:dyDescent="0.25"/>
    <row r="6561" customFormat="1" x14ac:dyDescent="0.25"/>
    <row r="6562" customFormat="1" x14ac:dyDescent="0.25"/>
    <row r="6563" customFormat="1" x14ac:dyDescent="0.25"/>
    <row r="6564" customFormat="1" x14ac:dyDescent="0.25"/>
    <row r="6565" customFormat="1" x14ac:dyDescent="0.25"/>
    <row r="6566" customFormat="1" x14ac:dyDescent="0.25"/>
    <row r="6567" customFormat="1" x14ac:dyDescent="0.25"/>
    <row r="6568" customFormat="1" x14ac:dyDescent="0.25"/>
    <row r="6569" customFormat="1" x14ac:dyDescent="0.25"/>
    <row r="6570" customFormat="1" x14ac:dyDescent="0.25"/>
    <row r="6571" customFormat="1" x14ac:dyDescent="0.25"/>
    <row r="6572" customFormat="1" x14ac:dyDescent="0.25"/>
    <row r="6573" customFormat="1" x14ac:dyDescent="0.25"/>
    <row r="6574" customFormat="1" x14ac:dyDescent="0.25"/>
    <row r="6575" customFormat="1" x14ac:dyDescent="0.25"/>
    <row r="6576" customFormat="1" x14ac:dyDescent="0.25"/>
    <row r="6577" customFormat="1" x14ac:dyDescent="0.25"/>
    <row r="6578" customFormat="1" x14ac:dyDescent="0.25"/>
    <row r="6579" customFormat="1" x14ac:dyDescent="0.25"/>
    <row r="6580" customFormat="1" x14ac:dyDescent="0.25"/>
    <row r="6581" customFormat="1" x14ac:dyDescent="0.25"/>
    <row r="6582" customFormat="1" x14ac:dyDescent="0.25"/>
    <row r="6583" customFormat="1" x14ac:dyDescent="0.25"/>
    <row r="6584" customFormat="1" x14ac:dyDescent="0.25"/>
    <row r="6585" customFormat="1" x14ac:dyDescent="0.25"/>
    <row r="6586" customFormat="1" x14ac:dyDescent="0.25"/>
    <row r="6587" customFormat="1" x14ac:dyDescent="0.25"/>
    <row r="6588" customFormat="1" x14ac:dyDescent="0.25"/>
    <row r="6589" customFormat="1" x14ac:dyDescent="0.25"/>
    <row r="6590" customFormat="1" x14ac:dyDescent="0.25"/>
    <row r="6591" customFormat="1" x14ac:dyDescent="0.25"/>
    <row r="6592" customFormat="1" x14ac:dyDescent="0.25"/>
    <row r="6593" customFormat="1" x14ac:dyDescent="0.25"/>
    <row r="6594" customFormat="1" x14ac:dyDescent="0.25"/>
    <row r="6595" customFormat="1" x14ac:dyDescent="0.25"/>
    <row r="6596" customFormat="1" x14ac:dyDescent="0.25"/>
    <row r="6597" customFormat="1" x14ac:dyDescent="0.25"/>
    <row r="6598" customFormat="1" x14ac:dyDescent="0.25"/>
    <row r="6599" customFormat="1" x14ac:dyDescent="0.25"/>
    <row r="6600" customFormat="1" x14ac:dyDescent="0.25"/>
    <row r="6601" customFormat="1" x14ac:dyDescent="0.25"/>
    <row r="6602" customFormat="1" x14ac:dyDescent="0.25"/>
    <row r="6603" customFormat="1" x14ac:dyDescent="0.25"/>
    <row r="6604" customFormat="1" x14ac:dyDescent="0.25"/>
    <row r="6605" customFormat="1" x14ac:dyDescent="0.25"/>
    <row r="6606" customFormat="1" x14ac:dyDescent="0.25"/>
    <row r="6607" customFormat="1" x14ac:dyDescent="0.25"/>
    <row r="6608" customFormat="1" x14ac:dyDescent="0.25"/>
    <row r="6609" customFormat="1" x14ac:dyDescent="0.25"/>
    <row r="6610" customFormat="1" x14ac:dyDescent="0.25"/>
    <row r="6611" customFormat="1" x14ac:dyDescent="0.25"/>
    <row r="6612" customFormat="1" x14ac:dyDescent="0.25"/>
    <row r="6613" customFormat="1" x14ac:dyDescent="0.25"/>
    <row r="6614" customFormat="1" x14ac:dyDescent="0.25"/>
    <row r="6615" customFormat="1" x14ac:dyDescent="0.25"/>
    <row r="6616" customFormat="1" x14ac:dyDescent="0.25"/>
    <row r="6617" customFormat="1" x14ac:dyDescent="0.25"/>
    <row r="6618" customFormat="1" x14ac:dyDescent="0.25"/>
    <row r="6619" customFormat="1" x14ac:dyDescent="0.25"/>
    <row r="6620" customFormat="1" x14ac:dyDescent="0.25"/>
    <row r="6621" customFormat="1" x14ac:dyDescent="0.25"/>
    <row r="6622" customFormat="1" x14ac:dyDescent="0.25"/>
    <row r="6623" customFormat="1" x14ac:dyDescent="0.25"/>
    <row r="6624" customFormat="1" x14ac:dyDescent="0.25"/>
    <row r="6625" customFormat="1" x14ac:dyDescent="0.25"/>
    <row r="6626" customFormat="1" x14ac:dyDescent="0.25"/>
    <row r="6627" customFormat="1" x14ac:dyDescent="0.25"/>
    <row r="6628" customFormat="1" x14ac:dyDescent="0.25"/>
    <row r="6629" customFormat="1" x14ac:dyDescent="0.25"/>
    <row r="6630" customFormat="1" x14ac:dyDescent="0.25"/>
    <row r="6631" customFormat="1" x14ac:dyDescent="0.25"/>
    <row r="6632" customFormat="1" x14ac:dyDescent="0.25"/>
    <row r="6633" customFormat="1" x14ac:dyDescent="0.25"/>
    <row r="6634" customFormat="1" x14ac:dyDescent="0.25"/>
    <row r="6635" customFormat="1" x14ac:dyDescent="0.25"/>
    <row r="6636" customFormat="1" x14ac:dyDescent="0.25"/>
    <row r="6637" customFormat="1" x14ac:dyDescent="0.25"/>
    <row r="6638" customFormat="1" x14ac:dyDescent="0.25"/>
    <row r="6639" customFormat="1" x14ac:dyDescent="0.25"/>
    <row r="6640" customFormat="1" x14ac:dyDescent="0.25"/>
    <row r="6641" customFormat="1" x14ac:dyDescent="0.25"/>
    <row r="6642" customFormat="1" x14ac:dyDescent="0.25"/>
    <row r="6643" customFormat="1" x14ac:dyDescent="0.25"/>
    <row r="6644" customFormat="1" x14ac:dyDescent="0.25"/>
    <row r="6645" customFormat="1" x14ac:dyDescent="0.25"/>
    <row r="6646" customFormat="1" x14ac:dyDescent="0.25"/>
    <row r="6647" customFormat="1" x14ac:dyDescent="0.25"/>
    <row r="6648" customFormat="1" x14ac:dyDescent="0.25"/>
    <row r="6649" customFormat="1" x14ac:dyDescent="0.25"/>
    <row r="6650" customFormat="1" x14ac:dyDescent="0.25"/>
    <row r="6651" customFormat="1" x14ac:dyDescent="0.25"/>
    <row r="6652" customFormat="1" x14ac:dyDescent="0.25"/>
    <row r="6653" customFormat="1" x14ac:dyDescent="0.25"/>
    <row r="6654" customFormat="1" x14ac:dyDescent="0.25"/>
    <row r="6655" customFormat="1" x14ac:dyDescent="0.25"/>
    <row r="6656" customFormat="1" x14ac:dyDescent="0.25"/>
    <row r="6657" customFormat="1" x14ac:dyDescent="0.25"/>
    <row r="6658" customFormat="1" x14ac:dyDescent="0.25"/>
    <row r="6659" customFormat="1" x14ac:dyDescent="0.25"/>
    <row r="6660" customFormat="1" x14ac:dyDescent="0.25"/>
    <row r="6661" customFormat="1" x14ac:dyDescent="0.25"/>
    <row r="6662" customFormat="1" x14ac:dyDescent="0.25"/>
    <row r="6663" customFormat="1" x14ac:dyDescent="0.25"/>
    <row r="6664" customFormat="1" x14ac:dyDescent="0.25"/>
    <row r="6665" customFormat="1" x14ac:dyDescent="0.25"/>
    <row r="6666" customFormat="1" x14ac:dyDescent="0.25"/>
    <row r="6667" customFormat="1" x14ac:dyDescent="0.25"/>
    <row r="6668" customFormat="1" x14ac:dyDescent="0.25"/>
    <row r="6669" customFormat="1" x14ac:dyDescent="0.25"/>
    <row r="6670" customFormat="1" x14ac:dyDescent="0.25"/>
    <row r="6671" customFormat="1" x14ac:dyDescent="0.25"/>
    <row r="6672" customFormat="1" x14ac:dyDescent="0.25"/>
    <row r="6673" customFormat="1" x14ac:dyDescent="0.25"/>
    <row r="6674" customFormat="1" x14ac:dyDescent="0.25"/>
    <row r="6675" customFormat="1" x14ac:dyDescent="0.25"/>
    <row r="6676" customFormat="1" x14ac:dyDescent="0.25"/>
    <row r="6677" customFormat="1" x14ac:dyDescent="0.25"/>
    <row r="6678" customFormat="1" x14ac:dyDescent="0.25"/>
    <row r="6679" customFormat="1" x14ac:dyDescent="0.25"/>
    <row r="6680" customFormat="1" x14ac:dyDescent="0.25"/>
    <row r="6681" customFormat="1" x14ac:dyDescent="0.25"/>
    <row r="6682" customFormat="1" x14ac:dyDescent="0.25"/>
    <row r="6683" customFormat="1" x14ac:dyDescent="0.25"/>
    <row r="6684" customFormat="1" x14ac:dyDescent="0.25"/>
    <row r="6685" customFormat="1" x14ac:dyDescent="0.25"/>
    <row r="6686" customFormat="1" x14ac:dyDescent="0.25"/>
    <row r="6687" customFormat="1" x14ac:dyDescent="0.25"/>
    <row r="6688" customFormat="1" x14ac:dyDescent="0.25"/>
    <row r="6689" customFormat="1" x14ac:dyDescent="0.25"/>
    <row r="6690" customFormat="1" x14ac:dyDescent="0.25"/>
    <row r="6691" customFormat="1" x14ac:dyDescent="0.25"/>
    <row r="6692" customFormat="1" x14ac:dyDescent="0.25"/>
    <row r="6693" customFormat="1" x14ac:dyDescent="0.25"/>
    <row r="6694" customFormat="1" x14ac:dyDescent="0.25"/>
    <row r="6695" customFormat="1" x14ac:dyDescent="0.25"/>
    <row r="6696" customFormat="1" x14ac:dyDescent="0.25"/>
    <row r="6697" customFormat="1" x14ac:dyDescent="0.25"/>
    <row r="6698" customFormat="1" x14ac:dyDescent="0.25"/>
    <row r="6699" customFormat="1" x14ac:dyDescent="0.25"/>
    <row r="6700" customFormat="1" x14ac:dyDescent="0.25"/>
    <row r="6701" customFormat="1" x14ac:dyDescent="0.25"/>
    <row r="6702" customFormat="1" x14ac:dyDescent="0.25"/>
    <row r="6703" customFormat="1" x14ac:dyDescent="0.25"/>
    <row r="6704" customFormat="1" x14ac:dyDescent="0.25"/>
    <row r="6705" customFormat="1" x14ac:dyDescent="0.25"/>
    <row r="6706" customFormat="1" x14ac:dyDescent="0.25"/>
    <row r="6707" customFormat="1" x14ac:dyDescent="0.25"/>
    <row r="6708" customFormat="1" x14ac:dyDescent="0.25"/>
    <row r="6709" customFormat="1" x14ac:dyDescent="0.25"/>
    <row r="6710" customFormat="1" x14ac:dyDescent="0.25"/>
    <row r="6711" customFormat="1" x14ac:dyDescent="0.25"/>
    <row r="6712" customFormat="1" x14ac:dyDescent="0.25"/>
    <row r="6713" customFormat="1" x14ac:dyDescent="0.25"/>
    <row r="6714" customFormat="1" x14ac:dyDescent="0.25"/>
    <row r="6715" customFormat="1" x14ac:dyDescent="0.25"/>
    <row r="6716" customFormat="1" x14ac:dyDescent="0.25"/>
    <row r="6717" customFormat="1" x14ac:dyDescent="0.25"/>
    <row r="6718" customFormat="1" x14ac:dyDescent="0.25"/>
    <row r="6719" customFormat="1" x14ac:dyDescent="0.25"/>
    <row r="6720" customFormat="1" x14ac:dyDescent="0.25"/>
    <row r="6721" customFormat="1" x14ac:dyDescent="0.25"/>
    <row r="6722" customFormat="1" x14ac:dyDescent="0.25"/>
    <row r="6723" customFormat="1" x14ac:dyDescent="0.25"/>
    <row r="6724" customFormat="1" x14ac:dyDescent="0.25"/>
    <row r="6725" customFormat="1" x14ac:dyDescent="0.25"/>
    <row r="6726" customFormat="1" x14ac:dyDescent="0.25"/>
    <row r="6727" customFormat="1" x14ac:dyDescent="0.25"/>
    <row r="6728" customFormat="1" x14ac:dyDescent="0.25"/>
    <row r="6729" customFormat="1" x14ac:dyDescent="0.25"/>
    <row r="6730" customFormat="1" x14ac:dyDescent="0.25"/>
    <row r="6731" customFormat="1" x14ac:dyDescent="0.25"/>
    <row r="6732" customFormat="1" x14ac:dyDescent="0.25"/>
    <row r="6733" customFormat="1" x14ac:dyDescent="0.25"/>
    <row r="6734" customFormat="1" x14ac:dyDescent="0.25"/>
    <row r="6735" customFormat="1" x14ac:dyDescent="0.25"/>
    <row r="6736" customFormat="1" x14ac:dyDescent="0.25"/>
    <row r="6737" customFormat="1" x14ac:dyDescent="0.25"/>
    <row r="6738" customFormat="1" x14ac:dyDescent="0.25"/>
    <row r="6739" customFormat="1" x14ac:dyDescent="0.25"/>
    <row r="6740" customFormat="1" x14ac:dyDescent="0.25"/>
    <row r="6741" customFormat="1" x14ac:dyDescent="0.25"/>
    <row r="6742" customFormat="1" x14ac:dyDescent="0.25"/>
    <row r="6743" customFormat="1" x14ac:dyDescent="0.25"/>
    <row r="6744" customFormat="1" x14ac:dyDescent="0.25"/>
    <row r="6745" customFormat="1" x14ac:dyDescent="0.25"/>
    <row r="6746" customFormat="1" x14ac:dyDescent="0.25"/>
    <row r="6747" customFormat="1" x14ac:dyDescent="0.25"/>
    <row r="6748" customFormat="1" x14ac:dyDescent="0.25"/>
    <row r="6749" customFormat="1" x14ac:dyDescent="0.25"/>
    <row r="6750" customFormat="1" x14ac:dyDescent="0.25"/>
    <row r="6751" customFormat="1" x14ac:dyDescent="0.25"/>
    <row r="6752" customFormat="1" x14ac:dyDescent="0.25"/>
    <row r="6753" customFormat="1" x14ac:dyDescent="0.25"/>
    <row r="6754" customFormat="1" x14ac:dyDescent="0.25"/>
    <row r="6755" customFormat="1" x14ac:dyDescent="0.25"/>
    <row r="6756" customFormat="1" x14ac:dyDescent="0.25"/>
    <row r="6757" customFormat="1" x14ac:dyDescent="0.25"/>
    <row r="6758" customFormat="1" x14ac:dyDescent="0.25"/>
    <row r="6759" customFormat="1" x14ac:dyDescent="0.25"/>
    <row r="6760" customFormat="1" x14ac:dyDescent="0.25"/>
    <row r="6761" customFormat="1" x14ac:dyDescent="0.25"/>
    <row r="6762" customFormat="1" x14ac:dyDescent="0.25"/>
    <row r="6763" customFormat="1" x14ac:dyDescent="0.25"/>
    <row r="6764" customFormat="1" x14ac:dyDescent="0.25"/>
    <row r="6765" customFormat="1" x14ac:dyDescent="0.25"/>
    <row r="6766" customFormat="1" x14ac:dyDescent="0.25"/>
    <row r="6767" customFormat="1" x14ac:dyDescent="0.25"/>
    <row r="6768" customFormat="1" x14ac:dyDescent="0.25"/>
    <row r="6769" customFormat="1" x14ac:dyDescent="0.25"/>
    <row r="6770" customFormat="1" x14ac:dyDescent="0.25"/>
    <row r="6771" customFormat="1" x14ac:dyDescent="0.25"/>
    <row r="6772" customFormat="1" x14ac:dyDescent="0.25"/>
    <row r="6773" customFormat="1" x14ac:dyDescent="0.25"/>
    <row r="6774" customFormat="1" x14ac:dyDescent="0.25"/>
    <row r="6775" customFormat="1" x14ac:dyDescent="0.25"/>
    <row r="6776" customFormat="1" x14ac:dyDescent="0.25"/>
    <row r="6777" customFormat="1" x14ac:dyDescent="0.25"/>
    <row r="6778" customFormat="1" x14ac:dyDescent="0.25"/>
    <row r="6779" customFormat="1" x14ac:dyDescent="0.25"/>
    <row r="6780" customFormat="1" x14ac:dyDescent="0.25"/>
    <row r="6781" customFormat="1" x14ac:dyDescent="0.25"/>
    <row r="6782" customFormat="1" x14ac:dyDescent="0.25"/>
    <row r="6783" customFormat="1" x14ac:dyDescent="0.25"/>
    <row r="6784" customFormat="1" x14ac:dyDescent="0.25"/>
    <row r="6785" customFormat="1" x14ac:dyDescent="0.25"/>
    <row r="6786" customFormat="1" x14ac:dyDescent="0.25"/>
    <row r="6787" customFormat="1" x14ac:dyDescent="0.25"/>
    <row r="6788" customFormat="1" x14ac:dyDescent="0.25"/>
    <row r="6789" customFormat="1" x14ac:dyDescent="0.25"/>
    <row r="6790" customFormat="1" x14ac:dyDescent="0.25"/>
    <row r="6791" customFormat="1" x14ac:dyDescent="0.25"/>
    <row r="6792" customFormat="1" x14ac:dyDescent="0.25"/>
    <row r="6793" customFormat="1" x14ac:dyDescent="0.25"/>
    <row r="6794" customFormat="1" x14ac:dyDescent="0.25"/>
    <row r="6795" customFormat="1" x14ac:dyDescent="0.25"/>
    <row r="6796" customFormat="1" x14ac:dyDescent="0.25"/>
    <row r="6797" customFormat="1" x14ac:dyDescent="0.25"/>
    <row r="6798" customFormat="1" x14ac:dyDescent="0.25"/>
    <row r="6799" customFormat="1" x14ac:dyDescent="0.25"/>
    <row r="6800" customFormat="1" x14ac:dyDescent="0.25"/>
    <row r="6801" customFormat="1" x14ac:dyDescent="0.25"/>
    <row r="6802" customFormat="1" x14ac:dyDescent="0.25"/>
    <row r="6803" customFormat="1" x14ac:dyDescent="0.25"/>
    <row r="6804" customFormat="1" x14ac:dyDescent="0.25"/>
    <row r="6805" customFormat="1" x14ac:dyDescent="0.25"/>
    <row r="6806" customFormat="1" x14ac:dyDescent="0.25"/>
    <row r="6807" customFormat="1" x14ac:dyDescent="0.25"/>
    <row r="6808" customFormat="1" x14ac:dyDescent="0.25"/>
    <row r="6809" customFormat="1" x14ac:dyDescent="0.25"/>
    <row r="6810" customFormat="1" x14ac:dyDescent="0.25"/>
    <row r="6811" customFormat="1" x14ac:dyDescent="0.25"/>
    <row r="6812" customFormat="1" x14ac:dyDescent="0.25"/>
    <row r="6813" customFormat="1" x14ac:dyDescent="0.25"/>
    <row r="6814" customFormat="1" x14ac:dyDescent="0.25"/>
    <row r="6815" customFormat="1" x14ac:dyDescent="0.25"/>
    <row r="6816" customFormat="1" x14ac:dyDescent="0.25"/>
    <row r="6817" customFormat="1" x14ac:dyDescent="0.25"/>
    <row r="6818" customFormat="1" x14ac:dyDescent="0.25"/>
    <row r="6819" customFormat="1" x14ac:dyDescent="0.25"/>
    <row r="6820" customFormat="1" x14ac:dyDescent="0.25"/>
    <row r="6821" customFormat="1" x14ac:dyDescent="0.25"/>
    <row r="6822" customFormat="1" x14ac:dyDescent="0.25"/>
    <row r="6823" customFormat="1" x14ac:dyDescent="0.25"/>
    <row r="6824" customFormat="1" x14ac:dyDescent="0.25"/>
    <row r="6825" customFormat="1" x14ac:dyDescent="0.25"/>
    <row r="6826" customFormat="1" x14ac:dyDescent="0.25"/>
    <row r="6827" customFormat="1" x14ac:dyDescent="0.25"/>
    <row r="6828" customFormat="1" x14ac:dyDescent="0.25"/>
    <row r="6829" customFormat="1" x14ac:dyDescent="0.25"/>
    <row r="6830" customFormat="1" x14ac:dyDescent="0.25"/>
    <row r="6831" customFormat="1" x14ac:dyDescent="0.25"/>
    <row r="6832" customFormat="1" x14ac:dyDescent="0.25"/>
    <row r="6833" customFormat="1" x14ac:dyDescent="0.25"/>
    <row r="6834" customFormat="1" x14ac:dyDescent="0.25"/>
    <row r="6835" customFormat="1" x14ac:dyDescent="0.25"/>
    <row r="6836" customFormat="1" x14ac:dyDescent="0.25"/>
    <row r="6837" customFormat="1" x14ac:dyDescent="0.25"/>
    <row r="6838" customFormat="1" x14ac:dyDescent="0.25"/>
    <row r="6839" customFormat="1" x14ac:dyDescent="0.25"/>
    <row r="6840" customFormat="1" x14ac:dyDescent="0.25"/>
    <row r="6841" customFormat="1" x14ac:dyDescent="0.25"/>
    <row r="6842" customFormat="1" x14ac:dyDescent="0.25"/>
    <row r="6843" customFormat="1" x14ac:dyDescent="0.25"/>
    <row r="6844" customFormat="1" x14ac:dyDescent="0.25"/>
    <row r="6845" customFormat="1" x14ac:dyDescent="0.25"/>
    <row r="6846" customFormat="1" x14ac:dyDescent="0.25"/>
    <row r="6847" customFormat="1" x14ac:dyDescent="0.25"/>
    <row r="6848" customFormat="1" x14ac:dyDescent="0.25"/>
    <row r="6849" customFormat="1" x14ac:dyDescent="0.25"/>
    <row r="6850" customFormat="1" x14ac:dyDescent="0.25"/>
    <row r="6851" customFormat="1" x14ac:dyDescent="0.25"/>
    <row r="6852" customFormat="1" x14ac:dyDescent="0.25"/>
    <row r="6853" customFormat="1" x14ac:dyDescent="0.25"/>
    <row r="6854" customFormat="1" x14ac:dyDescent="0.25"/>
    <row r="6855" customFormat="1" x14ac:dyDescent="0.25"/>
    <row r="6856" customFormat="1" x14ac:dyDescent="0.25"/>
    <row r="6857" customFormat="1" x14ac:dyDescent="0.25"/>
    <row r="6858" customFormat="1" x14ac:dyDescent="0.25"/>
    <row r="6859" customFormat="1" x14ac:dyDescent="0.25"/>
    <row r="6860" customFormat="1" x14ac:dyDescent="0.25"/>
    <row r="6861" customFormat="1" x14ac:dyDescent="0.25"/>
    <row r="6862" customFormat="1" x14ac:dyDescent="0.25"/>
    <row r="6863" customFormat="1" x14ac:dyDescent="0.25"/>
    <row r="6864" customFormat="1" x14ac:dyDescent="0.25"/>
    <row r="6865" customFormat="1" x14ac:dyDescent="0.25"/>
    <row r="6866" customFormat="1" x14ac:dyDescent="0.25"/>
    <row r="6867" customFormat="1" x14ac:dyDescent="0.25"/>
    <row r="6868" customFormat="1" x14ac:dyDescent="0.25"/>
    <row r="6869" customFormat="1" x14ac:dyDescent="0.25"/>
    <row r="6870" customFormat="1" x14ac:dyDescent="0.25"/>
    <row r="6871" customFormat="1" x14ac:dyDescent="0.25"/>
    <row r="6872" customFormat="1" x14ac:dyDescent="0.25"/>
    <row r="6873" customFormat="1" x14ac:dyDescent="0.25"/>
    <row r="6874" customFormat="1" x14ac:dyDescent="0.25"/>
    <row r="6875" customFormat="1" x14ac:dyDescent="0.25"/>
    <row r="6876" customFormat="1" x14ac:dyDescent="0.25"/>
    <row r="6877" customFormat="1" x14ac:dyDescent="0.25"/>
    <row r="6878" customFormat="1" x14ac:dyDescent="0.25"/>
    <row r="6879" customFormat="1" x14ac:dyDescent="0.25"/>
    <row r="6880" customFormat="1" x14ac:dyDescent="0.25"/>
    <row r="6881" customFormat="1" x14ac:dyDescent="0.25"/>
    <row r="6882" customFormat="1" x14ac:dyDescent="0.25"/>
    <row r="6883" customFormat="1" x14ac:dyDescent="0.25"/>
    <row r="6884" customFormat="1" x14ac:dyDescent="0.25"/>
    <row r="6885" customFormat="1" x14ac:dyDescent="0.25"/>
    <row r="6886" customFormat="1" x14ac:dyDescent="0.25"/>
    <row r="6887" customFormat="1" x14ac:dyDescent="0.25"/>
    <row r="6888" customFormat="1" x14ac:dyDescent="0.25"/>
    <row r="6889" customFormat="1" x14ac:dyDescent="0.25"/>
    <row r="6890" customFormat="1" x14ac:dyDescent="0.25"/>
    <row r="6891" customFormat="1" x14ac:dyDescent="0.25"/>
    <row r="6892" customFormat="1" x14ac:dyDescent="0.25"/>
    <row r="6893" customFormat="1" x14ac:dyDescent="0.25"/>
    <row r="6894" customFormat="1" x14ac:dyDescent="0.25"/>
    <row r="6895" customFormat="1" x14ac:dyDescent="0.25"/>
    <row r="6896" customFormat="1" x14ac:dyDescent="0.25"/>
    <row r="6897" customFormat="1" x14ac:dyDescent="0.25"/>
    <row r="6898" customFormat="1" x14ac:dyDescent="0.25"/>
    <row r="6899" customFormat="1" x14ac:dyDescent="0.25"/>
    <row r="6900" customFormat="1" x14ac:dyDescent="0.25"/>
    <row r="6901" customFormat="1" x14ac:dyDescent="0.25"/>
    <row r="6902" customFormat="1" x14ac:dyDescent="0.25"/>
    <row r="6903" customFormat="1" x14ac:dyDescent="0.25"/>
    <row r="6904" customFormat="1" x14ac:dyDescent="0.25"/>
    <row r="6905" customFormat="1" x14ac:dyDescent="0.25"/>
    <row r="6906" customFormat="1" x14ac:dyDescent="0.25"/>
    <row r="6907" customFormat="1" x14ac:dyDescent="0.25"/>
    <row r="6908" customFormat="1" x14ac:dyDescent="0.25"/>
    <row r="6909" customFormat="1" x14ac:dyDescent="0.25"/>
    <row r="6910" customFormat="1" x14ac:dyDescent="0.25"/>
    <row r="6911" customFormat="1" x14ac:dyDescent="0.25"/>
    <row r="6912" customFormat="1" x14ac:dyDescent="0.25"/>
    <row r="6913" customFormat="1" x14ac:dyDescent="0.25"/>
    <row r="6914" customFormat="1" x14ac:dyDescent="0.25"/>
    <row r="6915" customFormat="1" x14ac:dyDescent="0.25"/>
    <row r="6916" customFormat="1" x14ac:dyDescent="0.25"/>
    <row r="6917" customFormat="1" x14ac:dyDescent="0.25"/>
    <row r="6918" customFormat="1" x14ac:dyDescent="0.25"/>
    <row r="6919" customFormat="1" x14ac:dyDescent="0.25"/>
    <row r="6920" customFormat="1" x14ac:dyDescent="0.25"/>
    <row r="6921" customFormat="1" x14ac:dyDescent="0.25"/>
    <row r="6922" customFormat="1" x14ac:dyDescent="0.25"/>
    <row r="6923" customFormat="1" x14ac:dyDescent="0.25"/>
    <row r="6924" customFormat="1" x14ac:dyDescent="0.25"/>
    <row r="6925" customFormat="1" x14ac:dyDescent="0.25"/>
    <row r="6926" customFormat="1" x14ac:dyDescent="0.25"/>
    <row r="6927" customFormat="1" x14ac:dyDescent="0.25"/>
    <row r="6928" customFormat="1" x14ac:dyDescent="0.25"/>
    <row r="6929" customFormat="1" x14ac:dyDescent="0.25"/>
    <row r="6930" customFormat="1" x14ac:dyDescent="0.25"/>
    <row r="6931" customFormat="1" x14ac:dyDescent="0.25"/>
    <row r="6932" customFormat="1" x14ac:dyDescent="0.25"/>
    <row r="6933" customFormat="1" x14ac:dyDescent="0.25"/>
    <row r="6934" customFormat="1" x14ac:dyDescent="0.25"/>
    <row r="6935" customFormat="1" x14ac:dyDescent="0.25"/>
    <row r="6936" customFormat="1" x14ac:dyDescent="0.25"/>
    <row r="6937" customFormat="1" x14ac:dyDescent="0.25"/>
    <row r="6938" customFormat="1" x14ac:dyDescent="0.25"/>
    <row r="6939" customFormat="1" x14ac:dyDescent="0.25"/>
    <row r="6940" customFormat="1" x14ac:dyDescent="0.25"/>
    <row r="6941" customFormat="1" x14ac:dyDescent="0.25"/>
    <row r="6942" customFormat="1" x14ac:dyDescent="0.25"/>
    <row r="6943" customFormat="1" x14ac:dyDescent="0.25"/>
    <row r="6944" customFormat="1" x14ac:dyDescent="0.25"/>
    <row r="6945" customFormat="1" x14ac:dyDescent="0.25"/>
    <row r="6946" customFormat="1" x14ac:dyDescent="0.25"/>
    <row r="6947" customFormat="1" x14ac:dyDescent="0.25"/>
    <row r="6948" customFormat="1" x14ac:dyDescent="0.25"/>
    <row r="6949" customFormat="1" x14ac:dyDescent="0.25"/>
    <row r="6950" customFormat="1" x14ac:dyDescent="0.25"/>
    <row r="6951" customFormat="1" x14ac:dyDescent="0.25"/>
    <row r="6952" customFormat="1" x14ac:dyDescent="0.25"/>
    <row r="6953" customFormat="1" x14ac:dyDescent="0.25"/>
    <row r="6954" customFormat="1" x14ac:dyDescent="0.25"/>
    <row r="6955" customFormat="1" x14ac:dyDescent="0.25"/>
    <row r="6956" customFormat="1" x14ac:dyDescent="0.25"/>
    <row r="6957" customFormat="1" x14ac:dyDescent="0.25"/>
    <row r="6958" customFormat="1" x14ac:dyDescent="0.25"/>
    <row r="6959" customFormat="1" x14ac:dyDescent="0.25"/>
    <row r="6960" customFormat="1" x14ac:dyDescent="0.25"/>
    <row r="6961" customFormat="1" x14ac:dyDescent="0.25"/>
    <row r="6962" customFormat="1" x14ac:dyDescent="0.25"/>
    <row r="6963" customFormat="1" x14ac:dyDescent="0.25"/>
    <row r="6964" customFormat="1" x14ac:dyDescent="0.25"/>
    <row r="6965" customFormat="1" x14ac:dyDescent="0.25"/>
    <row r="6966" customFormat="1" x14ac:dyDescent="0.25"/>
    <row r="6967" customFormat="1" x14ac:dyDescent="0.25"/>
    <row r="6968" customFormat="1" x14ac:dyDescent="0.25"/>
    <row r="6969" customFormat="1" x14ac:dyDescent="0.25"/>
    <row r="6970" customFormat="1" x14ac:dyDescent="0.25"/>
    <row r="6971" customFormat="1" x14ac:dyDescent="0.25"/>
    <row r="6972" customFormat="1" x14ac:dyDescent="0.25"/>
    <row r="6973" customFormat="1" x14ac:dyDescent="0.25"/>
    <row r="6974" customFormat="1" x14ac:dyDescent="0.25"/>
    <row r="6975" customFormat="1" x14ac:dyDescent="0.25"/>
    <row r="6976" customFormat="1" x14ac:dyDescent="0.25"/>
    <row r="6977" customFormat="1" x14ac:dyDescent="0.25"/>
    <row r="6978" customFormat="1" x14ac:dyDescent="0.25"/>
    <row r="6979" customFormat="1" x14ac:dyDescent="0.25"/>
    <row r="6980" customFormat="1" x14ac:dyDescent="0.25"/>
    <row r="6981" customFormat="1" x14ac:dyDescent="0.25"/>
    <row r="6982" customFormat="1" x14ac:dyDescent="0.25"/>
    <row r="6983" customFormat="1" x14ac:dyDescent="0.25"/>
    <row r="6984" customFormat="1" x14ac:dyDescent="0.25"/>
    <row r="6985" customFormat="1" x14ac:dyDescent="0.25"/>
    <row r="6986" customFormat="1" x14ac:dyDescent="0.25"/>
    <row r="6987" customFormat="1" x14ac:dyDescent="0.25"/>
    <row r="6988" customFormat="1" x14ac:dyDescent="0.25"/>
    <row r="6989" customFormat="1" x14ac:dyDescent="0.25"/>
    <row r="6990" customFormat="1" x14ac:dyDescent="0.25"/>
    <row r="6991" customFormat="1" x14ac:dyDescent="0.25"/>
    <row r="6992" customFormat="1" x14ac:dyDescent="0.25"/>
    <row r="6993" customFormat="1" x14ac:dyDescent="0.25"/>
    <row r="6994" customFormat="1" x14ac:dyDescent="0.25"/>
    <row r="6995" customFormat="1" x14ac:dyDescent="0.25"/>
    <row r="6996" customFormat="1" x14ac:dyDescent="0.25"/>
    <row r="6997" customFormat="1" x14ac:dyDescent="0.25"/>
    <row r="6998" customFormat="1" x14ac:dyDescent="0.25"/>
    <row r="6999" customFormat="1" x14ac:dyDescent="0.25"/>
    <row r="7000" customFormat="1" x14ac:dyDescent="0.25"/>
    <row r="7001" customFormat="1" x14ac:dyDescent="0.25"/>
    <row r="7002" customFormat="1" x14ac:dyDescent="0.25"/>
    <row r="7003" customFormat="1" x14ac:dyDescent="0.25"/>
    <row r="7004" customFormat="1" x14ac:dyDescent="0.25"/>
    <row r="7005" customFormat="1" x14ac:dyDescent="0.25"/>
    <row r="7006" customFormat="1" x14ac:dyDescent="0.25"/>
    <row r="7007" customFormat="1" x14ac:dyDescent="0.25"/>
    <row r="7008" customFormat="1" x14ac:dyDescent="0.25"/>
    <row r="7009" customFormat="1" x14ac:dyDescent="0.25"/>
    <row r="7010" customFormat="1" x14ac:dyDescent="0.25"/>
    <row r="7011" customFormat="1" x14ac:dyDescent="0.25"/>
    <row r="7012" customFormat="1" x14ac:dyDescent="0.25"/>
    <row r="7013" customFormat="1" x14ac:dyDescent="0.25"/>
    <row r="7014" customFormat="1" x14ac:dyDescent="0.25"/>
    <row r="7015" customFormat="1" x14ac:dyDescent="0.25"/>
    <row r="7016" customFormat="1" x14ac:dyDescent="0.25"/>
    <row r="7017" customFormat="1" x14ac:dyDescent="0.25"/>
    <row r="7018" customFormat="1" x14ac:dyDescent="0.25"/>
    <row r="7019" customFormat="1" x14ac:dyDescent="0.25"/>
    <row r="7020" customFormat="1" x14ac:dyDescent="0.25"/>
    <row r="7021" customFormat="1" x14ac:dyDescent="0.25"/>
    <row r="7022" customFormat="1" x14ac:dyDescent="0.25"/>
    <row r="7023" customFormat="1" x14ac:dyDescent="0.25"/>
    <row r="7024" customFormat="1" x14ac:dyDescent="0.25"/>
    <row r="7025" customFormat="1" x14ac:dyDescent="0.25"/>
    <row r="7026" customFormat="1" x14ac:dyDescent="0.25"/>
    <row r="7027" customFormat="1" x14ac:dyDescent="0.25"/>
    <row r="7028" customFormat="1" x14ac:dyDescent="0.25"/>
    <row r="7029" customFormat="1" x14ac:dyDescent="0.25"/>
    <row r="7030" customFormat="1" x14ac:dyDescent="0.25"/>
    <row r="7031" customFormat="1" x14ac:dyDescent="0.25"/>
    <row r="7032" customFormat="1" x14ac:dyDescent="0.25"/>
    <row r="7033" customFormat="1" x14ac:dyDescent="0.25"/>
    <row r="7034" customFormat="1" x14ac:dyDescent="0.25"/>
    <row r="7035" customFormat="1" x14ac:dyDescent="0.25"/>
    <row r="7036" customFormat="1" x14ac:dyDescent="0.25"/>
    <row r="7037" customFormat="1" x14ac:dyDescent="0.25"/>
    <row r="7038" customFormat="1" x14ac:dyDescent="0.25"/>
    <row r="7039" customFormat="1" x14ac:dyDescent="0.25"/>
    <row r="7040" customFormat="1" x14ac:dyDescent="0.25"/>
    <row r="7041" customFormat="1" x14ac:dyDescent="0.25"/>
    <row r="7042" customFormat="1" x14ac:dyDescent="0.25"/>
    <row r="7043" customFormat="1" x14ac:dyDescent="0.25"/>
    <row r="7044" customFormat="1" x14ac:dyDescent="0.25"/>
    <row r="7045" customFormat="1" x14ac:dyDescent="0.25"/>
    <row r="7046" customFormat="1" x14ac:dyDescent="0.25"/>
    <row r="7047" customFormat="1" x14ac:dyDescent="0.25"/>
    <row r="7048" customFormat="1" x14ac:dyDescent="0.25"/>
    <row r="7049" customFormat="1" x14ac:dyDescent="0.25"/>
    <row r="7050" customFormat="1" x14ac:dyDescent="0.25"/>
    <row r="7051" customFormat="1" x14ac:dyDescent="0.25"/>
    <row r="7052" customFormat="1" x14ac:dyDescent="0.25"/>
    <row r="7053" customFormat="1" x14ac:dyDescent="0.25"/>
    <row r="7054" customFormat="1" x14ac:dyDescent="0.25"/>
    <row r="7055" customFormat="1" x14ac:dyDescent="0.25"/>
    <row r="7056" customFormat="1" x14ac:dyDescent="0.25"/>
    <row r="7057" customFormat="1" x14ac:dyDescent="0.25"/>
    <row r="7058" customFormat="1" x14ac:dyDescent="0.25"/>
    <row r="7059" customFormat="1" x14ac:dyDescent="0.25"/>
    <row r="7060" customFormat="1" x14ac:dyDescent="0.25"/>
    <row r="7061" customFormat="1" x14ac:dyDescent="0.25"/>
    <row r="7062" customFormat="1" x14ac:dyDescent="0.25"/>
    <row r="7063" customFormat="1" x14ac:dyDescent="0.25"/>
    <row r="7064" customFormat="1" x14ac:dyDescent="0.25"/>
    <row r="7065" customFormat="1" x14ac:dyDescent="0.25"/>
    <row r="7066" customFormat="1" x14ac:dyDescent="0.25"/>
    <row r="7067" customFormat="1" x14ac:dyDescent="0.25"/>
    <row r="7068" customFormat="1" x14ac:dyDescent="0.25"/>
    <row r="7069" customFormat="1" x14ac:dyDescent="0.25"/>
    <row r="7070" customFormat="1" x14ac:dyDescent="0.25"/>
    <row r="7071" customFormat="1" x14ac:dyDescent="0.25"/>
    <row r="7072" customFormat="1" x14ac:dyDescent="0.25"/>
    <row r="7073" customFormat="1" x14ac:dyDescent="0.25"/>
    <row r="7074" customFormat="1" x14ac:dyDescent="0.25"/>
    <row r="7075" customFormat="1" x14ac:dyDescent="0.25"/>
    <row r="7076" customFormat="1" x14ac:dyDescent="0.25"/>
    <row r="7077" customFormat="1" x14ac:dyDescent="0.25"/>
    <row r="7078" customFormat="1" x14ac:dyDescent="0.25"/>
    <row r="7079" customFormat="1" x14ac:dyDescent="0.25"/>
    <row r="7080" customFormat="1" x14ac:dyDescent="0.25"/>
    <row r="7081" customFormat="1" x14ac:dyDescent="0.25"/>
    <row r="7082" customFormat="1" x14ac:dyDescent="0.25"/>
    <row r="7083" customFormat="1" x14ac:dyDescent="0.25"/>
    <row r="7084" customFormat="1" x14ac:dyDescent="0.25"/>
    <row r="7085" customFormat="1" x14ac:dyDescent="0.25"/>
    <row r="7086" customFormat="1" x14ac:dyDescent="0.25"/>
    <row r="7087" customFormat="1" x14ac:dyDescent="0.25"/>
    <row r="7088" customFormat="1" x14ac:dyDescent="0.25"/>
    <row r="7089" customFormat="1" x14ac:dyDescent="0.25"/>
    <row r="7090" customFormat="1" x14ac:dyDescent="0.25"/>
    <row r="7091" customFormat="1" x14ac:dyDescent="0.25"/>
    <row r="7092" customFormat="1" x14ac:dyDescent="0.25"/>
    <row r="7093" customFormat="1" x14ac:dyDescent="0.25"/>
    <row r="7094" customFormat="1" x14ac:dyDescent="0.25"/>
    <row r="7095" customFormat="1" x14ac:dyDescent="0.25"/>
    <row r="7096" customFormat="1" x14ac:dyDescent="0.25"/>
    <row r="7097" customFormat="1" x14ac:dyDescent="0.25"/>
    <row r="7098" customFormat="1" x14ac:dyDescent="0.25"/>
    <row r="7099" customFormat="1" x14ac:dyDescent="0.25"/>
    <row r="7100" customFormat="1" x14ac:dyDescent="0.25"/>
    <row r="7101" customFormat="1" x14ac:dyDescent="0.25"/>
    <row r="7102" customFormat="1" x14ac:dyDescent="0.25"/>
    <row r="7103" customFormat="1" x14ac:dyDescent="0.25"/>
    <row r="7104" customFormat="1" x14ac:dyDescent="0.25"/>
    <row r="7105" customFormat="1" x14ac:dyDescent="0.25"/>
    <row r="7106" customFormat="1" x14ac:dyDescent="0.25"/>
    <row r="7107" customFormat="1" x14ac:dyDescent="0.25"/>
    <row r="7108" customFormat="1" x14ac:dyDescent="0.25"/>
    <row r="7109" customFormat="1" x14ac:dyDescent="0.25"/>
    <row r="7110" customFormat="1" x14ac:dyDescent="0.25"/>
    <row r="7111" customFormat="1" x14ac:dyDescent="0.25"/>
    <row r="7112" customFormat="1" x14ac:dyDescent="0.25"/>
    <row r="7113" customFormat="1" x14ac:dyDescent="0.25"/>
    <row r="7114" customFormat="1" x14ac:dyDescent="0.25"/>
    <row r="7115" customFormat="1" x14ac:dyDescent="0.25"/>
    <row r="7116" customFormat="1" x14ac:dyDescent="0.25"/>
    <row r="7117" customFormat="1" x14ac:dyDescent="0.25"/>
    <row r="7118" customFormat="1" x14ac:dyDescent="0.25"/>
    <row r="7119" customFormat="1" x14ac:dyDescent="0.25"/>
    <row r="7120" customFormat="1" x14ac:dyDescent="0.25"/>
    <row r="7121" customFormat="1" x14ac:dyDescent="0.25"/>
    <row r="7122" customFormat="1" x14ac:dyDescent="0.25"/>
    <row r="7123" customFormat="1" x14ac:dyDescent="0.25"/>
    <row r="7124" customFormat="1" x14ac:dyDescent="0.25"/>
    <row r="7125" customFormat="1" x14ac:dyDescent="0.25"/>
    <row r="7126" customFormat="1" x14ac:dyDescent="0.25"/>
    <row r="7127" customFormat="1" x14ac:dyDescent="0.25"/>
    <row r="7128" customFormat="1" x14ac:dyDescent="0.25"/>
    <row r="7129" customFormat="1" x14ac:dyDescent="0.25"/>
    <row r="7130" customFormat="1" x14ac:dyDescent="0.25"/>
    <row r="7131" customFormat="1" x14ac:dyDescent="0.25"/>
    <row r="7132" customFormat="1" x14ac:dyDescent="0.25"/>
    <row r="7133" customFormat="1" x14ac:dyDescent="0.25"/>
    <row r="7134" customFormat="1" x14ac:dyDescent="0.25"/>
    <row r="7135" customFormat="1" x14ac:dyDescent="0.25"/>
    <row r="7136" customFormat="1" x14ac:dyDescent="0.25"/>
    <row r="7137" customFormat="1" x14ac:dyDescent="0.25"/>
    <row r="7138" customFormat="1" x14ac:dyDescent="0.25"/>
    <row r="7139" customFormat="1" x14ac:dyDescent="0.25"/>
    <row r="7140" customFormat="1" x14ac:dyDescent="0.25"/>
    <row r="7141" customFormat="1" x14ac:dyDescent="0.25"/>
    <row r="7142" customFormat="1" x14ac:dyDescent="0.25"/>
    <row r="7143" customFormat="1" x14ac:dyDescent="0.25"/>
    <row r="7144" customFormat="1" x14ac:dyDescent="0.25"/>
    <row r="7145" customFormat="1" x14ac:dyDescent="0.25"/>
    <row r="7146" customFormat="1" x14ac:dyDescent="0.25"/>
    <row r="7147" customFormat="1" x14ac:dyDescent="0.25"/>
    <row r="7148" customFormat="1" x14ac:dyDescent="0.25"/>
    <row r="7149" customFormat="1" x14ac:dyDescent="0.25"/>
    <row r="7150" customFormat="1" x14ac:dyDescent="0.25"/>
    <row r="7151" customFormat="1" x14ac:dyDescent="0.25"/>
    <row r="7152" customFormat="1" x14ac:dyDescent="0.25"/>
    <row r="7153" customFormat="1" x14ac:dyDescent="0.25"/>
    <row r="7154" customFormat="1" x14ac:dyDescent="0.25"/>
    <row r="7155" customFormat="1" x14ac:dyDescent="0.25"/>
    <row r="7156" customFormat="1" x14ac:dyDescent="0.25"/>
    <row r="7157" customFormat="1" x14ac:dyDescent="0.25"/>
    <row r="7158" customFormat="1" x14ac:dyDescent="0.25"/>
    <row r="7159" customFormat="1" x14ac:dyDescent="0.25"/>
    <row r="7160" customFormat="1" x14ac:dyDescent="0.25"/>
    <row r="7161" customFormat="1" x14ac:dyDescent="0.25"/>
    <row r="7162" customFormat="1" x14ac:dyDescent="0.25"/>
    <row r="7163" customFormat="1" x14ac:dyDescent="0.25"/>
    <row r="7164" customFormat="1" x14ac:dyDescent="0.25"/>
    <row r="7165" customFormat="1" x14ac:dyDescent="0.25"/>
    <row r="7166" customFormat="1" x14ac:dyDescent="0.25"/>
    <row r="7167" customFormat="1" x14ac:dyDescent="0.25"/>
    <row r="7168" customFormat="1" x14ac:dyDescent="0.25"/>
    <row r="7169" customFormat="1" x14ac:dyDescent="0.25"/>
    <row r="7170" customFormat="1" x14ac:dyDescent="0.25"/>
    <row r="7171" customFormat="1" x14ac:dyDescent="0.25"/>
    <row r="7172" customFormat="1" x14ac:dyDescent="0.25"/>
    <row r="7173" customFormat="1" x14ac:dyDescent="0.25"/>
    <row r="7174" customFormat="1" x14ac:dyDescent="0.25"/>
    <row r="7175" customFormat="1" x14ac:dyDescent="0.25"/>
    <row r="7176" customFormat="1" x14ac:dyDescent="0.25"/>
    <row r="7177" customFormat="1" x14ac:dyDescent="0.25"/>
    <row r="7178" customFormat="1" x14ac:dyDescent="0.25"/>
    <row r="7179" customFormat="1" x14ac:dyDescent="0.25"/>
    <row r="7180" customFormat="1" x14ac:dyDescent="0.25"/>
    <row r="7181" customFormat="1" x14ac:dyDescent="0.25"/>
    <row r="7182" customFormat="1" x14ac:dyDescent="0.25"/>
    <row r="7183" customFormat="1" x14ac:dyDescent="0.25"/>
    <row r="7184" customFormat="1" x14ac:dyDescent="0.25"/>
    <row r="7185" customFormat="1" x14ac:dyDescent="0.25"/>
    <row r="7186" customFormat="1" x14ac:dyDescent="0.25"/>
    <row r="7187" customFormat="1" x14ac:dyDescent="0.25"/>
    <row r="7188" customFormat="1" x14ac:dyDescent="0.25"/>
    <row r="7189" customFormat="1" x14ac:dyDescent="0.25"/>
    <row r="7190" customFormat="1" x14ac:dyDescent="0.25"/>
    <row r="7191" customFormat="1" x14ac:dyDescent="0.25"/>
    <row r="7192" customFormat="1" x14ac:dyDescent="0.25"/>
    <row r="7193" customFormat="1" x14ac:dyDescent="0.25"/>
    <row r="7194" customFormat="1" x14ac:dyDescent="0.25"/>
    <row r="7195" customFormat="1" x14ac:dyDescent="0.25"/>
    <row r="7196" customFormat="1" x14ac:dyDescent="0.25"/>
    <row r="7197" customFormat="1" x14ac:dyDescent="0.25"/>
    <row r="7198" customFormat="1" x14ac:dyDescent="0.25"/>
    <row r="7199" customFormat="1" x14ac:dyDescent="0.25"/>
    <row r="7200" customFormat="1" x14ac:dyDescent="0.25"/>
    <row r="7201" customFormat="1" x14ac:dyDescent="0.25"/>
    <row r="7202" customFormat="1" x14ac:dyDescent="0.25"/>
    <row r="7203" customFormat="1" x14ac:dyDescent="0.25"/>
    <row r="7204" customFormat="1" x14ac:dyDescent="0.25"/>
    <row r="7205" customFormat="1" x14ac:dyDescent="0.25"/>
    <row r="7206" customFormat="1" x14ac:dyDescent="0.25"/>
    <row r="7207" customFormat="1" x14ac:dyDescent="0.25"/>
    <row r="7208" customFormat="1" x14ac:dyDescent="0.25"/>
    <row r="7209" customFormat="1" x14ac:dyDescent="0.25"/>
    <row r="7210" customFormat="1" x14ac:dyDescent="0.25"/>
    <row r="7211" customFormat="1" x14ac:dyDescent="0.25"/>
    <row r="7212" customFormat="1" x14ac:dyDescent="0.25"/>
    <row r="7213" customFormat="1" x14ac:dyDescent="0.25"/>
    <row r="7214" customFormat="1" x14ac:dyDescent="0.25"/>
    <row r="7215" customFormat="1" x14ac:dyDescent="0.25"/>
    <row r="7216" customFormat="1" x14ac:dyDescent="0.25"/>
    <row r="7217" customFormat="1" x14ac:dyDescent="0.25"/>
    <row r="7218" customFormat="1" x14ac:dyDescent="0.25"/>
    <row r="7219" customFormat="1" x14ac:dyDescent="0.25"/>
    <row r="7220" customFormat="1" x14ac:dyDescent="0.25"/>
    <row r="7221" customFormat="1" x14ac:dyDescent="0.25"/>
    <row r="7222" customFormat="1" x14ac:dyDescent="0.25"/>
    <row r="7223" customFormat="1" x14ac:dyDescent="0.25"/>
    <row r="7224" customFormat="1" x14ac:dyDescent="0.25"/>
    <row r="7225" customFormat="1" x14ac:dyDescent="0.25"/>
    <row r="7226" customFormat="1" x14ac:dyDescent="0.25"/>
    <row r="7227" customFormat="1" x14ac:dyDescent="0.25"/>
    <row r="7228" customFormat="1" x14ac:dyDescent="0.25"/>
    <row r="7229" customFormat="1" x14ac:dyDescent="0.25"/>
    <row r="7230" customFormat="1" x14ac:dyDescent="0.25"/>
    <row r="7231" customFormat="1" x14ac:dyDescent="0.25"/>
    <row r="7232" customFormat="1" x14ac:dyDescent="0.25"/>
    <row r="7233" customFormat="1" x14ac:dyDescent="0.25"/>
    <row r="7234" customFormat="1" x14ac:dyDescent="0.25"/>
    <row r="7235" customFormat="1" x14ac:dyDescent="0.25"/>
    <row r="7236" customFormat="1" x14ac:dyDescent="0.25"/>
    <row r="7237" customFormat="1" x14ac:dyDescent="0.25"/>
    <row r="7238" customFormat="1" x14ac:dyDescent="0.25"/>
    <row r="7239" customFormat="1" x14ac:dyDescent="0.25"/>
    <row r="7240" customFormat="1" x14ac:dyDescent="0.25"/>
    <row r="7241" customFormat="1" x14ac:dyDescent="0.25"/>
    <row r="7242" customFormat="1" x14ac:dyDescent="0.25"/>
    <row r="7243" customFormat="1" x14ac:dyDescent="0.25"/>
    <row r="7244" customFormat="1" x14ac:dyDescent="0.25"/>
    <row r="7245" customFormat="1" x14ac:dyDescent="0.25"/>
    <row r="7246" customFormat="1" x14ac:dyDescent="0.25"/>
    <row r="7247" customFormat="1" x14ac:dyDescent="0.25"/>
    <row r="7248" customFormat="1" x14ac:dyDescent="0.25"/>
    <row r="7249" customFormat="1" x14ac:dyDescent="0.25"/>
    <row r="7250" customFormat="1" x14ac:dyDescent="0.25"/>
    <row r="7251" customFormat="1" x14ac:dyDescent="0.25"/>
    <row r="7252" customFormat="1" x14ac:dyDescent="0.25"/>
    <row r="7253" customFormat="1" x14ac:dyDescent="0.25"/>
    <row r="7254" customFormat="1" x14ac:dyDescent="0.25"/>
    <row r="7255" customFormat="1" x14ac:dyDescent="0.25"/>
    <row r="7256" customFormat="1" x14ac:dyDescent="0.25"/>
    <row r="7257" customFormat="1" x14ac:dyDescent="0.25"/>
    <row r="7258" customFormat="1" x14ac:dyDescent="0.25"/>
    <row r="7259" customFormat="1" x14ac:dyDescent="0.25"/>
    <row r="7260" customFormat="1" x14ac:dyDescent="0.25"/>
    <row r="7261" customFormat="1" x14ac:dyDescent="0.25"/>
    <row r="7262" customFormat="1" x14ac:dyDescent="0.25"/>
    <row r="7263" customFormat="1" x14ac:dyDescent="0.25"/>
    <row r="7264" customFormat="1" x14ac:dyDescent="0.25"/>
    <row r="7265" customFormat="1" x14ac:dyDescent="0.25"/>
    <row r="7266" customFormat="1" x14ac:dyDescent="0.25"/>
    <row r="7267" customFormat="1" x14ac:dyDescent="0.25"/>
    <row r="7268" customFormat="1" x14ac:dyDescent="0.25"/>
    <row r="7269" customFormat="1" x14ac:dyDescent="0.25"/>
    <row r="7270" customFormat="1" x14ac:dyDescent="0.25"/>
    <row r="7271" customFormat="1" x14ac:dyDescent="0.25"/>
    <row r="7272" customFormat="1" x14ac:dyDescent="0.25"/>
    <row r="7273" customFormat="1" x14ac:dyDescent="0.25"/>
    <row r="7274" customFormat="1" x14ac:dyDescent="0.25"/>
    <row r="7275" customFormat="1" x14ac:dyDescent="0.25"/>
    <row r="7276" customFormat="1" x14ac:dyDescent="0.25"/>
    <row r="7277" customFormat="1" x14ac:dyDescent="0.25"/>
    <row r="7278" customFormat="1" x14ac:dyDescent="0.25"/>
    <row r="7279" customFormat="1" x14ac:dyDescent="0.25"/>
    <row r="7280" customFormat="1" x14ac:dyDescent="0.25"/>
    <row r="7281" customFormat="1" x14ac:dyDescent="0.25"/>
    <row r="7282" customFormat="1" x14ac:dyDescent="0.25"/>
    <row r="7283" customFormat="1" x14ac:dyDescent="0.25"/>
    <row r="7284" customFormat="1" x14ac:dyDescent="0.25"/>
    <row r="7285" customFormat="1" x14ac:dyDescent="0.25"/>
    <row r="7286" customFormat="1" x14ac:dyDescent="0.25"/>
    <row r="7287" customFormat="1" x14ac:dyDescent="0.25"/>
    <row r="7288" customFormat="1" x14ac:dyDescent="0.25"/>
    <row r="7289" customFormat="1" x14ac:dyDescent="0.25"/>
    <row r="7290" customFormat="1" x14ac:dyDescent="0.25"/>
    <row r="7291" customFormat="1" x14ac:dyDescent="0.25"/>
    <row r="7292" customFormat="1" x14ac:dyDescent="0.25"/>
    <row r="7293" customFormat="1" x14ac:dyDescent="0.25"/>
    <row r="7294" customFormat="1" x14ac:dyDescent="0.25"/>
    <row r="7295" customFormat="1" x14ac:dyDescent="0.25"/>
    <row r="7296" customFormat="1" x14ac:dyDescent="0.25"/>
    <row r="7297" customFormat="1" x14ac:dyDescent="0.25"/>
    <row r="7298" customFormat="1" x14ac:dyDescent="0.25"/>
    <row r="7299" customFormat="1" x14ac:dyDescent="0.25"/>
    <row r="7300" customFormat="1" x14ac:dyDescent="0.25"/>
    <row r="7301" customFormat="1" x14ac:dyDescent="0.25"/>
    <row r="7302" customFormat="1" x14ac:dyDescent="0.25"/>
    <row r="7303" customFormat="1" x14ac:dyDescent="0.25"/>
    <row r="7304" customFormat="1" x14ac:dyDescent="0.25"/>
    <row r="7305" customFormat="1" x14ac:dyDescent="0.25"/>
    <row r="7306" customFormat="1" x14ac:dyDescent="0.25"/>
    <row r="7307" customFormat="1" x14ac:dyDescent="0.25"/>
    <row r="7308" customFormat="1" x14ac:dyDescent="0.25"/>
    <row r="7309" customFormat="1" x14ac:dyDescent="0.25"/>
    <row r="7310" customFormat="1" x14ac:dyDescent="0.25"/>
    <row r="7311" customFormat="1" x14ac:dyDescent="0.25"/>
    <row r="7312" customFormat="1" x14ac:dyDescent="0.25"/>
    <row r="7313" customFormat="1" x14ac:dyDescent="0.25"/>
    <row r="7314" customFormat="1" x14ac:dyDescent="0.25"/>
    <row r="7315" customFormat="1" x14ac:dyDescent="0.25"/>
    <row r="7316" customFormat="1" x14ac:dyDescent="0.25"/>
    <row r="7317" customFormat="1" x14ac:dyDescent="0.25"/>
    <row r="7318" customFormat="1" x14ac:dyDescent="0.25"/>
    <row r="7319" customFormat="1" x14ac:dyDescent="0.25"/>
    <row r="7320" customFormat="1" x14ac:dyDescent="0.25"/>
    <row r="7321" customFormat="1" x14ac:dyDescent="0.25"/>
    <row r="7322" customFormat="1" x14ac:dyDescent="0.25"/>
    <row r="7323" customFormat="1" x14ac:dyDescent="0.25"/>
    <row r="7324" customFormat="1" x14ac:dyDescent="0.25"/>
    <row r="7325" customFormat="1" x14ac:dyDescent="0.25"/>
    <row r="7326" customFormat="1" x14ac:dyDescent="0.25"/>
    <row r="7327" customFormat="1" x14ac:dyDescent="0.25"/>
    <row r="7328" customFormat="1" x14ac:dyDescent="0.25"/>
    <row r="7329" customFormat="1" x14ac:dyDescent="0.25"/>
    <row r="7330" customFormat="1" x14ac:dyDescent="0.25"/>
    <row r="7331" customFormat="1" x14ac:dyDescent="0.25"/>
    <row r="7332" customFormat="1" x14ac:dyDescent="0.25"/>
    <row r="7333" customFormat="1" x14ac:dyDescent="0.25"/>
    <row r="7334" customFormat="1" x14ac:dyDescent="0.25"/>
    <row r="7335" customFormat="1" x14ac:dyDescent="0.25"/>
    <row r="7336" customFormat="1" x14ac:dyDescent="0.25"/>
    <row r="7337" customFormat="1" x14ac:dyDescent="0.25"/>
    <row r="7338" customFormat="1" x14ac:dyDescent="0.25"/>
    <row r="7339" customFormat="1" x14ac:dyDescent="0.25"/>
    <row r="7340" customFormat="1" x14ac:dyDescent="0.25"/>
    <row r="7341" customFormat="1" x14ac:dyDescent="0.25"/>
    <row r="7342" customFormat="1" x14ac:dyDescent="0.25"/>
    <row r="7343" customFormat="1" x14ac:dyDescent="0.25"/>
    <row r="7344" customFormat="1" x14ac:dyDescent="0.25"/>
    <row r="7345" customFormat="1" x14ac:dyDescent="0.25"/>
    <row r="7346" customFormat="1" x14ac:dyDescent="0.25"/>
    <row r="7347" customFormat="1" x14ac:dyDescent="0.25"/>
    <row r="7348" customFormat="1" x14ac:dyDescent="0.25"/>
    <row r="7349" customFormat="1" x14ac:dyDescent="0.25"/>
    <row r="7350" customFormat="1" x14ac:dyDescent="0.25"/>
    <row r="7351" customFormat="1" x14ac:dyDescent="0.25"/>
    <row r="7352" customFormat="1" x14ac:dyDescent="0.25"/>
    <row r="7353" customFormat="1" x14ac:dyDescent="0.25"/>
    <row r="7354" customFormat="1" x14ac:dyDescent="0.25"/>
    <row r="7355" customFormat="1" x14ac:dyDescent="0.25"/>
    <row r="7356" customFormat="1" x14ac:dyDescent="0.25"/>
    <row r="7357" customFormat="1" x14ac:dyDescent="0.25"/>
    <row r="7358" customFormat="1" x14ac:dyDescent="0.25"/>
    <row r="7359" customFormat="1" x14ac:dyDescent="0.25"/>
    <row r="7360" customFormat="1" x14ac:dyDescent="0.25"/>
    <row r="7361" customFormat="1" x14ac:dyDescent="0.25"/>
    <row r="7362" customFormat="1" x14ac:dyDescent="0.25"/>
    <row r="7363" customFormat="1" x14ac:dyDescent="0.25"/>
    <row r="7364" customFormat="1" x14ac:dyDescent="0.25"/>
    <row r="7365" customFormat="1" x14ac:dyDescent="0.25"/>
    <row r="7366" customFormat="1" x14ac:dyDescent="0.25"/>
    <row r="7367" customFormat="1" x14ac:dyDescent="0.25"/>
    <row r="7368" customFormat="1" x14ac:dyDescent="0.25"/>
    <row r="7369" customFormat="1" x14ac:dyDescent="0.25"/>
    <row r="7370" customFormat="1" x14ac:dyDescent="0.25"/>
    <row r="7371" customFormat="1" x14ac:dyDescent="0.25"/>
    <row r="7372" customFormat="1" x14ac:dyDescent="0.25"/>
    <row r="7373" customFormat="1" x14ac:dyDescent="0.25"/>
    <row r="7374" customFormat="1" x14ac:dyDescent="0.25"/>
    <row r="7375" customFormat="1" x14ac:dyDescent="0.25"/>
    <row r="7376" customFormat="1" x14ac:dyDescent="0.25"/>
    <row r="7377" customFormat="1" x14ac:dyDescent="0.25"/>
    <row r="7378" customFormat="1" x14ac:dyDescent="0.25"/>
    <row r="7379" customFormat="1" x14ac:dyDescent="0.25"/>
    <row r="7380" customFormat="1" x14ac:dyDescent="0.25"/>
    <row r="7381" customFormat="1" x14ac:dyDescent="0.25"/>
    <row r="7382" customFormat="1" x14ac:dyDescent="0.25"/>
    <row r="7383" customFormat="1" x14ac:dyDescent="0.25"/>
    <row r="7384" customFormat="1" x14ac:dyDescent="0.25"/>
    <row r="7385" customFormat="1" x14ac:dyDescent="0.25"/>
    <row r="7386" customFormat="1" x14ac:dyDescent="0.25"/>
    <row r="7387" customFormat="1" x14ac:dyDescent="0.25"/>
    <row r="7388" customFormat="1" x14ac:dyDescent="0.25"/>
    <row r="7389" customFormat="1" x14ac:dyDescent="0.25"/>
    <row r="7390" customFormat="1" x14ac:dyDescent="0.25"/>
    <row r="7391" customFormat="1" x14ac:dyDescent="0.25"/>
    <row r="7392" customFormat="1" x14ac:dyDescent="0.25"/>
    <row r="7393" customFormat="1" x14ac:dyDescent="0.25"/>
    <row r="7394" customFormat="1" x14ac:dyDescent="0.25"/>
    <row r="7395" customFormat="1" x14ac:dyDescent="0.25"/>
    <row r="7396" customFormat="1" x14ac:dyDescent="0.25"/>
    <row r="7397" customFormat="1" x14ac:dyDescent="0.25"/>
    <row r="7398" customFormat="1" x14ac:dyDescent="0.25"/>
    <row r="7399" customFormat="1" x14ac:dyDescent="0.25"/>
    <row r="7400" customFormat="1" x14ac:dyDescent="0.25"/>
    <row r="7401" customFormat="1" x14ac:dyDescent="0.25"/>
    <row r="7402" customFormat="1" x14ac:dyDescent="0.25"/>
    <row r="7403" customFormat="1" x14ac:dyDescent="0.25"/>
    <row r="7404" customFormat="1" x14ac:dyDescent="0.25"/>
    <row r="7405" customFormat="1" x14ac:dyDescent="0.25"/>
    <row r="7406" customFormat="1" x14ac:dyDescent="0.25"/>
    <row r="7407" customFormat="1" x14ac:dyDescent="0.25"/>
    <row r="7408" customFormat="1" x14ac:dyDescent="0.25"/>
    <row r="7409" customFormat="1" x14ac:dyDescent="0.25"/>
    <row r="7410" customFormat="1" x14ac:dyDescent="0.25"/>
    <row r="7411" customFormat="1" x14ac:dyDescent="0.25"/>
    <row r="7412" customFormat="1" x14ac:dyDescent="0.25"/>
    <row r="7413" customFormat="1" x14ac:dyDescent="0.25"/>
    <row r="7414" customFormat="1" x14ac:dyDescent="0.25"/>
    <row r="7415" customFormat="1" x14ac:dyDescent="0.25"/>
    <row r="7416" customFormat="1" x14ac:dyDescent="0.25"/>
    <row r="7417" customFormat="1" x14ac:dyDescent="0.25"/>
    <row r="7418" customFormat="1" x14ac:dyDescent="0.25"/>
    <row r="7419" customFormat="1" x14ac:dyDescent="0.25"/>
    <row r="7420" customFormat="1" x14ac:dyDescent="0.25"/>
    <row r="7421" customFormat="1" x14ac:dyDescent="0.25"/>
    <row r="7422" customFormat="1" x14ac:dyDescent="0.25"/>
    <row r="7423" customFormat="1" x14ac:dyDescent="0.25"/>
    <row r="7424" customFormat="1" x14ac:dyDescent="0.25"/>
    <row r="7425" customFormat="1" x14ac:dyDescent="0.25"/>
    <row r="7426" customFormat="1" x14ac:dyDescent="0.25"/>
    <row r="7427" customFormat="1" x14ac:dyDescent="0.25"/>
    <row r="7428" customFormat="1" x14ac:dyDescent="0.25"/>
    <row r="7429" customFormat="1" x14ac:dyDescent="0.25"/>
    <row r="7430" customFormat="1" x14ac:dyDescent="0.25"/>
    <row r="7431" customFormat="1" x14ac:dyDescent="0.25"/>
    <row r="7432" customFormat="1" x14ac:dyDescent="0.25"/>
    <row r="7433" customFormat="1" x14ac:dyDescent="0.25"/>
    <row r="7434" customFormat="1" x14ac:dyDescent="0.25"/>
    <row r="7435" customFormat="1" x14ac:dyDescent="0.25"/>
    <row r="7436" customFormat="1" x14ac:dyDescent="0.25"/>
    <row r="7437" customFormat="1" x14ac:dyDescent="0.25"/>
    <row r="7438" customFormat="1" x14ac:dyDescent="0.25"/>
    <row r="7439" customFormat="1" x14ac:dyDescent="0.25"/>
    <row r="7440" customFormat="1" x14ac:dyDescent="0.25"/>
    <row r="7441" customFormat="1" x14ac:dyDescent="0.25"/>
    <row r="7442" customFormat="1" x14ac:dyDescent="0.25"/>
    <row r="7443" customFormat="1" x14ac:dyDescent="0.25"/>
    <row r="7444" customFormat="1" x14ac:dyDescent="0.25"/>
    <row r="7445" customFormat="1" x14ac:dyDescent="0.25"/>
    <row r="7446" customFormat="1" x14ac:dyDescent="0.25"/>
    <row r="7447" customFormat="1" x14ac:dyDescent="0.25"/>
    <row r="7448" customFormat="1" x14ac:dyDescent="0.25"/>
    <row r="7449" customFormat="1" x14ac:dyDescent="0.25"/>
    <row r="7450" customFormat="1" x14ac:dyDescent="0.25"/>
    <row r="7451" customFormat="1" x14ac:dyDescent="0.25"/>
    <row r="7452" customFormat="1" x14ac:dyDescent="0.25"/>
    <row r="7453" customFormat="1" x14ac:dyDescent="0.25"/>
    <row r="7454" customFormat="1" x14ac:dyDescent="0.25"/>
    <row r="7455" customFormat="1" x14ac:dyDescent="0.25"/>
    <row r="7456" customFormat="1" x14ac:dyDescent="0.25"/>
    <row r="7457" customFormat="1" x14ac:dyDescent="0.25"/>
    <row r="7458" customFormat="1" x14ac:dyDescent="0.25"/>
    <row r="7459" customFormat="1" x14ac:dyDescent="0.25"/>
    <row r="7460" customFormat="1" x14ac:dyDescent="0.25"/>
    <row r="7461" customFormat="1" x14ac:dyDescent="0.25"/>
    <row r="7462" customFormat="1" x14ac:dyDescent="0.25"/>
    <row r="7463" customFormat="1" x14ac:dyDescent="0.25"/>
    <row r="7464" customFormat="1" x14ac:dyDescent="0.25"/>
    <row r="7465" customFormat="1" x14ac:dyDescent="0.25"/>
    <row r="7466" customFormat="1" x14ac:dyDescent="0.25"/>
    <row r="7467" customFormat="1" x14ac:dyDescent="0.25"/>
    <row r="7468" customFormat="1" x14ac:dyDescent="0.25"/>
    <row r="7469" customFormat="1" x14ac:dyDescent="0.25"/>
    <row r="7470" customFormat="1" x14ac:dyDescent="0.25"/>
    <row r="7471" customFormat="1" x14ac:dyDescent="0.25"/>
    <row r="7472" customFormat="1" x14ac:dyDescent="0.25"/>
    <row r="7473" customFormat="1" x14ac:dyDescent="0.25"/>
    <row r="7474" customFormat="1" x14ac:dyDescent="0.25"/>
    <row r="7475" customFormat="1" x14ac:dyDescent="0.25"/>
    <row r="7476" customFormat="1" x14ac:dyDescent="0.25"/>
    <row r="7477" customFormat="1" x14ac:dyDescent="0.25"/>
    <row r="7478" customFormat="1" x14ac:dyDescent="0.25"/>
    <row r="7479" customFormat="1" x14ac:dyDescent="0.25"/>
    <row r="7480" customFormat="1" x14ac:dyDescent="0.25"/>
    <row r="7481" customFormat="1" x14ac:dyDescent="0.25"/>
    <row r="7482" customFormat="1" x14ac:dyDescent="0.25"/>
    <row r="7483" customFormat="1" x14ac:dyDescent="0.25"/>
    <row r="7484" customFormat="1" x14ac:dyDescent="0.25"/>
    <row r="7485" customFormat="1" x14ac:dyDescent="0.25"/>
    <row r="7486" customFormat="1" x14ac:dyDescent="0.25"/>
    <row r="7487" customFormat="1" x14ac:dyDescent="0.25"/>
    <row r="7488" customFormat="1" x14ac:dyDescent="0.25"/>
    <row r="7489" customFormat="1" x14ac:dyDescent="0.25"/>
    <row r="7490" customFormat="1" x14ac:dyDescent="0.25"/>
    <row r="7491" customFormat="1" x14ac:dyDescent="0.25"/>
    <row r="7492" customFormat="1" x14ac:dyDescent="0.25"/>
    <row r="7493" customFormat="1" x14ac:dyDescent="0.25"/>
    <row r="7494" customFormat="1" x14ac:dyDescent="0.25"/>
    <row r="7495" customFormat="1" x14ac:dyDescent="0.25"/>
    <row r="7496" customFormat="1" x14ac:dyDescent="0.25"/>
    <row r="7497" customFormat="1" x14ac:dyDescent="0.25"/>
    <row r="7498" customFormat="1" x14ac:dyDescent="0.25"/>
    <row r="7499" customFormat="1" x14ac:dyDescent="0.25"/>
    <row r="7500" customFormat="1" x14ac:dyDescent="0.25"/>
    <row r="7501" customFormat="1" x14ac:dyDescent="0.25"/>
    <row r="7502" customFormat="1" x14ac:dyDescent="0.25"/>
    <row r="7503" customFormat="1" x14ac:dyDescent="0.25"/>
    <row r="7504" customFormat="1" x14ac:dyDescent="0.25"/>
    <row r="7505" customFormat="1" x14ac:dyDescent="0.25"/>
    <row r="7506" customFormat="1" x14ac:dyDescent="0.25"/>
    <row r="7507" customFormat="1" x14ac:dyDescent="0.25"/>
    <row r="7508" customFormat="1" x14ac:dyDescent="0.25"/>
    <row r="7509" customFormat="1" x14ac:dyDescent="0.25"/>
    <row r="7510" customFormat="1" x14ac:dyDescent="0.25"/>
    <row r="7511" customFormat="1" x14ac:dyDescent="0.25"/>
    <row r="7512" customFormat="1" x14ac:dyDescent="0.25"/>
    <row r="7513" customFormat="1" x14ac:dyDescent="0.25"/>
    <row r="7514" customFormat="1" x14ac:dyDescent="0.25"/>
    <row r="7515" customFormat="1" x14ac:dyDescent="0.25"/>
    <row r="7516" customFormat="1" x14ac:dyDescent="0.25"/>
    <row r="7517" customFormat="1" x14ac:dyDescent="0.25"/>
    <row r="7518" customFormat="1" x14ac:dyDescent="0.25"/>
    <row r="7519" customFormat="1" x14ac:dyDescent="0.25"/>
    <row r="7520" customFormat="1" x14ac:dyDescent="0.25"/>
    <row r="7521" customFormat="1" x14ac:dyDescent="0.25"/>
    <row r="7522" customFormat="1" x14ac:dyDescent="0.25"/>
    <row r="7523" customFormat="1" x14ac:dyDescent="0.25"/>
    <row r="7524" customFormat="1" x14ac:dyDescent="0.25"/>
    <row r="7525" customFormat="1" x14ac:dyDescent="0.25"/>
    <row r="7526" customFormat="1" x14ac:dyDescent="0.25"/>
    <row r="7527" customFormat="1" x14ac:dyDescent="0.25"/>
    <row r="7528" customFormat="1" x14ac:dyDescent="0.25"/>
    <row r="7529" customFormat="1" x14ac:dyDescent="0.25"/>
    <row r="7530" customFormat="1" x14ac:dyDescent="0.25"/>
    <row r="7531" customFormat="1" x14ac:dyDescent="0.25"/>
    <row r="7532" customFormat="1" x14ac:dyDescent="0.25"/>
    <row r="7533" customFormat="1" x14ac:dyDescent="0.25"/>
    <row r="7534" customFormat="1" x14ac:dyDescent="0.25"/>
    <row r="7535" customFormat="1" x14ac:dyDescent="0.25"/>
    <row r="7536" customFormat="1" x14ac:dyDescent="0.25"/>
    <row r="7537" customFormat="1" x14ac:dyDescent="0.25"/>
    <row r="7538" customFormat="1" x14ac:dyDescent="0.25"/>
    <row r="7539" customFormat="1" x14ac:dyDescent="0.25"/>
    <row r="7540" customFormat="1" x14ac:dyDescent="0.25"/>
    <row r="7541" customFormat="1" x14ac:dyDescent="0.25"/>
    <row r="7542" customFormat="1" x14ac:dyDescent="0.25"/>
    <row r="7543" customFormat="1" x14ac:dyDescent="0.25"/>
    <row r="7544" customFormat="1" x14ac:dyDescent="0.25"/>
    <row r="7545" customFormat="1" x14ac:dyDescent="0.25"/>
    <row r="7546" customFormat="1" x14ac:dyDescent="0.25"/>
    <row r="7547" customFormat="1" x14ac:dyDescent="0.25"/>
    <row r="7548" customFormat="1" x14ac:dyDescent="0.25"/>
    <row r="7549" customFormat="1" x14ac:dyDescent="0.25"/>
    <row r="7550" customFormat="1" x14ac:dyDescent="0.25"/>
    <row r="7551" customFormat="1" x14ac:dyDescent="0.25"/>
    <row r="7552" customFormat="1" x14ac:dyDescent="0.25"/>
    <row r="7553" customFormat="1" x14ac:dyDescent="0.25"/>
    <row r="7554" customFormat="1" x14ac:dyDescent="0.25"/>
    <row r="7555" customFormat="1" x14ac:dyDescent="0.25"/>
    <row r="7556" customFormat="1" x14ac:dyDescent="0.25"/>
    <row r="7557" customFormat="1" x14ac:dyDescent="0.25"/>
    <row r="7558" customFormat="1" x14ac:dyDescent="0.25"/>
    <row r="7559" customFormat="1" x14ac:dyDescent="0.25"/>
    <row r="7560" customFormat="1" x14ac:dyDescent="0.25"/>
    <row r="7561" customFormat="1" x14ac:dyDescent="0.25"/>
    <row r="7562" customFormat="1" x14ac:dyDescent="0.25"/>
    <row r="7563" customFormat="1" x14ac:dyDescent="0.25"/>
    <row r="7564" customFormat="1" x14ac:dyDescent="0.25"/>
    <row r="7565" customFormat="1" x14ac:dyDescent="0.25"/>
    <row r="7566" customFormat="1" x14ac:dyDescent="0.25"/>
    <row r="7567" customFormat="1" x14ac:dyDescent="0.25"/>
    <row r="7568" customFormat="1" x14ac:dyDescent="0.25"/>
    <row r="7569" customFormat="1" x14ac:dyDescent="0.25"/>
    <row r="7570" customFormat="1" x14ac:dyDescent="0.25"/>
    <row r="7571" customFormat="1" x14ac:dyDescent="0.25"/>
    <row r="7572" customFormat="1" x14ac:dyDescent="0.25"/>
    <row r="7573" customFormat="1" x14ac:dyDescent="0.25"/>
    <row r="7574" customFormat="1" x14ac:dyDescent="0.25"/>
    <row r="7575" customFormat="1" x14ac:dyDescent="0.25"/>
    <row r="7576" customFormat="1" x14ac:dyDescent="0.25"/>
    <row r="7577" customFormat="1" x14ac:dyDescent="0.25"/>
    <row r="7578" customFormat="1" x14ac:dyDescent="0.25"/>
    <row r="7579" customFormat="1" x14ac:dyDescent="0.25"/>
    <row r="7580" customFormat="1" x14ac:dyDescent="0.25"/>
    <row r="7581" customFormat="1" x14ac:dyDescent="0.25"/>
    <row r="7582" customFormat="1" x14ac:dyDescent="0.25"/>
    <row r="7583" customFormat="1" x14ac:dyDescent="0.25"/>
    <row r="7584" customFormat="1" x14ac:dyDescent="0.25"/>
    <row r="7585" customFormat="1" x14ac:dyDescent="0.25"/>
    <row r="7586" customFormat="1" x14ac:dyDescent="0.25"/>
    <row r="7587" customFormat="1" x14ac:dyDescent="0.25"/>
    <row r="7588" customFormat="1" x14ac:dyDescent="0.25"/>
    <row r="7589" customFormat="1" x14ac:dyDescent="0.25"/>
    <row r="7590" customFormat="1" x14ac:dyDescent="0.25"/>
    <row r="7591" customFormat="1" x14ac:dyDescent="0.25"/>
    <row r="7592" customFormat="1" x14ac:dyDescent="0.25"/>
    <row r="7593" customFormat="1" x14ac:dyDescent="0.25"/>
    <row r="7594" customFormat="1" x14ac:dyDescent="0.25"/>
    <row r="7595" customFormat="1" x14ac:dyDescent="0.25"/>
    <row r="7596" customFormat="1" x14ac:dyDescent="0.25"/>
    <row r="7597" customFormat="1" x14ac:dyDescent="0.25"/>
    <row r="7598" customFormat="1" x14ac:dyDescent="0.25"/>
    <row r="7599" customFormat="1" x14ac:dyDescent="0.25"/>
    <row r="7600" customFormat="1" x14ac:dyDescent="0.25"/>
    <row r="7601" customFormat="1" x14ac:dyDescent="0.25"/>
    <row r="7602" customFormat="1" x14ac:dyDescent="0.25"/>
    <row r="7603" customFormat="1" x14ac:dyDescent="0.25"/>
    <row r="7604" customFormat="1" x14ac:dyDescent="0.25"/>
    <row r="7605" customFormat="1" x14ac:dyDescent="0.25"/>
    <row r="7606" customFormat="1" x14ac:dyDescent="0.25"/>
    <row r="7607" customFormat="1" x14ac:dyDescent="0.25"/>
    <row r="7608" customFormat="1" x14ac:dyDescent="0.25"/>
    <row r="7609" customFormat="1" x14ac:dyDescent="0.25"/>
    <row r="7610" customFormat="1" x14ac:dyDescent="0.25"/>
    <row r="7611" customFormat="1" x14ac:dyDescent="0.25"/>
    <row r="7612" customFormat="1" x14ac:dyDescent="0.25"/>
    <row r="7613" customFormat="1" x14ac:dyDescent="0.25"/>
    <row r="7614" customFormat="1" x14ac:dyDescent="0.25"/>
    <row r="7615" customFormat="1" x14ac:dyDescent="0.25"/>
    <row r="7616" customFormat="1" x14ac:dyDescent="0.25"/>
    <row r="7617" customFormat="1" x14ac:dyDescent="0.25"/>
    <row r="7618" customFormat="1" x14ac:dyDescent="0.25"/>
    <row r="7619" customFormat="1" x14ac:dyDescent="0.25"/>
    <row r="7620" customFormat="1" x14ac:dyDescent="0.25"/>
    <row r="7621" customFormat="1" x14ac:dyDescent="0.25"/>
    <row r="7622" customFormat="1" x14ac:dyDescent="0.25"/>
    <row r="7623" customFormat="1" x14ac:dyDescent="0.25"/>
    <row r="7624" customFormat="1" x14ac:dyDescent="0.25"/>
    <row r="7625" customFormat="1" x14ac:dyDescent="0.25"/>
    <row r="7626" customFormat="1" x14ac:dyDescent="0.25"/>
    <row r="7627" customFormat="1" x14ac:dyDescent="0.25"/>
    <row r="7628" customFormat="1" x14ac:dyDescent="0.25"/>
    <row r="7629" customFormat="1" x14ac:dyDescent="0.25"/>
    <row r="7630" customFormat="1" x14ac:dyDescent="0.25"/>
    <row r="7631" customFormat="1" x14ac:dyDescent="0.25"/>
    <row r="7632" customFormat="1" x14ac:dyDescent="0.25"/>
    <row r="7633" customFormat="1" x14ac:dyDescent="0.25"/>
    <row r="7634" customFormat="1" x14ac:dyDescent="0.25"/>
    <row r="7635" customFormat="1" x14ac:dyDescent="0.25"/>
    <row r="7636" customFormat="1" x14ac:dyDescent="0.25"/>
    <row r="7637" customFormat="1" x14ac:dyDescent="0.25"/>
    <row r="7638" customFormat="1" x14ac:dyDescent="0.25"/>
    <row r="7639" customFormat="1" x14ac:dyDescent="0.25"/>
    <row r="7640" customFormat="1" x14ac:dyDescent="0.25"/>
    <row r="7641" customFormat="1" x14ac:dyDescent="0.25"/>
    <row r="7642" customFormat="1" x14ac:dyDescent="0.25"/>
    <row r="7643" customFormat="1" x14ac:dyDescent="0.25"/>
    <row r="7644" customFormat="1" x14ac:dyDescent="0.25"/>
    <row r="7645" customFormat="1" x14ac:dyDescent="0.25"/>
    <row r="7646" customFormat="1" x14ac:dyDescent="0.25"/>
    <row r="7647" customFormat="1" x14ac:dyDescent="0.25"/>
    <row r="7648" customFormat="1" x14ac:dyDescent="0.25"/>
    <row r="7649" customFormat="1" x14ac:dyDescent="0.25"/>
    <row r="7650" customFormat="1" x14ac:dyDescent="0.25"/>
    <row r="7651" customFormat="1" x14ac:dyDescent="0.25"/>
    <row r="7652" customFormat="1" x14ac:dyDescent="0.25"/>
    <row r="7653" customFormat="1" x14ac:dyDescent="0.25"/>
    <row r="7654" customFormat="1" x14ac:dyDescent="0.25"/>
    <row r="7655" customFormat="1" x14ac:dyDescent="0.25"/>
    <row r="7656" customFormat="1" x14ac:dyDescent="0.25"/>
    <row r="7657" customFormat="1" x14ac:dyDescent="0.25"/>
    <row r="7658" customFormat="1" x14ac:dyDescent="0.25"/>
    <row r="7659" customFormat="1" x14ac:dyDescent="0.25"/>
    <row r="7660" customFormat="1" x14ac:dyDescent="0.25"/>
    <row r="7661" customFormat="1" x14ac:dyDescent="0.25"/>
    <row r="7662" customFormat="1" x14ac:dyDescent="0.25"/>
    <row r="7663" customFormat="1" x14ac:dyDescent="0.25"/>
    <row r="7664" customFormat="1" x14ac:dyDescent="0.25"/>
    <row r="7665" customFormat="1" x14ac:dyDescent="0.25"/>
    <row r="7666" customFormat="1" x14ac:dyDescent="0.25"/>
    <row r="7667" customFormat="1" x14ac:dyDescent="0.25"/>
    <row r="7668" customFormat="1" x14ac:dyDescent="0.25"/>
    <row r="7669" customFormat="1" x14ac:dyDescent="0.25"/>
    <row r="7670" customFormat="1" x14ac:dyDescent="0.25"/>
    <row r="7671" customFormat="1" x14ac:dyDescent="0.25"/>
    <row r="7672" customFormat="1" x14ac:dyDescent="0.25"/>
    <row r="7673" customFormat="1" x14ac:dyDescent="0.25"/>
    <row r="7674" customFormat="1" x14ac:dyDescent="0.25"/>
    <row r="7675" customFormat="1" x14ac:dyDescent="0.25"/>
    <row r="7676" customFormat="1" x14ac:dyDescent="0.25"/>
    <row r="7677" customFormat="1" x14ac:dyDescent="0.25"/>
    <row r="7678" customFormat="1" x14ac:dyDescent="0.25"/>
    <row r="7679" customFormat="1" x14ac:dyDescent="0.25"/>
    <row r="7680" customFormat="1" x14ac:dyDescent="0.25"/>
    <row r="7681" customFormat="1" x14ac:dyDescent="0.25"/>
    <row r="7682" customFormat="1" x14ac:dyDescent="0.25"/>
    <row r="7683" customFormat="1" x14ac:dyDescent="0.25"/>
    <row r="7684" customFormat="1" x14ac:dyDescent="0.25"/>
    <row r="7685" customFormat="1" x14ac:dyDescent="0.25"/>
    <row r="7686" customFormat="1" x14ac:dyDescent="0.25"/>
    <row r="7687" customFormat="1" x14ac:dyDescent="0.25"/>
    <row r="7688" customFormat="1" x14ac:dyDescent="0.25"/>
    <row r="7689" customFormat="1" x14ac:dyDescent="0.25"/>
    <row r="7690" customFormat="1" x14ac:dyDescent="0.25"/>
    <row r="7691" customFormat="1" x14ac:dyDescent="0.25"/>
    <row r="7692" customFormat="1" x14ac:dyDescent="0.25"/>
    <row r="7693" customFormat="1" x14ac:dyDescent="0.25"/>
    <row r="7694" customFormat="1" x14ac:dyDescent="0.25"/>
    <row r="7695" customFormat="1" x14ac:dyDescent="0.25"/>
    <row r="7696" customFormat="1" x14ac:dyDescent="0.25"/>
    <row r="7697" customFormat="1" x14ac:dyDescent="0.25"/>
    <row r="7698" customFormat="1" x14ac:dyDescent="0.25"/>
    <row r="7699" customFormat="1" x14ac:dyDescent="0.25"/>
    <row r="7700" customFormat="1" x14ac:dyDescent="0.25"/>
    <row r="7701" customFormat="1" x14ac:dyDescent="0.25"/>
    <row r="7702" customFormat="1" x14ac:dyDescent="0.25"/>
    <row r="7703" customFormat="1" x14ac:dyDescent="0.25"/>
    <row r="7704" customFormat="1" x14ac:dyDescent="0.25"/>
    <row r="7705" customFormat="1" x14ac:dyDescent="0.25"/>
    <row r="7706" customFormat="1" x14ac:dyDescent="0.25"/>
    <row r="7707" customFormat="1" x14ac:dyDescent="0.25"/>
    <row r="7708" customFormat="1" x14ac:dyDescent="0.25"/>
    <row r="7709" customFormat="1" x14ac:dyDescent="0.25"/>
    <row r="7710" customFormat="1" x14ac:dyDescent="0.25"/>
    <row r="7711" customFormat="1" x14ac:dyDescent="0.25"/>
    <row r="7712" customFormat="1" x14ac:dyDescent="0.25"/>
    <row r="7713" customFormat="1" x14ac:dyDescent="0.25"/>
    <row r="7714" customFormat="1" x14ac:dyDescent="0.25"/>
    <row r="7715" customFormat="1" x14ac:dyDescent="0.25"/>
    <row r="7716" customFormat="1" x14ac:dyDescent="0.25"/>
    <row r="7717" customFormat="1" x14ac:dyDescent="0.25"/>
    <row r="7718" customFormat="1" x14ac:dyDescent="0.25"/>
    <row r="7719" customFormat="1" x14ac:dyDescent="0.25"/>
    <row r="7720" customFormat="1" x14ac:dyDescent="0.25"/>
    <row r="7721" customFormat="1" x14ac:dyDescent="0.25"/>
    <row r="7722" customFormat="1" x14ac:dyDescent="0.25"/>
    <row r="7723" customFormat="1" x14ac:dyDescent="0.25"/>
    <row r="7724" customFormat="1" x14ac:dyDescent="0.25"/>
    <row r="7725" customFormat="1" x14ac:dyDescent="0.25"/>
    <row r="7726" customFormat="1" x14ac:dyDescent="0.25"/>
    <row r="7727" customFormat="1" x14ac:dyDescent="0.25"/>
    <row r="7728" customFormat="1" x14ac:dyDescent="0.25"/>
    <row r="7729" customFormat="1" x14ac:dyDescent="0.25"/>
    <row r="7730" customFormat="1" x14ac:dyDescent="0.25"/>
    <row r="7731" customFormat="1" x14ac:dyDescent="0.25"/>
    <row r="7732" customFormat="1" x14ac:dyDescent="0.25"/>
    <row r="7733" customFormat="1" x14ac:dyDescent="0.25"/>
    <row r="7734" customFormat="1" x14ac:dyDescent="0.25"/>
    <row r="7735" customFormat="1" x14ac:dyDescent="0.25"/>
    <row r="7736" customFormat="1" x14ac:dyDescent="0.25"/>
    <row r="7737" customFormat="1" x14ac:dyDescent="0.25"/>
    <row r="7738" customFormat="1" x14ac:dyDescent="0.25"/>
    <row r="7739" customFormat="1" x14ac:dyDescent="0.25"/>
    <row r="7740" customFormat="1" x14ac:dyDescent="0.25"/>
    <row r="7741" customFormat="1" x14ac:dyDescent="0.25"/>
    <row r="7742" customFormat="1" x14ac:dyDescent="0.25"/>
    <row r="7743" customFormat="1" x14ac:dyDescent="0.25"/>
    <row r="7744" customFormat="1" x14ac:dyDescent="0.25"/>
    <row r="7745" customFormat="1" x14ac:dyDescent="0.25"/>
    <row r="7746" customFormat="1" x14ac:dyDescent="0.25"/>
    <row r="7747" customFormat="1" x14ac:dyDescent="0.25"/>
    <row r="7748" customFormat="1" x14ac:dyDescent="0.25"/>
    <row r="7749" customFormat="1" x14ac:dyDescent="0.25"/>
    <row r="7750" customFormat="1" x14ac:dyDescent="0.25"/>
    <row r="7751" customFormat="1" x14ac:dyDescent="0.25"/>
    <row r="7752" customFormat="1" x14ac:dyDescent="0.25"/>
    <row r="7753" customFormat="1" x14ac:dyDescent="0.25"/>
    <row r="7754" customFormat="1" x14ac:dyDescent="0.25"/>
    <row r="7755" customFormat="1" x14ac:dyDescent="0.25"/>
    <row r="7756" customFormat="1" x14ac:dyDescent="0.25"/>
    <row r="7757" customFormat="1" x14ac:dyDescent="0.25"/>
    <row r="7758" customFormat="1" x14ac:dyDescent="0.25"/>
    <row r="7759" customFormat="1" x14ac:dyDescent="0.25"/>
    <row r="7760" customFormat="1" x14ac:dyDescent="0.25"/>
    <row r="7761" customFormat="1" x14ac:dyDescent="0.25"/>
    <row r="7762" customFormat="1" x14ac:dyDescent="0.25"/>
    <row r="7763" customFormat="1" x14ac:dyDescent="0.25"/>
    <row r="7764" customFormat="1" x14ac:dyDescent="0.25"/>
    <row r="7765" customFormat="1" x14ac:dyDescent="0.25"/>
    <row r="7766" customFormat="1" x14ac:dyDescent="0.25"/>
    <row r="7767" customFormat="1" x14ac:dyDescent="0.25"/>
    <row r="7768" customFormat="1" x14ac:dyDescent="0.25"/>
    <row r="7769" customFormat="1" x14ac:dyDescent="0.25"/>
    <row r="7770" customFormat="1" x14ac:dyDescent="0.25"/>
    <row r="7771" customFormat="1" x14ac:dyDescent="0.25"/>
    <row r="7772" customFormat="1" x14ac:dyDescent="0.25"/>
    <row r="7773" customFormat="1" x14ac:dyDescent="0.25"/>
    <row r="7774" customFormat="1" x14ac:dyDescent="0.25"/>
    <row r="7775" customFormat="1" x14ac:dyDescent="0.25"/>
    <row r="7776" customFormat="1" x14ac:dyDescent="0.25"/>
    <row r="7777" customFormat="1" x14ac:dyDescent="0.25"/>
    <row r="7778" customFormat="1" x14ac:dyDescent="0.25"/>
    <row r="7779" customFormat="1" x14ac:dyDescent="0.25"/>
    <row r="7780" customFormat="1" x14ac:dyDescent="0.25"/>
    <row r="7781" customFormat="1" x14ac:dyDescent="0.25"/>
    <row r="7782" customFormat="1" x14ac:dyDescent="0.25"/>
    <row r="7783" customFormat="1" x14ac:dyDescent="0.25"/>
    <row r="7784" customFormat="1" x14ac:dyDescent="0.25"/>
    <row r="7785" customFormat="1" x14ac:dyDescent="0.25"/>
    <row r="7786" customFormat="1" x14ac:dyDescent="0.25"/>
    <row r="7787" customFormat="1" x14ac:dyDescent="0.25"/>
    <row r="7788" customFormat="1" x14ac:dyDescent="0.25"/>
    <row r="7789" customFormat="1" x14ac:dyDescent="0.25"/>
    <row r="7790" customFormat="1" x14ac:dyDescent="0.25"/>
    <row r="7791" customFormat="1" x14ac:dyDescent="0.25"/>
    <row r="7792" customFormat="1" x14ac:dyDescent="0.25"/>
    <row r="7793" customFormat="1" x14ac:dyDescent="0.25"/>
    <row r="7794" customFormat="1" x14ac:dyDescent="0.25"/>
    <row r="7795" customFormat="1" x14ac:dyDescent="0.25"/>
    <row r="7796" customFormat="1" x14ac:dyDescent="0.25"/>
    <row r="7797" customFormat="1" x14ac:dyDescent="0.25"/>
    <row r="7798" customFormat="1" x14ac:dyDescent="0.25"/>
    <row r="7799" customFormat="1" x14ac:dyDescent="0.25"/>
    <row r="7800" customFormat="1" x14ac:dyDescent="0.25"/>
    <row r="7801" customFormat="1" x14ac:dyDescent="0.25"/>
    <row r="7802" customFormat="1" x14ac:dyDescent="0.25"/>
    <row r="7803" customFormat="1" x14ac:dyDescent="0.25"/>
    <row r="7804" customFormat="1" x14ac:dyDescent="0.25"/>
    <row r="7805" customFormat="1" x14ac:dyDescent="0.25"/>
    <row r="7806" customFormat="1" x14ac:dyDescent="0.25"/>
    <row r="7807" customFormat="1" x14ac:dyDescent="0.25"/>
    <row r="7808" customFormat="1" x14ac:dyDescent="0.25"/>
    <row r="7809" customFormat="1" x14ac:dyDescent="0.25"/>
    <row r="7810" customFormat="1" x14ac:dyDescent="0.25"/>
    <row r="7811" customFormat="1" x14ac:dyDescent="0.25"/>
    <row r="7812" customFormat="1" x14ac:dyDescent="0.25"/>
    <row r="7813" customFormat="1" x14ac:dyDescent="0.25"/>
    <row r="7814" customFormat="1" x14ac:dyDescent="0.25"/>
    <row r="7815" customFormat="1" x14ac:dyDescent="0.25"/>
    <row r="7816" customFormat="1" x14ac:dyDescent="0.25"/>
    <row r="7817" customFormat="1" x14ac:dyDescent="0.25"/>
    <row r="7818" customFormat="1" x14ac:dyDescent="0.25"/>
    <row r="7819" customFormat="1" x14ac:dyDescent="0.25"/>
    <row r="7820" customFormat="1" x14ac:dyDescent="0.25"/>
    <row r="7821" customFormat="1" x14ac:dyDescent="0.25"/>
    <row r="7822" customFormat="1" x14ac:dyDescent="0.25"/>
    <row r="7823" customFormat="1" x14ac:dyDescent="0.25"/>
    <row r="7824" customFormat="1" x14ac:dyDescent="0.25"/>
    <row r="7825" customFormat="1" x14ac:dyDescent="0.25"/>
    <row r="7826" customFormat="1" x14ac:dyDescent="0.25"/>
    <row r="7827" customFormat="1" x14ac:dyDescent="0.25"/>
    <row r="7828" customFormat="1" x14ac:dyDescent="0.25"/>
    <row r="7829" customFormat="1" x14ac:dyDescent="0.25"/>
    <row r="7830" customFormat="1" x14ac:dyDescent="0.25"/>
    <row r="7831" customFormat="1" x14ac:dyDescent="0.25"/>
    <row r="7832" customFormat="1" x14ac:dyDescent="0.25"/>
    <row r="7833" customFormat="1" x14ac:dyDescent="0.25"/>
    <row r="7834" customFormat="1" x14ac:dyDescent="0.25"/>
    <row r="7835" customFormat="1" x14ac:dyDescent="0.25"/>
    <row r="7836" customFormat="1" x14ac:dyDescent="0.25"/>
    <row r="7837" customFormat="1" x14ac:dyDescent="0.25"/>
    <row r="7838" customFormat="1" x14ac:dyDescent="0.25"/>
    <row r="7839" customFormat="1" x14ac:dyDescent="0.25"/>
    <row r="7840" customFormat="1" x14ac:dyDescent="0.25"/>
    <row r="7841" customFormat="1" x14ac:dyDescent="0.25"/>
    <row r="7842" customFormat="1" x14ac:dyDescent="0.25"/>
    <row r="7843" customFormat="1" x14ac:dyDescent="0.25"/>
    <row r="7844" customFormat="1" x14ac:dyDescent="0.25"/>
    <row r="7845" customFormat="1" x14ac:dyDescent="0.25"/>
    <row r="7846" customFormat="1" x14ac:dyDescent="0.25"/>
    <row r="7847" customFormat="1" x14ac:dyDescent="0.25"/>
    <row r="7848" customFormat="1" x14ac:dyDescent="0.25"/>
    <row r="7849" customFormat="1" x14ac:dyDescent="0.25"/>
    <row r="7850" customFormat="1" x14ac:dyDescent="0.25"/>
    <row r="7851" customFormat="1" x14ac:dyDescent="0.25"/>
    <row r="7852" customFormat="1" x14ac:dyDescent="0.25"/>
    <row r="7853" customFormat="1" x14ac:dyDescent="0.25"/>
    <row r="7854" customFormat="1" x14ac:dyDescent="0.25"/>
    <row r="7855" customFormat="1" x14ac:dyDescent="0.25"/>
    <row r="7856" customFormat="1" x14ac:dyDescent="0.25"/>
    <row r="7857" customFormat="1" x14ac:dyDescent="0.25"/>
    <row r="7858" customFormat="1" x14ac:dyDescent="0.25"/>
    <row r="7859" customFormat="1" x14ac:dyDescent="0.25"/>
    <row r="7860" customFormat="1" x14ac:dyDescent="0.25"/>
    <row r="7861" customFormat="1" x14ac:dyDescent="0.25"/>
    <row r="7862" customFormat="1" x14ac:dyDescent="0.25"/>
    <row r="7863" customFormat="1" x14ac:dyDescent="0.25"/>
    <row r="7864" customFormat="1" x14ac:dyDescent="0.25"/>
    <row r="7865" customFormat="1" x14ac:dyDescent="0.25"/>
    <row r="7866" customFormat="1" x14ac:dyDescent="0.25"/>
    <row r="7867" customFormat="1" x14ac:dyDescent="0.25"/>
    <row r="7868" customFormat="1" x14ac:dyDescent="0.25"/>
    <row r="7869" customFormat="1" x14ac:dyDescent="0.25"/>
    <row r="7870" customFormat="1" x14ac:dyDescent="0.25"/>
    <row r="7871" customFormat="1" x14ac:dyDescent="0.25"/>
    <row r="7872" customFormat="1" x14ac:dyDescent="0.25"/>
    <row r="7873" customFormat="1" x14ac:dyDescent="0.25"/>
    <row r="7874" customFormat="1" x14ac:dyDescent="0.25"/>
    <row r="7875" customFormat="1" x14ac:dyDescent="0.25"/>
    <row r="7876" customFormat="1" x14ac:dyDescent="0.25"/>
    <row r="7877" customFormat="1" x14ac:dyDescent="0.25"/>
    <row r="7878" customFormat="1" x14ac:dyDescent="0.25"/>
    <row r="7879" customFormat="1" x14ac:dyDescent="0.25"/>
    <row r="7880" customFormat="1" x14ac:dyDescent="0.25"/>
    <row r="7881" customFormat="1" x14ac:dyDescent="0.25"/>
    <row r="7882" customFormat="1" x14ac:dyDescent="0.25"/>
    <row r="7883" customFormat="1" x14ac:dyDescent="0.25"/>
    <row r="7884" customFormat="1" x14ac:dyDescent="0.25"/>
    <row r="7885" customFormat="1" x14ac:dyDescent="0.25"/>
    <row r="7886" customFormat="1" x14ac:dyDescent="0.25"/>
    <row r="7887" customFormat="1" x14ac:dyDescent="0.25"/>
    <row r="7888" customFormat="1" x14ac:dyDescent="0.25"/>
    <row r="7889" customFormat="1" x14ac:dyDescent="0.25"/>
    <row r="7890" customFormat="1" x14ac:dyDescent="0.25"/>
    <row r="7891" customFormat="1" x14ac:dyDescent="0.25"/>
    <row r="7892" customFormat="1" x14ac:dyDescent="0.25"/>
    <row r="7893" customFormat="1" x14ac:dyDescent="0.25"/>
    <row r="7894" customFormat="1" x14ac:dyDescent="0.25"/>
    <row r="7895" customFormat="1" x14ac:dyDescent="0.25"/>
    <row r="7896" customFormat="1" x14ac:dyDescent="0.25"/>
    <row r="7897" customFormat="1" x14ac:dyDescent="0.25"/>
    <row r="7898" customFormat="1" x14ac:dyDescent="0.25"/>
    <row r="7899" customFormat="1" x14ac:dyDescent="0.25"/>
    <row r="7900" customFormat="1" x14ac:dyDescent="0.25"/>
    <row r="7901" customFormat="1" x14ac:dyDescent="0.25"/>
    <row r="7902" customFormat="1" x14ac:dyDescent="0.25"/>
    <row r="7903" customFormat="1" x14ac:dyDescent="0.25"/>
    <row r="7904" customFormat="1" x14ac:dyDescent="0.25"/>
    <row r="7905" customFormat="1" x14ac:dyDescent="0.25"/>
    <row r="7906" customFormat="1" x14ac:dyDescent="0.25"/>
    <row r="7907" customFormat="1" x14ac:dyDescent="0.25"/>
    <row r="7908" customFormat="1" x14ac:dyDescent="0.25"/>
    <row r="7909" customFormat="1" x14ac:dyDescent="0.25"/>
    <row r="7910" customFormat="1" x14ac:dyDescent="0.25"/>
    <row r="7911" customFormat="1" x14ac:dyDescent="0.25"/>
    <row r="7912" customFormat="1" x14ac:dyDescent="0.25"/>
    <row r="7913" customFormat="1" x14ac:dyDescent="0.25"/>
    <row r="7914" customFormat="1" x14ac:dyDescent="0.25"/>
    <row r="7915" customFormat="1" x14ac:dyDescent="0.25"/>
    <row r="7916" customFormat="1" x14ac:dyDescent="0.25"/>
    <row r="7917" customFormat="1" x14ac:dyDescent="0.25"/>
    <row r="7918" customFormat="1" x14ac:dyDescent="0.25"/>
    <row r="7919" customFormat="1" x14ac:dyDescent="0.25"/>
    <row r="7920" customFormat="1" x14ac:dyDescent="0.25"/>
    <row r="7921" customFormat="1" x14ac:dyDescent="0.25"/>
    <row r="7922" customFormat="1" x14ac:dyDescent="0.25"/>
    <row r="7923" customFormat="1" x14ac:dyDescent="0.25"/>
    <row r="7924" customFormat="1" x14ac:dyDescent="0.25"/>
    <row r="7925" customFormat="1" x14ac:dyDescent="0.25"/>
    <row r="7926" customFormat="1" x14ac:dyDescent="0.25"/>
    <row r="7927" customFormat="1" x14ac:dyDescent="0.25"/>
    <row r="7928" customFormat="1" x14ac:dyDescent="0.25"/>
    <row r="7929" customFormat="1" x14ac:dyDescent="0.25"/>
    <row r="7930" customFormat="1" x14ac:dyDescent="0.25"/>
    <row r="7931" customFormat="1" x14ac:dyDescent="0.25"/>
    <row r="7932" customFormat="1" x14ac:dyDescent="0.25"/>
    <row r="7933" customFormat="1" x14ac:dyDescent="0.25"/>
    <row r="7934" customFormat="1" x14ac:dyDescent="0.25"/>
    <row r="7935" customFormat="1" x14ac:dyDescent="0.25"/>
    <row r="7936" customFormat="1" x14ac:dyDescent="0.25"/>
    <row r="7937" customFormat="1" x14ac:dyDescent="0.25"/>
    <row r="7938" customFormat="1" x14ac:dyDescent="0.25"/>
    <row r="7939" customFormat="1" x14ac:dyDescent="0.25"/>
    <row r="7940" customFormat="1" x14ac:dyDescent="0.25"/>
    <row r="7941" customFormat="1" x14ac:dyDescent="0.25"/>
    <row r="7942" customFormat="1" x14ac:dyDescent="0.25"/>
    <row r="7943" customFormat="1" x14ac:dyDescent="0.25"/>
    <row r="7944" customFormat="1" x14ac:dyDescent="0.25"/>
    <row r="7945" customFormat="1" x14ac:dyDescent="0.25"/>
    <row r="7946" customFormat="1" x14ac:dyDescent="0.25"/>
    <row r="7947" customFormat="1" x14ac:dyDescent="0.25"/>
    <row r="7948" customFormat="1" x14ac:dyDescent="0.25"/>
    <row r="7949" customFormat="1" x14ac:dyDescent="0.25"/>
    <row r="7950" customFormat="1" x14ac:dyDescent="0.25"/>
    <row r="7951" customFormat="1" x14ac:dyDescent="0.25"/>
    <row r="7952" customFormat="1" x14ac:dyDescent="0.25"/>
    <row r="7953" customFormat="1" x14ac:dyDescent="0.25"/>
    <row r="7954" customFormat="1" x14ac:dyDescent="0.25"/>
    <row r="7955" customFormat="1" x14ac:dyDescent="0.25"/>
    <row r="7956" customFormat="1" x14ac:dyDescent="0.25"/>
    <row r="7957" customFormat="1" x14ac:dyDescent="0.25"/>
    <row r="7958" customFormat="1" x14ac:dyDescent="0.25"/>
    <row r="7959" customFormat="1" x14ac:dyDescent="0.25"/>
    <row r="7960" customFormat="1" x14ac:dyDescent="0.25"/>
    <row r="7961" customFormat="1" x14ac:dyDescent="0.25"/>
    <row r="7962" customFormat="1" x14ac:dyDescent="0.25"/>
    <row r="7963" customFormat="1" x14ac:dyDescent="0.25"/>
    <row r="7964" customFormat="1" x14ac:dyDescent="0.25"/>
    <row r="7965" customFormat="1" x14ac:dyDescent="0.25"/>
    <row r="7966" customFormat="1" x14ac:dyDescent="0.25"/>
    <row r="7967" customFormat="1" x14ac:dyDescent="0.25"/>
    <row r="7968" customFormat="1" x14ac:dyDescent="0.25"/>
    <row r="7969" customFormat="1" x14ac:dyDescent="0.25"/>
    <row r="7970" customFormat="1" x14ac:dyDescent="0.25"/>
    <row r="7971" customFormat="1" x14ac:dyDescent="0.25"/>
    <row r="7972" customFormat="1" x14ac:dyDescent="0.25"/>
    <row r="7973" customFormat="1" x14ac:dyDescent="0.25"/>
    <row r="7974" customFormat="1" x14ac:dyDescent="0.25"/>
    <row r="7975" customFormat="1" x14ac:dyDescent="0.25"/>
    <row r="7976" customFormat="1" x14ac:dyDescent="0.25"/>
    <row r="7977" customFormat="1" x14ac:dyDescent="0.25"/>
    <row r="7978" customFormat="1" x14ac:dyDescent="0.25"/>
    <row r="7979" customFormat="1" x14ac:dyDescent="0.25"/>
    <row r="7980" customFormat="1" x14ac:dyDescent="0.25"/>
    <row r="7981" customFormat="1" x14ac:dyDescent="0.25"/>
    <row r="7982" customFormat="1" x14ac:dyDescent="0.25"/>
    <row r="7983" customFormat="1" x14ac:dyDescent="0.25"/>
    <row r="7984" customFormat="1" x14ac:dyDescent="0.25"/>
    <row r="7985" customFormat="1" x14ac:dyDescent="0.25"/>
    <row r="7986" customFormat="1" x14ac:dyDescent="0.25"/>
    <row r="7987" customFormat="1" x14ac:dyDescent="0.25"/>
    <row r="7988" customFormat="1" x14ac:dyDescent="0.25"/>
    <row r="7989" customFormat="1" x14ac:dyDescent="0.25"/>
    <row r="7990" customFormat="1" x14ac:dyDescent="0.25"/>
    <row r="7991" customFormat="1" x14ac:dyDescent="0.25"/>
    <row r="7992" customFormat="1" x14ac:dyDescent="0.25"/>
    <row r="7993" customFormat="1" x14ac:dyDescent="0.25"/>
    <row r="7994" customFormat="1" x14ac:dyDescent="0.25"/>
    <row r="7995" customFormat="1" x14ac:dyDescent="0.25"/>
    <row r="7996" customFormat="1" x14ac:dyDescent="0.25"/>
    <row r="7997" customFormat="1" x14ac:dyDescent="0.25"/>
    <row r="7998" customFormat="1" x14ac:dyDescent="0.25"/>
    <row r="7999" customFormat="1" x14ac:dyDescent="0.25"/>
    <row r="8000" customFormat="1" x14ac:dyDescent="0.25"/>
    <row r="8001" customFormat="1" x14ac:dyDescent="0.25"/>
    <row r="8002" customFormat="1" x14ac:dyDescent="0.25"/>
    <row r="8003" customFormat="1" x14ac:dyDescent="0.25"/>
    <row r="8004" customFormat="1" x14ac:dyDescent="0.25"/>
    <row r="8005" customFormat="1" x14ac:dyDescent="0.25"/>
    <row r="8006" customFormat="1" x14ac:dyDescent="0.25"/>
    <row r="8007" customFormat="1" x14ac:dyDescent="0.25"/>
    <row r="8008" customFormat="1" x14ac:dyDescent="0.25"/>
    <row r="8009" customFormat="1" x14ac:dyDescent="0.25"/>
    <row r="8010" customFormat="1" x14ac:dyDescent="0.25"/>
    <row r="8011" customFormat="1" x14ac:dyDescent="0.25"/>
    <row r="8012" customFormat="1" x14ac:dyDescent="0.25"/>
    <row r="8013" customFormat="1" x14ac:dyDescent="0.25"/>
    <row r="8014" customFormat="1" x14ac:dyDescent="0.25"/>
    <row r="8015" customFormat="1" x14ac:dyDescent="0.25"/>
    <row r="8016" customFormat="1" x14ac:dyDescent="0.25"/>
    <row r="8017" customFormat="1" x14ac:dyDescent="0.25"/>
    <row r="8018" customFormat="1" x14ac:dyDescent="0.25"/>
    <row r="8019" customFormat="1" x14ac:dyDescent="0.25"/>
    <row r="8020" customFormat="1" x14ac:dyDescent="0.25"/>
    <row r="8021" customFormat="1" x14ac:dyDescent="0.25"/>
    <row r="8022" customFormat="1" x14ac:dyDescent="0.25"/>
    <row r="8023" customFormat="1" x14ac:dyDescent="0.25"/>
    <row r="8024" customFormat="1" x14ac:dyDescent="0.25"/>
    <row r="8025" customFormat="1" x14ac:dyDescent="0.25"/>
    <row r="8026" customFormat="1" x14ac:dyDescent="0.25"/>
    <row r="8027" customFormat="1" x14ac:dyDescent="0.25"/>
    <row r="8028" customFormat="1" x14ac:dyDescent="0.25"/>
    <row r="8029" customFormat="1" x14ac:dyDescent="0.25"/>
    <row r="8030" customFormat="1" x14ac:dyDescent="0.25"/>
    <row r="8031" customFormat="1" x14ac:dyDescent="0.25"/>
    <row r="8032" customFormat="1" x14ac:dyDescent="0.25"/>
    <row r="8033" customFormat="1" x14ac:dyDescent="0.25"/>
    <row r="8034" customFormat="1" x14ac:dyDescent="0.25"/>
    <row r="8035" customFormat="1" x14ac:dyDescent="0.25"/>
    <row r="8036" customFormat="1" x14ac:dyDescent="0.25"/>
    <row r="8037" customFormat="1" x14ac:dyDescent="0.25"/>
    <row r="8038" customFormat="1" x14ac:dyDescent="0.25"/>
    <row r="8039" customFormat="1" x14ac:dyDescent="0.25"/>
    <row r="8040" customFormat="1" x14ac:dyDescent="0.25"/>
    <row r="8041" customFormat="1" x14ac:dyDescent="0.25"/>
    <row r="8042" customFormat="1" x14ac:dyDescent="0.25"/>
    <row r="8043" customFormat="1" x14ac:dyDescent="0.25"/>
    <row r="8044" customFormat="1" x14ac:dyDescent="0.25"/>
    <row r="8045" customFormat="1" x14ac:dyDescent="0.25"/>
    <row r="8046" customFormat="1" x14ac:dyDescent="0.25"/>
    <row r="8047" customFormat="1" x14ac:dyDescent="0.25"/>
    <row r="8048" customFormat="1" x14ac:dyDescent="0.25"/>
    <row r="8049" customFormat="1" x14ac:dyDescent="0.25"/>
    <row r="8050" customFormat="1" x14ac:dyDescent="0.25"/>
    <row r="8051" customFormat="1" x14ac:dyDescent="0.25"/>
    <row r="8052" customFormat="1" x14ac:dyDescent="0.25"/>
    <row r="8053" customFormat="1" x14ac:dyDescent="0.25"/>
    <row r="8054" customFormat="1" x14ac:dyDescent="0.25"/>
    <row r="8055" customFormat="1" x14ac:dyDescent="0.25"/>
    <row r="8056" customFormat="1" x14ac:dyDescent="0.25"/>
    <row r="8057" customFormat="1" x14ac:dyDescent="0.25"/>
    <row r="8058" customFormat="1" x14ac:dyDescent="0.25"/>
    <row r="8059" customFormat="1" x14ac:dyDescent="0.25"/>
    <row r="8060" customFormat="1" x14ac:dyDescent="0.25"/>
    <row r="8061" customFormat="1" x14ac:dyDescent="0.25"/>
    <row r="8062" customFormat="1" x14ac:dyDescent="0.25"/>
    <row r="8063" customFormat="1" x14ac:dyDescent="0.25"/>
    <row r="8064" customFormat="1" x14ac:dyDescent="0.25"/>
    <row r="8065" customFormat="1" x14ac:dyDescent="0.25"/>
    <row r="8066" customFormat="1" x14ac:dyDescent="0.25"/>
    <row r="8067" customFormat="1" x14ac:dyDescent="0.25"/>
    <row r="8068" customFormat="1" x14ac:dyDescent="0.25"/>
    <row r="8069" customFormat="1" x14ac:dyDescent="0.25"/>
    <row r="8070" customFormat="1" x14ac:dyDescent="0.25"/>
    <row r="8071" customFormat="1" x14ac:dyDescent="0.25"/>
    <row r="8072" customFormat="1" x14ac:dyDescent="0.25"/>
    <row r="8073" customFormat="1" x14ac:dyDescent="0.25"/>
    <row r="8074" customFormat="1" x14ac:dyDescent="0.25"/>
    <row r="8075" customFormat="1" x14ac:dyDescent="0.25"/>
    <row r="8076" customFormat="1" x14ac:dyDescent="0.25"/>
    <row r="8077" customFormat="1" x14ac:dyDescent="0.25"/>
    <row r="8078" customFormat="1" x14ac:dyDescent="0.25"/>
    <row r="8079" customFormat="1" x14ac:dyDescent="0.25"/>
    <row r="8080" customFormat="1" x14ac:dyDescent="0.25"/>
    <row r="8081" customFormat="1" x14ac:dyDescent="0.25"/>
    <row r="8082" customFormat="1" x14ac:dyDescent="0.25"/>
    <row r="8083" customFormat="1" x14ac:dyDescent="0.25"/>
    <row r="8084" customFormat="1" x14ac:dyDescent="0.25"/>
    <row r="8085" customFormat="1" x14ac:dyDescent="0.25"/>
    <row r="8086" customFormat="1" x14ac:dyDescent="0.25"/>
    <row r="8087" customFormat="1" x14ac:dyDescent="0.25"/>
    <row r="8088" customFormat="1" x14ac:dyDescent="0.25"/>
    <row r="8089" customFormat="1" x14ac:dyDescent="0.25"/>
    <row r="8090" customFormat="1" x14ac:dyDescent="0.25"/>
    <row r="8091" customFormat="1" x14ac:dyDescent="0.25"/>
    <row r="8092" customFormat="1" x14ac:dyDescent="0.25"/>
    <row r="8093" customFormat="1" x14ac:dyDescent="0.25"/>
    <row r="8094" customFormat="1" x14ac:dyDescent="0.25"/>
    <row r="8095" customFormat="1" x14ac:dyDescent="0.25"/>
    <row r="8096" customFormat="1" x14ac:dyDescent="0.25"/>
    <row r="8097" customFormat="1" x14ac:dyDescent="0.25"/>
    <row r="8098" customFormat="1" x14ac:dyDescent="0.25"/>
    <row r="8099" customFormat="1" x14ac:dyDescent="0.25"/>
    <row r="8100" customFormat="1" x14ac:dyDescent="0.25"/>
    <row r="8101" customFormat="1" x14ac:dyDescent="0.25"/>
    <row r="8102" customFormat="1" x14ac:dyDescent="0.25"/>
    <row r="8103" customFormat="1" x14ac:dyDescent="0.25"/>
    <row r="8104" customFormat="1" x14ac:dyDescent="0.25"/>
    <row r="8105" customFormat="1" x14ac:dyDescent="0.25"/>
    <row r="8106" customFormat="1" x14ac:dyDescent="0.25"/>
    <row r="8107" customFormat="1" x14ac:dyDescent="0.25"/>
    <row r="8108" customFormat="1" x14ac:dyDescent="0.25"/>
    <row r="8109" customFormat="1" x14ac:dyDescent="0.25"/>
    <row r="8110" customFormat="1" x14ac:dyDescent="0.25"/>
    <row r="8111" customFormat="1" x14ac:dyDescent="0.25"/>
    <row r="8112" customFormat="1" x14ac:dyDescent="0.25"/>
    <row r="8113" customFormat="1" x14ac:dyDescent="0.25"/>
    <row r="8114" customFormat="1" x14ac:dyDescent="0.25"/>
    <row r="8115" customFormat="1" x14ac:dyDescent="0.25"/>
    <row r="8116" customFormat="1" x14ac:dyDescent="0.25"/>
    <row r="8117" customFormat="1" x14ac:dyDescent="0.25"/>
    <row r="8118" customFormat="1" x14ac:dyDescent="0.25"/>
    <row r="8119" customFormat="1" x14ac:dyDescent="0.25"/>
    <row r="8120" customFormat="1" x14ac:dyDescent="0.25"/>
    <row r="8121" customFormat="1" x14ac:dyDescent="0.25"/>
    <row r="8122" customFormat="1" x14ac:dyDescent="0.25"/>
    <row r="8123" customFormat="1" x14ac:dyDescent="0.25"/>
    <row r="8124" customFormat="1" x14ac:dyDescent="0.25"/>
    <row r="8125" customFormat="1" x14ac:dyDescent="0.25"/>
    <row r="8126" customFormat="1" x14ac:dyDescent="0.25"/>
    <row r="8127" customFormat="1" x14ac:dyDescent="0.25"/>
    <row r="8128" customFormat="1" x14ac:dyDescent="0.25"/>
    <row r="8129" customFormat="1" x14ac:dyDescent="0.25"/>
    <row r="8130" customFormat="1" x14ac:dyDescent="0.25"/>
    <row r="8131" customFormat="1" x14ac:dyDescent="0.25"/>
    <row r="8132" customFormat="1" x14ac:dyDescent="0.25"/>
    <row r="8133" customFormat="1" x14ac:dyDescent="0.25"/>
    <row r="8134" customFormat="1" x14ac:dyDescent="0.25"/>
    <row r="8135" customFormat="1" x14ac:dyDescent="0.25"/>
    <row r="8136" customFormat="1" x14ac:dyDescent="0.25"/>
    <row r="8137" customFormat="1" x14ac:dyDescent="0.25"/>
    <row r="8138" customFormat="1" x14ac:dyDescent="0.25"/>
    <row r="8139" customFormat="1" x14ac:dyDescent="0.25"/>
    <row r="8140" customFormat="1" x14ac:dyDescent="0.25"/>
    <row r="8141" customFormat="1" x14ac:dyDescent="0.25"/>
    <row r="8142" customFormat="1" x14ac:dyDescent="0.25"/>
    <row r="8143" customFormat="1" x14ac:dyDescent="0.25"/>
    <row r="8144" customFormat="1" x14ac:dyDescent="0.25"/>
    <row r="8145" customFormat="1" x14ac:dyDescent="0.25"/>
    <row r="8146" customFormat="1" x14ac:dyDescent="0.25"/>
    <row r="8147" customFormat="1" x14ac:dyDescent="0.25"/>
    <row r="8148" customFormat="1" x14ac:dyDescent="0.25"/>
    <row r="8149" customFormat="1" x14ac:dyDescent="0.25"/>
    <row r="8150" customFormat="1" x14ac:dyDescent="0.25"/>
    <row r="8151" customFormat="1" x14ac:dyDescent="0.25"/>
    <row r="8152" customFormat="1" x14ac:dyDescent="0.25"/>
    <row r="8153" customFormat="1" x14ac:dyDescent="0.25"/>
    <row r="8154" customFormat="1" x14ac:dyDescent="0.25"/>
    <row r="8155" customFormat="1" x14ac:dyDescent="0.25"/>
    <row r="8156" customFormat="1" x14ac:dyDescent="0.25"/>
    <row r="8157" customFormat="1" x14ac:dyDescent="0.25"/>
    <row r="8158" customFormat="1" x14ac:dyDescent="0.25"/>
    <row r="8159" customFormat="1" x14ac:dyDescent="0.25"/>
    <row r="8160" customFormat="1" x14ac:dyDescent="0.25"/>
    <row r="8161" customFormat="1" x14ac:dyDescent="0.25"/>
    <row r="8162" customFormat="1" x14ac:dyDescent="0.25"/>
    <row r="8163" customFormat="1" x14ac:dyDescent="0.25"/>
    <row r="8164" customFormat="1" x14ac:dyDescent="0.25"/>
    <row r="8165" customFormat="1" x14ac:dyDescent="0.25"/>
    <row r="8166" customFormat="1" x14ac:dyDescent="0.25"/>
    <row r="8167" customFormat="1" x14ac:dyDescent="0.25"/>
    <row r="8168" customFormat="1" x14ac:dyDescent="0.25"/>
    <row r="8169" customFormat="1" x14ac:dyDescent="0.25"/>
    <row r="8170" customFormat="1" x14ac:dyDescent="0.25"/>
    <row r="8171" customFormat="1" x14ac:dyDescent="0.25"/>
    <row r="8172" customFormat="1" x14ac:dyDescent="0.25"/>
    <row r="8173" customFormat="1" x14ac:dyDescent="0.25"/>
    <row r="8174" customFormat="1" x14ac:dyDescent="0.25"/>
    <row r="8175" customFormat="1" x14ac:dyDescent="0.25"/>
    <row r="8176" customFormat="1" x14ac:dyDescent="0.25"/>
    <row r="8177" customFormat="1" x14ac:dyDescent="0.25"/>
    <row r="8178" customFormat="1" x14ac:dyDescent="0.25"/>
    <row r="8179" customFormat="1" x14ac:dyDescent="0.25"/>
    <row r="8180" customFormat="1" x14ac:dyDescent="0.25"/>
    <row r="8181" customFormat="1" x14ac:dyDescent="0.25"/>
    <row r="8182" customFormat="1" x14ac:dyDescent="0.25"/>
    <row r="8183" customFormat="1" x14ac:dyDescent="0.25"/>
    <row r="8184" customFormat="1" x14ac:dyDescent="0.25"/>
    <row r="8185" customFormat="1" x14ac:dyDescent="0.25"/>
    <row r="8186" customFormat="1" x14ac:dyDescent="0.25"/>
    <row r="8187" customFormat="1" x14ac:dyDescent="0.25"/>
    <row r="8188" customFormat="1" x14ac:dyDescent="0.25"/>
    <row r="8189" customFormat="1" x14ac:dyDescent="0.25"/>
    <row r="8190" customFormat="1" x14ac:dyDescent="0.25"/>
    <row r="8191" customFormat="1" x14ac:dyDescent="0.25"/>
    <row r="8192" customFormat="1" x14ac:dyDescent="0.25"/>
    <row r="8193" customFormat="1" x14ac:dyDescent="0.25"/>
    <row r="8194" customFormat="1" x14ac:dyDescent="0.25"/>
    <row r="8195" customFormat="1" x14ac:dyDescent="0.25"/>
    <row r="8196" customFormat="1" x14ac:dyDescent="0.25"/>
    <row r="8197" customFormat="1" x14ac:dyDescent="0.25"/>
    <row r="8198" customFormat="1" x14ac:dyDescent="0.25"/>
    <row r="8199" customFormat="1" x14ac:dyDescent="0.25"/>
    <row r="8200" customFormat="1" x14ac:dyDescent="0.25"/>
    <row r="8201" customFormat="1" x14ac:dyDescent="0.25"/>
    <row r="8202" customFormat="1" x14ac:dyDescent="0.25"/>
    <row r="8203" customFormat="1" x14ac:dyDescent="0.25"/>
    <row r="8204" customFormat="1" x14ac:dyDescent="0.25"/>
    <row r="8205" customFormat="1" x14ac:dyDescent="0.25"/>
    <row r="8206" customFormat="1" x14ac:dyDescent="0.25"/>
    <row r="8207" customFormat="1" x14ac:dyDescent="0.25"/>
    <row r="8208" customFormat="1" x14ac:dyDescent="0.25"/>
    <row r="8209" customFormat="1" x14ac:dyDescent="0.25"/>
    <row r="8210" customFormat="1" x14ac:dyDescent="0.25"/>
    <row r="8211" customFormat="1" x14ac:dyDescent="0.25"/>
    <row r="8212" customFormat="1" x14ac:dyDescent="0.25"/>
    <row r="8213" customFormat="1" x14ac:dyDescent="0.25"/>
    <row r="8214" customFormat="1" x14ac:dyDescent="0.25"/>
    <row r="8215" customFormat="1" x14ac:dyDescent="0.25"/>
    <row r="8216" customFormat="1" x14ac:dyDescent="0.25"/>
    <row r="8217" customFormat="1" x14ac:dyDescent="0.25"/>
    <row r="8218" customFormat="1" x14ac:dyDescent="0.25"/>
    <row r="8219" customFormat="1" x14ac:dyDescent="0.25"/>
    <row r="8220" customFormat="1" x14ac:dyDescent="0.25"/>
    <row r="8221" customFormat="1" x14ac:dyDescent="0.25"/>
    <row r="8222" customFormat="1" x14ac:dyDescent="0.25"/>
    <row r="8223" customFormat="1" x14ac:dyDescent="0.25"/>
    <row r="8224" customFormat="1" x14ac:dyDescent="0.25"/>
    <row r="8225" customFormat="1" x14ac:dyDescent="0.25"/>
    <row r="8226" customFormat="1" x14ac:dyDescent="0.25"/>
    <row r="8227" customFormat="1" x14ac:dyDescent="0.25"/>
    <row r="8228" customFormat="1" x14ac:dyDescent="0.25"/>
    <row r="8229" customFormat="1" x14ac:dyDescent="0.25"/>
    <row r="8230" customFormat="1" x14ac:dyDescent="0.25"/>
    <row r="8231" customFormat="1" x14ac:dyDescent="0.25"/>
    <row r="8232" customFormat="1" x14ac:dyDescent="0.25"/>
    <row r="8233" customFormat="1" x14ac:dyDescent="0.25"/>
    <row r="8234" customFormat="1" x14ac:dyDescent="0.25"/>
    <row r="8235" customFormat="1" x14ac:dyDescent="0.25"/>
    <row r="8236" customFormat="1" x14ac:dyDescent="0.25"/>
    <row r="8237" customFormat="1" x14ac:dyDescent="0.25"/>
    <row r="8238" customFormat="1" x14ac:dyDescent="0.25"/>
    <row r="8239" customFormat="1" x14ac:dyDescent="0.25"/>
    <row r="8240" customFormat="1" x14ac:dyDescent="0.25"/>
    <row r="8241" customFormat="1" x14ac:dyDescent="0.25"/>
    <row r="8242" customFormat="1" x14ac:dyDescent="0.25"/>
    <row r="8243" customFormat="1" x14ac:dyDescent="0.25"/>
    <row r="8244" customFormat="1" x14ac:dyDescent="0.25"/>
    <row r="8245" customFormat="1" x14ac:dyDescent="0.25"/>
    <row r="8246" customFormat="1" x14ac:dyDescent="0.25"/>
    <row r="8247" customFormat="1" x14ac:dyDescent="0.25"/>
    <row r="8248" customFormat="1" x14ac:dyDescent="0.25"/>
    <row r="8249" customFormat="1" x14ac:dyDescent="0.25"/>
    <row r="8250" customFormat="1" x14ac:dyDescent="0.25"/>
    <row r="8251" customFormat="1" x14ac:dyDescent="0.25"/>
    <row r="8252" customFormat="1" x14ac:dyDescent="0.25"/>
    <row r="8253" customFormat="1" x14ac:dyDescent="0.25"/>
    <row r="8254" customFormat="1" x14ac:dyDescent="0.25"/>
    <row r="8255" customFormat="1" x14ac:dyDescent="0.25"/>
    <row r="8256" customFormat="1" x14ac:dyDescent="0.25"/>
    <row r="8257" customFormat="1" x14ac:dyDescent="0.25"/>
    <row r="8258" customFormat="1" x14ac:dyDescent="0.25"/>
    <row r="8259" customFormat="1" x14ac:dyDescent="0.25"/>
    <row r="8260" customFormat="1" x14ac:dyDescent="0.25"/>
    <row r="8261" customFormat="1" x14ac:dyDescent="0.25"/>
    <row r="8262" customFormat="1" x14ac:dyDescent="0.25"/>
    <row r="8263" customFormat="1" x14ac:dyDescent="0.25"/>
    <row r="8264" customFormat="1" x14ac:dyDescent="0.25"/>
    <row r="8265" customFormat="1" x14ac:dyDescent="0.25"/>
    <row r="8266" customFormat="1" x14ac:dyDescent="0.25"/>
    <row r="8267" customFormat="1" x14ac:dyDescent="0.25"/>
    <row r="8268" customFormat="1" x14ac:dyDescent="0.25"/>
    <row r="8269" customFormat="1" x14ac:dyDescent="0.25"/>
    <row r="8270" customFormat="1" x14ac:dyDescent="0.25"/>
    <row r="8271" customFormat="1" x14ac:dyDescent="0.25"/>
    <row r="8272" customFormat="1" x14ac:dyDescent="0.25"/>
    <row r="8273" customFormat="1" x14ac:dyDescent="0.25"/>
    <row r="8274" customFormat="1" x14ac:dyDescent="0.25"/>
    <row r="8275" customFormat="1" x14ac:dyDescent="0.25"/>
    <row r="8276" customFormat="1" x14ac:dyDescent="0.25"/>
    <row r="8277" customFormat="1" x14ac:dyDescent="0.25"/>
    <row r="8278" customFormat="1" x14ac:dyDescent="0.25"/>
    <row r="8279" customFormat="1" x14ac:dyDescent="0.25"/>
    <row r="8280" customFormat="1" x14ac:dyDescent="0.25"/>
    <row r="8281" customFormat="1" x14ac:dyDescent="0.25"/>
    <row r="8282" customFormat="1" x14ac:dyDescent="0.25"/>
    <row r="8283" customFormat="1" x14ac:dyDescent="0.25"/>
    <row r="8284" customFormat="1" x14ac:dyDescent="0.25"/>
    <row r="8285" customFormat="1" x14ac:dyDescent="0.25"/>
    <row r="8286" customFormat="1" x14ac:dyDescent="0.25"/>
    <row r="8287" customFormat="1" x14ac:dyDescent="0.25"/>
    <row r="8288" customFormat="1" x14ac:dyDescent="0.25"/>
    <row r="8289" customFormat="1" x14ac:dyDescent="0.25"/>
    <row r="8290" customFormat="1" x14ac:dyDescent="0.25"/>
    <row r="8291" customFormat="1" x14ac:dyDescent="0.25"/>
    <row r="8292" customFormat="1" x14ac:dyDescent="0.25"/>
    <row r="8293" customFormat="1" x14ac:dyDescent="0.25"/>
    <row r="8294" customFormat="1" x14ac:dyDescent="0.25"/>
    <row r="8295" customFormat="1" x14ac:dyDescent="0.25"/>
    <row r="8296" customFormat="1" x14ac:dyDescent="0.25"/>
    <row r="8297" customFormat="1" x14ac:dyDescent="0.25"/>
    <row r="8298" customFormat="1" x14ac:dyDescent="0.25"/>
    <row r="8299" customFormat="1" x14ac:dyDescent="0.25"/>
    <row r="8300" customFormat="1" x14ac:dyDescent="0.25"/>
    <row r="8301" customFormat="1" x14ac:dyDescent="0.25"/>
    <row r="8302" customFormat="1" x14ac:dyDescent="0.25"/>
    <row r="8303" customFormat="1" x14ac:dyDescent="0.25"/>
    <row r="8304" customFormat="1" x14ac:dyDescent="0.25"/>
    <row r="8305" customFormat="1" x14ac:dyDescent="0.25"/>
    <row r="8306" customFormat="1" x14ac:dyDescent="0.25"/>
    <row r="8307" customFormat="1" x14ac:dyDescent="0.25"/>
    <row r="8308" customFormat="1" x14ac:dyDescent="0.25"/>
    <row r="8309" customFormat="1" x14ac:dyDescent="0.25"/>
    <row r="8310" customFormat="1" x14ac:dyDescent="0.25"/>
    <row r="8311" customFormat="1" x14ac:dyDescent="0.25"/>
    <row r="8312" customFormat="1" x14ac:dyDescent="0.25"/>
    <row r="8313" customFormat="1" x14ac:dyDescent="0.25"/>
    <row r="8314" customFormat="1" x14ac:dyDescent="0.25"/>
    <row r="8315" customFormat="1" x14ac:dyDescent="0.25"/>
    <row r="8316" customFormat="1" x14ac:dyDescent="0.25"/>
    <row r="8317" customFormat="1" x14ac:dyDescent="0.25"/>
    <row r="8318" customFormat="1" x14ac:dyDescent="0.25"/>
    <row r="8319" customFormat="1" x14ac:dyDescent="0.25"/>
    <row r="8320" customFormat="1" x14ac:dyDescent="0.25"/>
    <row r="8321" customFormat="1" x14ac:dyDescent="0.25"/>
    <row r="8322" customFormat="1" x14ac:dyDescent="0.25"/>
    <row r="8323" customFormat="1" x14ac:dyDescent="0.25"/>
    <row r="8324" customFormat="1" x14ac:dyDescent="0.25"/>
    <row r="8325" customFormat="1" x14ac:dyDescent="0.25"/>
    <row r="8326" customFormat="1" x14ac:dyDescent="0.25"/>
    <row r="8327" customFormat="1" x14ac:dyDescent="0.25"/>
    <row r="8328" customFormat="1" x14ac:dyDescent="0.25"/>
    <row r="8329" customFormat="1" x14ac:dyDescent="0.25"/>
    <row r="8330" customFormat="1" x14ac:dyDescent="0.25"/>
    <row r="8331" customFormat="1" x14ac:dyDescent="0.25"/>
    <row r="8332" customFormat="1" x14ac:dyDescent="0.25"/>
    <row r="8333" customFormat="1" x14ac:dyDescent="0.25"/>
    <row r="8334" customFormat="1" x14ac:dyDescent="0.25"/>
    <row r="8335" customFormat="1" x14ac:dyDescent="0.25"/>
    <row r="8336" customFormat="1" x14ac:dyDescent="0.25"/>
    <row r="8337" customFormat="1" x14ac:dyDescent="0.25"/>
    <row r="8338" customFormat="1" x14ac:dyDescent="0.25"/>
    <row r="8339" customFormat="1" x14ac:dyDescent="0.25"/>
    <row r="8340" customFormat="1" x14ac:dyDescent="0.25"/>
    <row r="8341" customFormat="1" x14ac:dyDescent="0.25"/>
    <row r="8342" customFormat="1" x14ac:dyDescent="0.25"/>
    <row r="8343" customFormat="1" x14ac:dyDescent="0.25"/>
    <row r="8344" customFormat="1" x14ac:dyDescent="0.25"/>
    <row r="8345" customFormat="1" x14ac:dyDescent="0.25"/>
    <row r="8346" customFormat="1" x14ac:dyDescent="0.25"/>
    <row r="8347" customFormat="1" x14ac:dyDescent="0.25"/>
    <row r="8348" customFormat="1" x14ac:dyDescent="0.25"/>
    <row r="8349" customFormat="1" x14ac:dyDescent="0.25"/>
    <row r="8350" customFormat="1" x14ac:dyDescent="0.25"/>
    <row r="8351" customFormat="1" x14ac:dyDescent="0.25"/>
    <row r="8352" customFormat="1" x14ac:dyDescent="0.25"/>
    <row r="8353" customFormat="1" x14ac:dyDescent="0.25"/>
    <row r="8354" customFormat="1" x14ac:dyDescent="0.25"/>
    <row r="8355" customFormat="1" x14ac:dyDescent="0.25"/>
    <row r="8356" customFormat="1" x14ac:dyDescent="0.25"/>
    <row r="8357" customFormat="1" x14ac:dyDescent="0.25"/>
    <row r="8358" customFormat="1" x14ac:dyDescent="0.25"/>
    <row r="8359" customFormat="1" x14ac:dyDescent="0.25"/>
    <row r="8360" customFormat="1" x14ac:dyDescent="0.25"/>
    <row r="8361" customFormat="1" x14ac:dyDescent="0.25"/>
    <row r="8362" customFormat="1" x14ac:dyDescent="0.25"/>
    <row r="8363" customFormat="1" x14ac:dyDescent="0.25"/>
    <row r="8364" customFormat="1" x14ac:dyDescent="0.25"/>
    <row r="8365" customFormat="1" x14ac:dyDescent="0.25"/>
    <row r="8366" customFormat="1" x14ac:dyDescent="0.25"/>
    <row r="8367" customFormat="1" x14ac:dyDescent="0.25"/>
    <row r="8368" customFormat="1" x14ac:dyDescent="0.25"/>
    <row r="8369" customFormat="1" x14ac:dyDescent="0.25"/>
    <row r="8370" customFormat="1" x14ac:dyDescent="0.25"/>
    <row r="8371" customFormat="1" x14ac:dyDescent="0.25"/>
    <row r="8372" customFormat="1" x14ac:dyDescent="0.25"/>
    <row r="8373" customFormat="1" x14ac:dyDescent="0.25"/>
    <row r="8374" customFormat="1" x14ac:dyDescent="0.25"/>
    <row r="8375" customFormat="1" x14ac:dyDescent="0.25"/>
    <row r="8376" customFormat="1" x14ac:dyDescent="0.25"/>
    <row r="8377" customFormat="1" x14ac:dyDescent="0.25"/>
    <row r="8378" customFormat="1" x14ac:dyDescent="0.25"/>
    <row r="8379" customFormat="1" x14ac:dyDescent="0.25"/>
    <row r="8380" customFormat="1" x14ac:dyDescent="0.25"/>
    <row r="8381" customFormat="1" x14ac:dyDescent="0.25"/>
    <row r="8382" customFormat="1" x14ac:dyDescent="0.25"/>
    <row r="8383" customFormat="1" x14ac:dyDescent="0.25"/>
    <row r="8384" customFormat="1" x14ac:dyDescent="0.25"/>
    <row r="8385" customFormat="1" x14ac:dyDescent="0.25"/>
    <row r="8386" customFormat="1" x14ac:dyDescent="0.25"/>
    <row r="8387" customFormat="1" x14ac:dyDescent="0.25"/>
    <row r="8388" customFormat="1" x14ac:dyDescent="0.25"/>
    <row r="8389" customFormat="1" x14ac:dyDescent="0.25"/>
    <row r="8390" customFormat="1" x14ac:dyDescent="0.25"/>
    <row r="8391" customFormat="1" x14ac:dyDescent="0.25"/>
    <row r="8392" customFormat="1" x14ac:dyDescent="0.25"/>
    <row r="8393" customFormat="1" x14ac:dyDescent="0.25"/>
    <row r="8394" customFormat="1" x14ac:dyDescent="0.25"/>
    <row r="8395" customFormat="1" x14ac:dyDescent="0.25"/>
    <row r="8396" customFormat="1" x14ac:dyDescent="0.25"/>
    <row r="8397" customFormat="1" x14ac:dyDescent="0.25"/>
    <row r="8398" customFormat="1" x14ac:dyDescent="0.25"/>
    <row r="8399" customFormat="1" x14ac:dyDescent="0.25"/>
    <row r="8400" customFormat="1" x14ac:dyDescent="0.25"/>
    <row r="8401" customFormat="1" x14ac:dyDescent="0.25"/>
    <row r="8402" customFormat="1" x14ac:dyDescent="0.25"/>
    <row r="8403" customFormat="1" x14ac:dyDescent="0.25"/>
    <row r="8404" customFormat="1" x14ac:dyDescent="0.25"/>
    <row r="8405" customFormat="1" x14ac:dyDescent="0.25"/>
    <row r="8406" customFormat="1" x14ac:dyDescent="0.25"/>
    <row r="8407" customFormat="1" x14ac:dyDescent="0.25"/>
    <row r="8408" customFormat="1" x14ac:dyDescent="0.25"/>
    <row r="8409" customFormat="1" x14ac:dyDescent="0.25"/>
    <row r="8410" customFormat="1" x14ac:dyDescent="0.25"/>
    <row r="8411" customFormat="1" x14ac:dyDescent="0.25"/>
    <row r="8412" customFormat="1" x14ac:dyDescent="0.25"/>
    <row r="8413" customFormat="1" x14ac:dyDescent="0.25"/>
    <row r="8414" customFormat="1" x14ac:dyDescent="0.25"/>
    <row r="8415" customFormat="1" x14ac:dyDescent="0.25"/>
    <row r="8416" customFormat="1" x14ac:dyDescent="0.25"/>
    <row r="8417" customFormat="1" x14ac:dyDescent="0.25"/>
    <row r="8418" customFormat="1" x14ac:dyDescent="0.25"/>
    <row r="8419" customFormat="1" x14ac:dyDescent="0.25"/>
    <row r="8420" customFormat="1" x14ac:dyDescent="0.25"/>
    <row r="8421" customFormat="1" x14ac:dyDescent="0.25"/>
    <row r="8422" customFormat="1" x14ac:dyDescent="0.25"/>
    <row r="8423" customFormat="1" x14ac:dyDescent="0.25"/>
    <row r="8424" customFormat="1" x14ac:dyDescent="0.25"/>
    <row r="8425" customFormat="1" x14ac:dyDescent="0.25"/>
    <row r="8426" customFormat="1" x14ac:dyDescent="0.25"/>
    <row r="8427" customFormat="1" x14ac:dyDescent="0.25"/>
    <row r="8428" customFormat="1" x14ac:dyDescent="0.25"/>
    <row r="8429" customFormat="1" x14ac:dyDescent="0.25"/>
    <row r="8430" customFormat="1" x14ac:dyDescent="0.25"/>
    <row r="8431" customFormat="1" x14ac:dyDescent="0.25"/>
    <row r="8432" customFormat="1" x14ac:dyDescent="0.25"/>
    <row r="8433" customFormat="1" x14ac:dyDescent="0.25"/>
    <row r="8434" customFormat="1" x14ac:dyDescent="0.25"/>
    <row r="8435" customFormat="1" x14ac:dyDescent="0.25"/>
    <row r="8436" customFormat="1" x14ac:dyDescent="0.25"/>
    <row r="8437" customFormat="1" x14ac:dyDescent="0.25"/>
    <row r="8438" customFormat="1" x14ac:dyDescent="0.25"/>
    <row r="8439" customFormat="1" x14ac:dyDescent="0.25"/>
    <row r="8440" customFormat="1" x14ac:dyDescent="0.25"/>
    <row r="8441" customFormat="1" x14ac:dyDescent="0.25"/>
    <row r="8442" customFormat="1" x14ac:dyDescent="0.25"/>
    <row r="8443" customFormat="1" x14ac:dyDescent="0.25"/>
    <row r="8444" customFormat="1" x14ac:dyDescent="0.25"/>
    <row r="8445" customFormat="1" x14ac:dyDescent="0.25"/>
    <row r="8446" customFormat="1" x14ac:dyDescent="0.25"/>
    <row r="8447" customFormat="1" x14ac:dyDescent="0.25"/>
    <row r="8448" customFormat="1" x14ac:dyDescent="0.25"/>
    <row r="8449" customFormat="1" x14ac:dyDescent="0.25"/>
    <row r="8450" customFormat="1" x14ac:dyDescent="0.25"/>
    <row r="8451" customFormat="1" x14ac:dyDescent="0.25"/>
    <row r="8452" customFormat="1" x14ac:dyDescent="0.25"/>
    <row r="8453" customFormat="1" x14ac:dyDescent="0.25"/>
    <row r="8454" customFormat="1" x14ac:dyDescent="0.25"/>
    <row r="8455" customFormat="1" x14ac:dyDescent="0.25"/>
    <row r="8456" customFormat="1" x14ac:dyDescent="0.25"/>
    <row r="8457" customFormat="1" x14ac:dyDescent="0.25"/>
    <row r="8458" customFormat="1" x14ac:dyDescent="0.25"/>
    <row r="8459" customFormat="1" x14ac:dyDescent="0.25"/>
    <row r="8460" customFormat="1" x14ac:dyDescent="0.25"/>
    <row r="8461" customFormat="1" x14ac:dyDescent="0.25"/>
    <row r="8462" customFormat="1" x14ac:dyDescent="0.25"/>
    <row r="8463" customFormat="1" x14ac:dyDescent="0.25"/>
    <row r="8464" customFormat="1" x14ac:dyDescent="0.25"/>
    <row r="8465" customFormat="1" x14ac:dyDescent="0.25"/>
    <row r="8466" customFormat="1" x14ac:dyDescent="0.25"/>
    <row r="8467" customFormat="1" x14ac:dyDescent="0.25"/>
    <row r="8468" customFormat="1" x14ac:dyDescent="0.25"/>
    <row r="8469" customFormat="1" x14ac:dyDescent="0.25"/>
    <row r="8470" customFormat="1" x14ac:dyDescent="0.25"/>
    <row r="8471" customFormat="1" x14ac:dyDescent="0.25"/>
    <row r="8472" customFormat="1" x14ac:dyDescent="0.25"/>
    <row r="8473" customFormat="1" x14ac:dyDescent="0.25"/>
    <row r="8474" customFormat="1" x14ac:dyDescent="0.25"/>
    <row r="8475" customFormat="1" x14ac:dyDescent="0.25"/>
    <row r="8476" customFormat="1" x14ac:dyDescent="0.25"/>
    <row r="8477" customFormat="1" x14ac:dyDescent="0.25"/>
    <row r="8478" customFormat="1" x14ac:dyDescent="0.25"/>
    <row r="8479" customFormat="1" x14ac:dyDescent="0.25"/>
    <row r="8480" customFormat="1" x14ac:dyDescent="0.25"/>
    <row r="8481" customFormat="1" x14ac:dyDescent="0.25"/>
    <row r="8482" customFormat="1" x14ac:dyDescent="0.25"/>
    <row r="8483" customFormat="1" x14ac:dyDescent="0.25"/>
    <row r="8484" customFormat="1" x14ac:dyDescent="0.25"/>
    <row r="8485" customFormat="1" x14ac:dyDescent="0.25"/>
    <row r="8486" customFormat="1" x14ac:dyDescent="0.25"/>
    <row r="8487" customFormat="1" x14ac:dyDescent="0.25"/>
    <row r="8488" customFormat="1" x14ac:dyDescent="0.25"/>
    <row r="8489" customFormat="1" x14ac:dyDescent="0.25"/>
    <row r="8490" customFormat="1" x14ac:dyDescent="0.25"/>
    <row r="8491" customFormat="1" x14ac:dyDescent="0.25"/>
    <row r="8492" customFormat="1" x14ac:dyDescent="0.25"/>
    <row r="8493" customFormat="1" x14ac:dyDescent="0.25"/>
    <row r="8494" customFormat="1" x14ac:dyDescent="0.25"/>
    <row r="8495" customFormat="1" x14ac:dyDescent="0.25"/>
    <row r="8496" customFormat="1" x14ac:dyDescent="0.25"/>
    <row r="8497" customFormat="1" x14ac:dyDescent="0.25"/>
    <row r="8498" customFormat="1" x14ac:dyDescent="0.25"/>
    <row r="8499" customFormat="1" x14ac:dyDescent="0.25"/>
    <row r="8500" customFormat="1" x14ac:dyDescent="0.25"/>
    <row r="8501" customFormat="1" x14ac:dyDescent="0.25"/>
    <row r="8502" customFormat="1" x14ac:dyDescent="0.25"/>
    <row r="8503" customFormat="1" x14ac:dyDescent="0.25"/>
    <row r="8504" customFormat="1" x14ac:dyDescent="0.25"/>
    <row r="8505" customFormat="1" x14ac:dyDescent="0.25"/>
    <row r="8506" customFormat="1" x14ac:dyDescent="0.25"/>
    <row r="8507" customFormat="1" x14ac:dyDescent="0.25"/>
    <row r="8508" customFormat="1" x14ac:dyDescent="0.25"/>
    <row r="8509" customFormat="1" x14ac:dyDescent="0.25"/>
    <row r="8510" customFormat="1" x14ac:dyDescent="0.25"/>
    <row r="8511" customFormat="1" x14ac:dyDescent="0.25"/>
    <row r="8512" customFormat="1" x14ac:dyDescent="0.25"/>
    <row r="8513" customFormat="1" x14ac:dyDescent="0.25"/>
    <row r="8514" customFormat="1" x14ac:dyDescent="0.25"/>
    <row r="8515" customFormat="1" x14ac:dyDescent="0.25"/>
    <row r="8516" customFormat="1" x14ac:dyDescent="0.25"/>
    <row r="8517" customFormat="1" x14ac:dyDescent="0.25"/>
    <row r="8518" customFormat="1" x14ac:dyDescent="0.25"/>
    <row r="8519" customFormat="1" x14ac:dyDescent="0.25"/>
    <row r="8520" customFormat="1" x14ac:dyDescent="0.25"/>
    <row r="8521" customFormat="1" x14ac:dyDescent="0.25"/>
    <row r="8522" customFormat="1" x14ac:dyDescent="0.25"/>
    <row r="8523" customFormat="1" x14ac:dyDescent="0.25"/>
    <row r="8524" customFormat="1" x14ac:dyDescent="0.25"/>
    <row r="8525" customFormat="1" x14ac:dyDescent="0.25"/>
    <row r="8526" customFormat="1" x14ac:dyDescent="0.25"/>
    <row r="8527" customFormat="1" x14ac:dyDescent="0.25"/>
    <row r="8528" customFormat="1" x14ac:dyDescent="0.25"/>
    <row r="8529" customFormat="1" x14ac:dyDescent="0.25"/>
    <row r="8530" customFormat="1" x14ac:dyDescent="0.25"/>
    <row r="8531" customFormat="1" x14ac:dyDescent="0.25"/>
    <row r="8532" customFormat="1" x14ac:dyDescent="0.25"/>
    <row r="8533" customFormat="1" x14ac:dyDescent="0.25"/>
    <row r="8534" customFormat="1" x14ac:dyDescent="0.25"/>
    <row r="8535" customFormat="1" x14ac:dyDescent="0.25"/>
    <row r="8536" customFormat="1" x14ac:dyDescent="0.25"/>
    <row r="8537" customFormat="1" x14ac:dyDescent="0.25"/>
    <row r="8538" customFormat="1" x14ac:dyDescent="0.25"/>
    <row r="8539" customFormat="1" x14ac:dyDescent="0.25"/>
    <row r="8540" customFormat="1" x14ac:dyDescent="0.25"/>
    <row r="8541" customFormat="1" x14ac:dyDescent="0.25"/>
    <row r="8542" customFormat="1" x14ac:dyDescent="0.25"/>
    <row r="8543" customFormat="1" x14ac:dyDescent="0.25"/>
    <row r="8544" customFormat="1" x14ac:dyDescent="0.25"/>
    <row r="8545" customFormat="1" x14ac:dyDescent="0.25"/>
    <row r="8546" customFormat="1" x14ac:dyDescent="0.25"/>
    <row r="8547" customFormat="1" x14ac:dyDescent="0.25"/>
    <row r="8548" customFormat="1" x14ac:dyDescent="0.25"/>
    <row r="8549" customFormat="1" x14ac:dyDescent="0.25"/>
    <row r="8550" customFormat="1" x14ac:dyDescent="0.25"/>
    <row r="8551" customFormat="1" x14ac:dyDescent="0.25"/>
    <row r="8552" customFormat="1" x14ac:dyDescent="0.25"/>
    <row r="8553" customFormat="1" x14ac:dyDescent="0.25"/>
    <row r="8554" customFormat="1" x14ac:dyDescent="0.25"/>
    <row r="8555" customFormat="1" x14ac:dyDescent="0.25"/>
    <row r="8556" customFormat="1" x14ac:dyDescent="0.25"/>
    <row r="8557" customFormat="1" x14ac:dyDescent="0.25"/>
    <row r="8558" customFormat="1" x14ac:dyDescent="0.25"/>
    <row r="8559" customFormat="1" x14ac:dyDescent="0.25"/>
    <row r="8560" customFormat="1" x14ac:dyDescent="0.25"/>
    <row r="8561" customFormat="1" x14ac:dyDescent="0.25"/>
    <row r="8562" customFormat="1" x14ac:dyDescent="0.25"/>
    <row r="8563" customFormat="1" x14ac:dyDescent="0.25"/>
    <row r="8564" customFormat="1" x14ac:dyDescent="0.25"/>
    <row r="8565" customFormat="1" x14ac:dyDescent="0.25"/>
    <row r="8566" customFormat="1" x14ac:dyDescent="0.25"/>
    <row r="8567" customFormat="1" x14ac:dyDescent="0.25"/>
    <row r="8568" customFormat="1" x14ac:dyDescent="0.25"/>
    <row r="8569" customFormat="1" x14ac:dyDescent="0.25"/>
    <row r="8570" customFormat="1" x14ac:dyDescent="0.25"/>
    <row r="8571" customFormat="1" x14ac:dyDescent="0.25"/>
    <row r="8572" customFormat="1" x14ac:dyDescent="0.25"/>
    <row r="8573" customFormat="1" x14ac:dyDescent="0.25"/>
    <row r="8574" customFormat="1" x14ac:dyDescent="0.25"/>
    <row r="8575" customFormat="1" x14ac:dyDescent="0.25"/>
    <row r="8576" customFormat="1" x14ac:dyDescent="0.25"/>
    <row r="8577" customFormat="1" x14ac:dyDescent="0.25"/>
    <row r="8578" customFormat="1" x14ac:dyDescent="0.25"/>
    <row r="8579" customFormat="1" x14ac:dyDescent="0.25"/>
    <row r="8580" customFormat="1" x14ac:dyDescent="0.25"/>
    <row r="8581" customFormat="1" x14ac:dyDescent="0.25"/>
    <row r="8582" customFormat="1" x14ac:dyDescent="0.25"/>
    <row r="8583" customFormat="1" x14ac:dyDescent="0.25"/>
    <row r="8584" customFormat="1" x14ac:dyDescent="0.25"/>
    <row r="8585" customFormat="1" x14ac:dyDescent="0.25"/>
    <row r="8586" customFormat="1" x14ac:dyDescent="0.25"/>
    <row r="8587" customFormat="1" x14ac:dyDescent="0.25"/>
    <row r="8588" customFormat="1" x14ac:dyDescent="0.25"/>
    <row r="8589" customFormat="1" x14ac:dyDescent="0.25"/>
    <row r="8590" customFormat="1" x14ac:dyDescent="0.25"/>
    <row r="8591" customFormat="1" x14ac:dyDescent="0.25"/>
    <row r="8592" customFormat="1" x14ac:dyDescent="0.25"/>
    <row r="8593" customFormat="1" x14ac:dyDescent="0.25"/>
    <row r="8594" customFormat="1" x14ac:dyDescent="0.25"/>
    <row r="8595" customFormat="1" x14ac:dyDescent="0.25"/>
    <row r="8596" customFormat="1" x14ac:dyDescent="0.25"/>
    <row r="8597" customFormat="1" x14ac:dyDescent="0.25"/>
    <row r="8598" customFormat="1" x14ac:dyDescent="0.25"/>
    <row r="8599" customFormat="1" x14ac:dyDescent="0.25"/>
    <row r="8600" customFormat="1" x14ac:dyDescent="0.25"/>
    <row r="8601" customFormat="1" x14ac:dyDescent="0.25"/>
    <row r="8602" customFormat="1" x14ac:dyDescent="0.25"/>
    <row r="8603" customFormat="1" x14ac:dyDescent="0.25"/>
    <row r="8604" customFormat="1" x14ac:dyDescent="0.25"/>
    <row r="8605" customFormat="1" x14ac:dyDescent="0.25"/>
    <row r="8606" customFormat="1" x14ac:dyDescent="0.25"/>
    <row r="8607" customFormat="1" x14ac:dyDescent="0.25"/>
    <row r="8608" customFormat="1" x14ac:dyDescent="0.25"/>
    <row r="8609" customFormat="1" x14ac:dyDescent="0.25"/>
    <row r="8610" customFormat="1" x14ac:dyDescent="0.25"/>
    <row r="8611" customFormat="1" x14ac:dyDescent="0.25"/>
    <row r="8612" customFormat="1" x14ac:dyDescent="0.25"/>
    <row r="8613" customFormat="1" x14ac:dyDescent="0.25"/>
    <row r="8614" customFormat="1" x14ac:dyDescent="0.25"/>
    <row r="8615" customFormat="1" x14ac:dyDescent="0.25"/>
    <row r="8616" customFormat="1" x14ac:dyDescent="0.25"/>
    <row r="8617" customFormat="1" x14ac:dyDescent="0.25"/>
    <row r="8618" customFormat="1" x14ac:dyDescent="0.25"/>
    <row r="8619" customFormat="1" x14ac:dyDescent="0.25"/>
    <row r="8620" customFormat="1" x14ac:dyDescent="0.25"/>
    <row r="8621" customFormat="1" x14ac:dyDescent="0.25"/>
    <row r="8622" customFormat="1" x14ac:dyDescent="0.25"/>
    <row r="8623" customFormat="1" x14ac:dyDescent="0.25"/>
    <row r="8624" customFormat="1" x14ac:dyDescent="0.25"/>
    <row r="8625" customFormat="1" x14ac:dyDescent="0.25"/>
    <row r="8626" customFormat="1" x14ac:dyDescent="0.25"/>
    <row r="8627" customFormat="1" x14ac:dyDescent="0.25"/>
    <row r="8628" customFormat="1" x14ac:dyDescent="0.25"/>
    <row r="8629" customFormat="1" x14ac:dyDescent="0.25"/>
    <row r="8630" customFormat="1" x14ac:dyDescent="0.25"/>
    <row r="8631" customFormat="1" x14ac:dyDescent="0.25"/>
    <row r="8632" customFormat="1" x14ac:dyDescent="0.25"/>
    <row r="8633" customFormat="1" x14ac:dyDescent="0.25"/>
    <row r="8634" customFormat="1" x14ac:dyDescent="0.25"/>
    <row r="8635" customFormat="1" x14ac:dyDescent="0.25"/>
    <row r="8636" customFormat="1" x14ac:dyDescent="0.25"/>
    <row r="8637" customFormat="1" x14ac:dyDescent="0.25"/>
    <row r="8638" customFormat="1" x14ac:dyDescent="0.25"/>
    <row r="8639" customFormat="1" x14ac:dyDescent="0.25"/>
    <row r="8640" customFormat="1" x14ac:dyDescent="0.25"/>
    <row r="8641" customFormat="1" x14ac:dyDescent="0.25"/>
    <row r="8642" customFormat="1" x14ac:dyDescent="0.25"/>
    <row r="8643" customFormat="1" x14ac:dyDescent="0.25"/>
    <row r="8644" customFormat="1" x14ac:dyDescent="0.25"/>
    <row r="8645" customFormat="1" x14ac:dyDescent="0.25"/>
    <row r="8646" customFormat="1" x14ac:dyDescent="0.25"/>
    <row r="8647" customFormat="1" x14ac:dyDescent="0.25"/>
    <row r="8648" customFormat="1" x14ac:dyDescent="0.25"/>
    <row r="8649" customFormat="1" x14ac:dyDescent="0.25"/>
    <row r="8650" customFormat="1" x14ac:dyDescent="0.25"/>
    <row r="8651" customFormat="1" x14ac:dyDescent="0.25"/>
    <row r="8652" customFormat="1" x14ac:dyDescent="0.25"/>
    <row r="8653" customFormat="1" x14ac:dyDescent="0.25"/>
    <row r="8654" customFormat="1" x14ac:dyDescent="0.25"/>
    <row r="8655" customFormat="1" x14ac:dyDescent="0.25"/>
    <row r="8656" customFormat="1" x14ac:dyDescent="0.25"/>
    <row r="8657" customFormat="1" x14ac:dyDescent="0.25"/>
    <row r="8658" customFormat="1" x14ac:dyDescent="0.25"/>
    <row r="8659" customFormat="1" x14ac:dyDescent="0.25"/>
    <row r="8660" customFormat="1" x14ac:dyDescent="0.25"/>
    <row r="8661" customFormat="1" x14ac:dyDescent="0.25"/>
    <row r="8662" customFormat="1" x14ac:dyDescent="0.25"/>
    <row r="8663" customFormat="1" x14ac:dyDescent="0.25"/>
    <row r="8664" customFormat="1" x14ac:dyDescent="0.25"/>
    <row r="8665" customFormat="1" x14ac:dyDescent="0.25"/>
    <row r="8666" customFormat="1" x14ac:dyDescent="0.25"/>
    <row r="8667" customFormat="1" x14ac:dyDescent="0.25"/>
    <row r="8668" customFormat="1" x14ac:dyDescent="0.25"/>
    <row r="8669" customFormat="1" x14ac:dyDescent="0.25"/>
    <row r="8670" customFormat="1" x14ac:dyDescent="0.25"/>
    <row r="8671" customFormat="1" x14ac:dyDescent="0.25"/>
    <row r="8672" customFormat="1" x14ac:dyDescent="0.25"/>
    <row r="8673" customFormat="1" x14ac:dyDescent="0.25"/>
    <row r="8674" customFormat="1" x14ac:dyDescent="0.25"/>
    <row r="8675" customFormat="1" x14ac:dyDescent="0.25"/>
    <row r="8676" customFormat="1" x14ac:dyDescent="0.25"/>
    <row r="8677" customFormat="1" x14ac:dyDescent="0.25"/>
    <row r="8678" customFormat="1" x14ac:dyDescent="0.25"/>
    <row r="8679" customFormat="1" x14ac:dyDescent="0.25"/>
    <row r="8680" customFormat="1" x14ac:dyDescent="0.25"/>
    <row r="8681" customFormat="1" x14ac:dyDescent="0.25"/>
    <row r="8682" customFormat="1" x14ac:dyDescent="0.25"/>
    <row r="8683" customFormat="1" x14ac:dyDescent="0.25"/>
    <row r="8684" customFormat="1" x14ac:dyDescent="0.25"/>
    <row r="8685" customFormat="1" x14ac:dyDescent="0.25"/>
    <row r="8686" customFormat="1" x14ac:dyDescent="0.25"/>
    <row r="8687" customFormat="1" x14ac:dyDescent="0.25"/>
    <row r="8688" customFormat="1" x14ac:dyDescent="0.25"/>
    <row r="8689" customFormat="1" x14ac:dyDescent="0.25"/>
    <row r="8690" customFormat="1" x14ac:dyDescent="0.25"/>
    <row r="8691" customFormat="1" x14ac:dyDescent="0.25"/>
    <row r="8692" customFormat="1" x14ac:dyDescent="0.25"/>
    <row r="8693" customFormat="1" x14ac:dyDescent="0.25"/>
    <row r="8694" customFormat="1" x14ac:dyDescent="0.25"/>
    <row r="8695" customFormat="1" x14ac:dyDescent="0.25"/>
    <row r="8696" customFormat="1" x14ac:dyDescent="0.25"/>
    <row r="8697" customFormat="1" x14ac:dyDescent="0.25"/>
    <row r="8698" customFormat="1" x14ac:dyDescent="0.25"/>
    <row r="8699" customFormat="1" x14ac:dyDescent="0.25"/>
    <row r="8700" customFormat="1" x14ac:dyDescent="0.25"/>
    <row r="8701" customFormat="1" x14ac:dyDescent="0.25"/>
    <row r="8702" customFormat="1" x14ac:dyDescent="0.25"/>
    <row r="8703" customFormat="1" x14ac:dyDescent="0.25"/>
    <row r="8704" customFormat="1" x14ac:dyDescent="0.25"/>
    <row r="8705" customFormat="1" x14ac:dyDescent="0.25"/>
    <row r="8706" customFormat="1" x14ac:dyDescent="0.25"/>
    <row r="8707" customFormat="1" x14ac:dyDescent="0.25"/>
    <row r="8708" customFormat="1" x14ac:dyDescent="0.25"/>
    <row r="8709" customFormat="1" x14ac:dyDescent="0.25"/>
    <row r="8710" customFormat="1" x14ac:dyDescent="0.25"/>
    <row r="8711" customFormat="1" x14ac:dyDescent="0.25"/>
    <row r="8712" customFormat="1" x14ac:dyDescent="0.25"/>
    <row r="8713" customFormat="1" x14ac:dyDescent="0.25"/>
    <row r="8714" customFormat="1" x14ac:dyDescent="0.25"/>
    <row r="8715" customFormat="1" x14ac:dyDescent="0.25"/>
    <row r="8716" customFormat="1" x14ac:dyDescent="0.25"/>
    <row r="8717" customFormat="1" x14ac:dyDescent="0.25"/>
    <row r="8718" customFormat="1" x14ac:dyDescent="0.25"/>
    <row r="8719" customFormat="1" x14ac:dyDescent="0.25"/>
    <row r="8720" customFormat="1" x14ac:dyDescent="0.25"/>
    <row r="8721" customFormat="1" x14ac:dyDescent="0.25"/>
    <row r="8722" customFormat="1" x14ac:dyDescent="0.25"/>
    <row r="8723" customFormat="1" x14ac:dyDescent="0.25"/>
    <row r="8724" customFormat="1" x14ac:dyDescent="0.25"/>
    <row r="8725" customFormat="1" x14ac:dyDescent="0.25"/>
    <row r="8726" customFormat="1" x14ac:dyDescent="0.25"/>
    <row r="8727" customFormat="1" x14ac:dyDescent="0.25"/>
    <row r="8728" customFormat="1" x14ac:dyDescent="0.25"/>
    <row r="8729" customFormat="1" x14ac:dyDescent="0.25"/>
    <row r="8730" customFormat="1" x14ac:dyDescent="0.25"/>
    <row r="8731" customFormat="1" x14ac:dyDescent="0.25"/>
    <row r="8732" customFormat="1" x14ac:dyDescent="0.25"/>
    <row r="8733" customFormat="1" x14ac:dyDescent="0.25"/>
    <row r="8734" customFormat="1" x14ac:dyDescent="0.25"/>
    <row r="8735" customFormat="1" x14ac:dyDescent="0.25"/>
    <row r="8736" customFormat="1" x14ac:dyDescent="0.25"/>
    <row r="8737" customFormat="1" x14ac:dyDescent="0.25"/>
    <row r="8738" customFormat="1" x14ac:dyDescent="0.25"/>
    <row r="8739" customFormat="1" x14ac:dyDescent="0.25"/>
    <row r="8740" customFormat="1" x14ac:dyDescent="0.25"/>
    <row r="8741" customFormat="1" x14ac:dyDescent="0.25"/>
    <row r="8742" customFormat="1" x14ac:dyDescent="0.25"/>
    <row r="8743" customFormat="1" x14ac:dyDescent="0.25"/>
    <row r="8744" customFormat="1" x14ac:dyDescent="0.25"/>
    <row r="8745" customFormat="1" x14ac:dyDescent="0.25"/>
    <row r="8746" customFormat="1" x14ac:dyDescent="0.25"/>
    <row r="8747" customFormat="1" x14ac:dyDescent="0.25"/>
    <row r="8748" customFormat="1" x14ac:dyDescent="0.25"/>
    <row r="8749" customFormat="1" x14ac:dyDescent="0.25"/>
    <row r="8750" customFormat="1" x14ac:dyDescent="0.25"/>
    <row r="8751" customFormat="1" x14ac:dyDescent="0.25"/>
    <row r="8752" customFormat="1" x14ac:dyDescent="0.25"/>
    <row r="8753" customFormat="1" x14ac:dyDescent="0.25"/>
    <row r="8754" customFormat="1" x14ac:dyDescent="0.25"/>
    <row r="8755" customFormat="1" x14ac:dyDescent="0.25"/>
    <row r="8756" customFormat="1" x14ac:dyDescent="0.25"/>
    <row r="8757" customFormat="1" x14ac:dyDescent="0.25"/>
    <row r="8758" customFormat="1" x14ac:dyDescent="0.25"/>
    <row r="8759" customFormat="1" x14ac:dyDescent="0.25"/>
    <row r="8760" customFormat="1" x14ac:dyDescent="0.25"/>
    <row r="8761" customFormat="1" x14ac:dyDescent="0.25"/>
    <row r="8762" customFormat="1" x14ac:dyDescent="0.25"/>
    <row r="8763" customFormat="1" x14ac:dyDescent="0.25"/>
    <row r="8764" customFormat="1" x14ac:dyDescent="0.25"/>
    <row r="8765" customFormat="1" x14ac:dyDescent="0.25"/>
    <row r="8766" customFormat="1" x14ac:dyDescent="0.25"/>
    <row r="8767" customFormat="1" x14ac:dyDescent="0.25"/>
    <row r="8768" customFormat="1" x14ac:dyDescent="0.25"/>
    <row r="8769" customFormat="1" x14ac:dyDescent="0.25"/>
    <row r="8770" customFormat="1" x14ac:dyDescent="0.25"/>
    <row r="8771" customFormat="1" x14ac:dyDescent="0.25"/>
    <row r="8772" customFormat="1" x14ac:dyDescent="0.25"/>
    <row r="8773" customFormat="1" x14ac:dyDescent="0.25"/>
    <row r="8774" customFormat="1" x14ac:dyDescent="0.25"/>
    <row r="8775" customFormat="1" x14ac:dyDescent="0.25"/>
    <row r="8776" customFormat="1" x14ac:dyDescent="0.25"/>
    <row r="8777" customFormat="1" x14ac:dyDescent="0.25"/>
    <row r="8778" customFormat="1" x14ac:dyDescent="0.25"/>
    <row r="8779" customFormat="1" x14ac:dyDescent="0.25"/>
    <row r="8780" customFormat="1" x14ac:dyDescent="0.25"/>
    <row r="8781" customFormat="1" x14ac:dyDescent="0.25"/>
    <row r="8782" customFormat="1" x14ac:dyDescent="0.25"/>
    <row r="8783" customFormat="1" x14ac:dyDescent="0.25"/>
    <row r="8784" customFormat="1" x14ac:dyDescent="0.25"/>
    <row r="8785" customFormat="1" x14ac:dyDescent="0.25"/>
    <row r="8786" customFormat="1" x14ac:dyDescent="0.25"/>
    <row r="8787" customFormat="1" x14ac:dyDescent="0.25"/>
    <row r="8788" customFormat="1" x14ac:dyDescent="0.25"/>
    <row r="8789" customFormat="1" x14ac:dyDescent="0.25"/>
    <row r="8790" customFormat="1" x14ac:dyDescent="0.25"/>
    <row r="8791" customFormat="1" x14ac:dyDescent="0.25"/>
    <row r="8792" customFormat="1" x14ac:dyDescent="0.25"/>
    <row r="8793" customFormat="1" x14ac:dyDescent="0.25"/>
    <row r="8794" customFormat="1" x14ac:dyDescent="0.25"/>
    <row r="8795" customFormat="1" x14ac:dyDescent="0.25"/>
    <row r="8796" customFormat="1" x14ac:dyDescent="0.25"/>
    <row r="8797" customFormat="1" x14ac:dyDescent="0.25"/>
    <row r="8798" customFormat="1" x14ac:dyDescent="0.25"/>
    <row r="8799" customFormat="1" x14ac:dyDescent="0.25"/>
    <row r="8800" customFormat="1" x14ac:dyDescent="0.25"/>
    <row r="8801" customFormat="1" x14ac:dyDescent="0.25"/>
    <row r="8802" customFormat="1" x14ac:dyDescent="0.25"/>
    <row r="8803" customFormat="1" x14ac:dyDescent="0.25"/>
    <row r="8804" customFormat="1" x14ac:dyDescent="0.25"/>
    <row r="8805" customFormat="1" x14ac:dyDescent="0.25"/>
    <row r="8806" customFormat="1" x14ac:dyDescent="0.25"/>
    <row r="8807" customFormat="1" x14ac:dyDescent="0.25"/>
    <row r="8808" customFormat="1" x14ac:dyDescent="0.25"/>
    <row r="8809" customFormat="1" x14ac:dyDescent="0.25"/>
    <row r="8810" customFormat="1" x14ac:dyDescent="0.25"/>
    <row r="8811" customFormat="1" x14ac:dyDescent="0.25"/>
    <row r="8812" customFormat="1" x14ac:dyDescent="0.25"/>
    <row r="8813" customFormat="1" x14ac:dyDescent="0.25"/>
    <row r="8814" customFormat="1" x14ac:dyDescent="0.25"/>
    <row r="8815" customFormat="1" x14ac:dyDescent="0.25"/>
    <row r="8816" customFormat="1" x14ac:dyDescent="0.25"/>
    <row r="8817" customFormat="1" x14ac:dyDescent="0.25"/>
    <row r="8818" customFormat="1" x14ac:dyDescent="0.25"/>
    <row r="8819" customFormat="1" x14ac:dyDescent="0.25"/>
    <row r="8820" customFormat="1" x14ac:dyDescent="0.25"/>
    <row r="8821" customFormat="1" x14ac:dyDescent="0.25"/>
    <row r="8822" customFormat="1" x14ac:dyDescent="0.25"/>
    <row r="8823" customFormat="1" x14ac:dyDescent="0.25"/>
    <row r="8824" customFormat="1" x14ac:dyDescent="0.25"/>
    <row r="8825" customFormat="1" x14ac:dyDescent="0.25"/>
    <row r="8826" customFormat="1" x14ac:dyDescent="0.25"/>
    <row r="8827" customFormat="1" x14ac:dyDescent="0.25"/>
    <row r="8828" customFormat="1" x14ac:dyDescent="0.25"/>
    <row r="8829" customFormat="1" x14ac:dyDescent="0.25"/>
    <row r="8830" customFormat="1" x14ac:dyDescent="0.25"/>
    <row r="8831" customFormat="1" x14ac:dyDescent="0.25"/>
    <row r="8832" customFormat="1" x14ac:dyDescent="0.25"/>
    <row r="8833" customFormat="1" x14ac:dyDescent="0.25"/>
    <row r="8834" customFormat="1" x14ac:dyDescent="0.25"/>
    <row r="8835" customFormat="1" x14ac:dyDescent="0.25"/>
    <row r="8836" customFormat="1" x14ac:dyDescent="0.25"/>
    <row r="8837" customFormat="1" x14ac:dyDescent="0.25"/>
    <row r="8838" customFormat="1" x14ac:dyDescent="0.25"/>
    <row r="8839" customFormat="1" x14ac:dyDescent="0.25"/>
    <row r="8840" customFormat="1" x14ac:dyDescent="0.25"/>
    <row r="8841" customFormat="1" x14ac:dyDescent="0.25"/>
    <row r="8842" customFormat="1" x14ac:dyDescent="0.25"/>
    <row r="8843" customFormat="1" x14ac:dyDescent="0.25"/>
    <row r="8844" customFormat="1" x14ac:dyDescent="0.25"/>
    <row r="8845" customFormat="1" x14ac:dyDescent="0.25"/>
    <row r="8846" customFormat="1" x14ac:dyDescent="0.25"/>
    <row r="8847" customFormat="1" x14ac:dyDescent="0.25"/>
    <row r="8848" customFormat="1" x14ac:dyDescent="0.25"/>
    <row r="8849" customFormat="1" x14ac:dyDescent="0.25"/>
    <row r="8850" customFormat="1" x14ac:dyDescent="0.25"/>
    <row r="8851" customFormat="1" x14ac:dyDescent="0.25"/>
    <row r="8852" customFormat="1" x14ac:dyDescent="0.25"/>
    <row r="8853" customFormat="1" x14ac:dyDescent="0.25"/>
    <row r="8854" customFormat="1" x14ac:dyDescent="0.25"/>
    <row r="8855" customFormat="1" x14ac:dyDescent="0.25"/>
    <row r="8856" customFormat="1" x14ac:dyDescent="0.25"/>
    <row r="8857" customFormat="1" x14ac:dyDescent="0.25"/>
    <row r="8858" customFormat="1" x14ac:dyDescent="0.25"/>
    <row r="8859" customFormat="1" x14ac:dyDescent="0.25"/>
    <row r="8860" customFormat="1" x14ac:dyDescent="0.25"/>
    <row r="8861" customFormat="1" x14ac:dyDescent="0.25"/>
    <row r="8862" customFormat="1" x14ac:dyDescent="0.25"/>
    <row r="8863" customFormat="1" x14ac:dyDescent="0.25"/>
    <row r="8864" customFormat="1" x14ac:dyDescent="0.25"/>
    <row r="8865" customFormat="1" x14ac:dyDescent="0.25"/>
    <row r="8866" customFormat="1" x14ac:dyDescent="0.25"/>
    <row r="8867" customFormat="1" x14ac:dyDescent="0.25"/>
    <row r="8868" customFormat="1" x14ac:dyDescent="0.25"/>
    <row r="8869" customFormat="1" x14ac:dyDescent="0.25"/>
    <row r="8870" customFormat="1" x14ac:dyDescent="0.25"/>
    <row r="8871" customFormat="1" x14ac:dyDescent="0.25"/>
    <row r="8872" customFormat="1" x14ac:dyDescent="0.25"/>
    <row r="8873" customFormat="1" x14ac:dyDescent="0.25"/>
    <row r="8874" customFormat="1" x14ac:dyDescent="0.25"/>
    <row r="8875" customFormat="1" x14ac:dyDescent="0.25"/>
    <row r="8876" customFormat="1" x14ac:dyDescent="0.25"/>
    <row r="8877" customFormat="1" x14ac:dyDescent="0.25"/>
    <row r="8878" customFormat="1" x14ac:dyDescent="0.25"/>
    <row r="8879" customFormat="1" x14ac:dyDescent="0.25"/>
    <row r="8880" customFormat="1" x14ac:dyDescent="0.25"/>
    <row r="8881" customFormat="1" x14ac:dyDescent="0.25"/>
    <row r="8882" customFormat="1" x14ac:dyDescent="0.25"/>
    <row r="8883" customFormat="1" x14ac:dyDescent="0.25"/>
    <row r="8884" customFormat="1" x14ac:dyDescent="0.25"/>
    <row r="8885" customFormat="1" x14ac:dyDescent="0.25"/>
    <row r="8886" customFormat="1" x14ac:dyDescent="0.25"/>
    <row r="8887" customFormat="1" x14ac:dyDescent="0.25"/>
    <row r="8888" customFormat="1" x14ac:dyDescent="0.25"/>
    <row r="8889" customFormat="1" x14ac:dyDescent="0.25"/>
    <row r="8890" customFormat="1" x14ac:dyDescent="0.25"/>
    <row r="8891" customFormat="1" x14ac:dyDescent="0.25"/>
    <row r="8892" customFormat="1" x14ac:dyDescent="0.25"/>
    <row r="8893" customFormat="1" x14ac:dyDescent="0.25"/>
    <row r="8894" customFormat="1" x14ac:dyDescent="0.25"/>
    <row r="8895" customFormat="1" x14ac:dyDescent="0.25"/>
    <row r="8896" customFormat="1" x14ac:dyDescent="0.25"/>
    <row r="8897" customFormat="1" x14ac:dyDescent="0.25"/>
    <row r="8898" customFormat="1" x14ac:dyDescent="0.25"/>
    <row r="8899" customFormat="1" x14ac:dyDescent="0.25"/>
    <row r="8900" customFormat="1" x14ac:dyDescent="0.25"/>
    <row r="8901" customFormat="1" x14ac:dyDescent="0.25"/>
    <row r="8902" customFormat="1" x14ac:dyDescent="0.25"/>
    <row r="8903" customFormat="1" x14ac:dyDescent="0.25"/>
    <row r="8904" customFormat="1" x14ac:dyDescent="0.25"/>
    <row r="8905" customFormat="1" x14ac:dyDescent="0.25"/>
    <row r="8906" customFormat="1" x14ac:dyDescent="0.25"/>
    <row r="8907" customFormat="1" x14ac:dyDescent="0.25"/>
    <row r="8908" customFormat="1" x14ac:dyDescent="0.25"/>
    <row r="8909" customFormat="1" x14ac:dyDescent="0.25"/>
    <row r="8910" customFormat="1" x14ac:dyDescent="0.25"/>
    <row r="8911" customFormat="1" x14ac:dyDescent="0.25"/>
    <row r="8912" customFormat="1" x14ac:dyDescent="0.25"/>
    <row r="8913" customFormat="1" x14ac:dyDescent="0.25"/>
    <row r="8914" customFormat="1" x14ac:dyDescent="0.25"/>
    <row r="8915" customFormat="1" x14ac:dyDescent="0.25"/>
    <row r="8916" customFormat="1" x14ac:dyDescent="0.25"/>
    <row r="8917" customFormat="1" x14ac:dyDescent="0.25"/>
    <row r="8918" customFormat="1" x14ac:dyDescent="0.25"/>
    <row r="8919" customFormat="1" x14ac:dyDescent="0.25"/>
    <row r="8920" customFormat="1" x14ac:dyDescent="0.25"/>
    <row r="8921" customFormat="1" x14ac:dyDescent="0.25"/>
    <row r="8922" customFormat="1" x14ac:dyDescent="0.25"/>
    <row r="8923" customFormat="1" x14ac:dyDescent="0.25"/>
    <row r="8924" customFormat="1" x14ac:dyDescent="0.25"/>
    <row r="8925" customFormat="1" x14ac:dyDescent="0.25"/>
    <row r="8926" customFormat="1" x14ac:dyDescent="0.25"/>
    <row r="8927" customFormat="1" x14ac:dyDescent="0.25"/>
    <row r="8928" customFormat="1" x14ac:dyDescent="0.25"/>
    <row r="8929" customFormat="1" x14ac:dyDescent="0.25"/>
    <row r="8930" customFormat="1" x14ac:dyDescent="0.25"/>
    <row r="8931" customFormat="1" x14ac:dyDescent="0.25"/>
    <row r="8932" customFormat="1" x14ac:dyDescent="0.25"/>
    <row r="8933" customFormat="1" x14ac:dyDescent="0.25"/>
    <row r="8934" customFormat="1" x14ac:dyDescent="0.25"/>
    <row r="8935" customFormat="1" x14ac:dyDescent="0.25"/>
    <row r="8936" customFormat="1" x14ac:dyDescent="0.25"/>
    <row r="8937" customFormat="1" x14ac:dyDescent="0.25"/>
    <row r="8938" customFormat="1" x14ac:dyDescent="0.25"/>
    <row r="8939" customFormat="1" x14ac:dyDescent="0.25"/>
    <row r="8940" customFormat="1" x14ac:dyDescent="0.25"/>
    <row r="8941" customFormat="1" x14ac:dyDescent="0.25"/>
    <row r="8942" customFormat="1" x14ac:dyDescent="0.25"/>
    <row r="8943" customFormat="1" x14ac:dyDescent="0.25"/>
    <row r="8944" customFormat="1" x14ac:dyDescent="0.25"/>
    <row r="8945" customFormat="1" x14ac:dyDescent="0.25"/>
    <row r="8946" customFormat="1" x14ac:dyDescent="0.25"/>
    <row r="8947" customFormat="1" x14ac:dyDescent="0.25"/>
    <row r="8948" customFormat="1" x14ac:dyDescent="0.25"/>
    <row r="8949" customFormat="1" x14ac:dyDescent="0.25"/>
    <row r="8950" customFormat="1" x14ac:dyDescent="0.25"/>
    <row r="8951" customFormat="1" x14ac:dyDescent="0.25"/>
    <row r="8952" customFormat="1" x14ac:dyDescent="0.25"/>
    <row r="8953" customFormat="1" x14ac:dyDescent="0.25"/>
    <row r="8954" customFormat="1" x14ac:dyDescent="0.25"/>
    <row r="8955" customFormat="1" x14ac:dyDescent="0.25"/>
    <row r="8956" customFormat="1" x14ac:dyDescent="0.25"/>
    <row r="8957" customFormat="1" x14ac:dyDescent="0.25"/>
    <row r="8958" customFormat="1" x14ac:dyDescent="0.25"/>
    <row r="8959" customFormat="1" x14ac:dyDescent="0.25"/>
    <row r="8960" customFormat="1" x14ac:dyDescent="0.25"/>
    <row r="8961" customFormat="1" x14ac:dyDescent="0.25"/>
    <row r="8962" customFormat="1" x14ac:dyDescent="0.25"/>
    <row r="8963" customFormat="1" x14ac:dyDescent="0.25"/>
    <row r="8964" customFormat="1" x14ac:dyDescent="0.25"/>
    <row r="8965" customFormat="1" x14ac:dyDescent="0.25"/>
    <row r="8966" customFormat="1" x14ac:dyDescent="0.25"/>
    <row r="8967" customFormat="1" x14ac:dyDescent="0.25"/>
    <row r="8968" customFormat="1" x14ac:dyDescent="0.25"/>
    <row r="8969" customFormat="1" x14ac:dyDescent="0.25"/>
    <row r="8970" customFormat="1" x14ac:dyDescent="0.25"/>
    <row r="8971" customFormat="1" x14ac:dyDescent="0.25"/>
    <row r="8972" customFormat="1" x14ac:dyDescent="0.25"/>
    <row r="8973" customFormat="1" x14ac:dyDescent="0.25"/>
    <row r="8974" customFormat="1" x14ac:dyDescent="0.25"/>
    <row r="8975" customFormat="1" x14ac:dyDescent="0.25"/>
    <row r="8976" customFormat="1" x14ac:dyDescent="0.25"/>
    <row r="8977" customFormat="1" x14ac:dyDescent="0.25"/>
    <row r="8978" customFormat="1" x14ac:dyDescent="0.25"/>
    <row r="8979" customFormat="1" x14ac:dyDescent="0.25"/>
    <row r="8980" customFormat="1" x14ac:dyDescent="0.25"/>
    <row r="8981" customFormat="1" x14ac:dyDescent="0.25"/>
    <row r="8982" customFormat="1" x14ac:dyDescent="0.25"/>
    <row r="8983" customFormat="1" x14ac:dyDescent="0.25"/>
    <row r="8984" customFormat="1" x14ac:dyDescent="0.25"/>
    <row r="8985" customFormat="1" x14ac:dyDescent="0.25"/>
    <row r="8986" customFormat="1" x14ac:dyDescent="0.25"/>
    <row r="8987" customFormat="1" x14ac:dyDescent="0.25"/>
    <row r="8988" customFormat="1" x14ac:dyDescent="0.25"/>
    <row r="8989" customFormat="1" x14ac:dyDescent="0.25"/>
    <row r="8990" customFormat="1" x14ac:dyDescent="0.25"/>
    <row r="8991" customFormat="1" x14ac:dyDescent="0.25"/>
    <row r="8992" customFormat="1" x14ac:dyDescent="0.25"/>
    <row r="8993" customFormat="1" x14ac:dyDescent="0.25"/>
    <row r="8994" customFormat="1" x14ac:dyDescent="0.25"/>
    <row r="8995" customFormat="1" x14ac:dyDescent="0.25"/>
    <row r="8996" customFormat="1" x14ac:dyDescent="0.25"/>
    <row r="8997" customFormat="1" x14ac:dyDescent="0.25"/>
    <row r="8998" customFormat="1" x14ac:dyDescent="0.25"/>
    <row r="8999" customFormat="1" x14ac:dyDescent="0.25"/>
    <row r="9000" customFormat="1" x14ac:dyDescent="0.25"/>
    <row r="9001" customFormat="1" x14ac:dyDescent="0.25"/>
    <row r="9002" customFormat="1" x14ac:dyDescent="0.25"/>
    <row r="9003" customFormat="1" x14ac:dyDescent="0.25"/>
    <row r="9004" customFormat="1" x14ac:dyDescent="0.25"/>
    <row r="9005" customFormat="1" x14ac:dyDescent="0.25"/>
    <row r="9006" customFormat="1" x14ac:dyDescent="0.25"/>
    <row r="9007" customFormat="1" x14ac:dyDescent="0.25"/>
    <row r="9008" customFormat="1" x14ac:dyDescent="0.25"/>
    <row r="9009" customFormat="1" x14ac:dyDescent="0.25"/>
    <row r="9010" customFormat="1" x14ac:dyDescent="0.25"/>
    <row r="9011" customFormat="1" x14ac:dyDescent="0.25"/>
    <row r="9012" customFormat="1" x14ac:dyDescent="0.25"/>
    <row r="9013" customFormat="1" x14ac:dyDescent="0.25"/>
    <row r="9014" customFormat="1" x14ac:dyDescent="0.25"/>
    <row r="9015" customFormat="1" x14ac:dyDescent="0.25"/>
    <row r="9016" customFormat="1" x14ac:dyDescent="0.25"/>
    <row r="9017" customFormat="1" x14ac:dyDescent="0.25"/>
    <row r="9018" customFormat="1" x14ac:dyDescent="0.25"/>
    <row r="9019" customFormat="1" x14ac:dyDescent="0.25"/>
    <row r="9020" customFormat="1" x14ac:dyDescent="0.25"/>
    <row r="9021" customFormat="1" x14ac:dyDescent="0.25"/>
    <row r="9022" customFormat="1" x14ac:dyDescent="0.25"/>
    <row r="9023" customFormat="1" x14ac:dyDescent="0.25"/>
    <row r="9024" customFormat="1" x14ac:dyDescent="0.25"/>
    <row r="9025" customFormat="1" x14ac:dyDescent="0.25"/>
    <row r="9026" customFormat="1" x14ac:dyDescent="0.25"/>
    <row r="9027" customFormat="1" x14ac:dyDescent="0.25"/>
    <row r="9028" customFormat="1" x14ac:dyDescent="0.25"/>
    <row r="9029" customFormat="1" x14ac:dyDescent="0.25"/>
    <row r="9030" customFormat="1" x14ac:dyDescent="0.25"/>
    <row r="9031" customFormat="1" x14ac:dyDescent="0.25"/>
    <row r="9032" customFormat="1" x14ac:dyDescent="0.25"/>
    <row r="9033" customFormat="1" x14ac:dyDescent="0.25"/>
    <row r="9034" customFormat="1" x14ac:dyDescent="0.25"/>
    <row r="9035" customFormat="1" x14ac:dyDescent="0.25"/>
    <row r="9036" customFormat="1" x14ac:dyDescent="0.25"/>
    <row r="9037" customFormat="1" x14ac:dyDescent="0.25"/>
    <row r="9038" customFormat="1" x14ac:dyDescent="0.25"/>
    <row r="9039" customFormat="1" x14ac:dyDescent="0.25"/>
    <row r="9040" customFormat="1" x14ac:dyDescent="0.25"/>
    <row r="9041" customFormat="1" x14ac:dyDescent="0.25"/>
    <row r="9042" customFormat="1" x14ac:dyDescent="0.25"/>
    <row r="9043" customFormat="1" x14ac:dyDescent="0.25"/>
    <row r="9044" customFormat="1" x14ac:dyDescent="0.25"/>
    <row r="9045" customFormat="1" x14ac:dyDescent="0.25"/>
    <row r="9046" customFormat="1" x14ac:dyDescent="0.25"/>
    <row r="9047" customFormat="1" x14ac:dyDescent="0.25"/>
    <row r="9048" customFormat="1" x14ac:dyDescent="0.25"/>
    <row r="9049" customFormat="1" x14ac:dyDescent="0.25"/>
    <row r="9050" customFormat="1" x14ac:dyDescent="0.25"/>
    <row r="9051" customFormat="1" x14ac:dyDescent="0.25"/>
    <row r="9052" customFormat="1" x14ac:dyDescent="0.25"/>
    <row r="9053" customFormat="1" x14ac:dyDescent="0.25"/>
    <row r="9054" customFormat="1" x14ac:dyDescent="0.25"/>
    <row r="9055" customFormat="1" x14ac:dyDescent="0.25"/>
    <row r="9056" customFormat="1" x14ac:dyDescent="0.25"/>
    <row r="9057" customFormat="1" x14ac:dyDescent="0.25"/>
    <row r="9058" customFormat="1" x14ac:dyDescent="0.25"/>
    <row r="9059" customFormat="1" x14ac:dyDescent="0.25"/>
    <row r="9060" customFormat="1" x14ac:dyDescent="0.25"/>
    <row r="9061" customFormat="1" x14ac:dyDescent="0.25"/>
    <row r="9062" customFormat="1" x14ac:dyDescent="0.25"/>
    <row r="9063" customFormat="1" x14ac:dyDescent="0.25"/>
    <row r="9064" customFormat="1" x14ac:dyDescent="0.25"/>
    <row r="9065" customFormat="1" x14ac:dyDescent="0.25"/>
    <row r="9066" customFormat="1" x14ac:dyDescent="0.25"/>
    <row r="9067" customFormat="1" x14ac:dyDescent="0.25"/>
    <row r="9068" customFormat="1" x14ac:dyDescent="0.25"/>
    <row r="9069" customFormat="1" x14ac:dyDescent="0.25"/>
    <row r="9070" customFormat="1" x14ac:dyDescent="0.25"/>
    <row r="9071" customFormat="1" x14ac:dyDescent="0.25"/>
    <row r="9072" customFormat="1" x14ac:dyDescent="0.25"/>
    <row r="9073" customFormat="1" x14ac:dyDescent="0.25"/>
    <row r="9074" customFormat="1" x14ac:dyDescent="0.25"/>
    <row r="9075" customFormat="1" x14ac:dyDescent="0.25"/>
    <row r="9076" customFormat="1" x14ac:dyDescent="0.25"/>
    <row r="9077" customFormat="1" x14ac:dyDescent="0.25"/>
    <row r="9078" customFormat="1" x14ac:dyDescent="0.25"/>
    <row r="9079" customFormat="1" x14ac:dyDescent="0.25"/>
    <row r="9080" customFormat="1" x14ac:dyDescent="0.25"/>
    <row r="9081" customFormat="1" x14ac:dyDescent="0.25"/>
    <row r="9082" customFormat="1" x14ac:dyDescent="0.25"/>
    <row r="9083" customFormat="1" x14ac:dyDescent="0.25"/>
    <row r="9084" customFormat="1" x14ac:dyDescent="0.25"/>
    <row r="9085" customFormat="1" x14ac:dyDescent="0.25"/>
    <row r="9086" customFormat="1" x14ac:dyDescent="0.25"/>
    <row r="9087" customFormat="1" x14ac:dyDescent="0.25"/>
    <row r="9088" customFormat="1" x14ac:dyDescent="0.25"/>
    <row r="9089" customFormat="1" x14ac:dyDescent="0.25"/>
    <row r="9090" customFormat="1" x14ac:dyDescent="0.25"/>
    <row r="9091" customFormat="1" x14ac:dyDescent="0.25"/>
    <row r="9092" customFormat="1" x14ac:dyDescent="0.25"/>
    <row r="9093" customFormat="1" x14ac:dyDescent="0.25"/>
    <row r="9094" customFormat="1" x14ac:dyDescent="0.25"/>
    <row r="9095" customFormat="1" x14ac:dyDescent="0.25"/>
    <row r="9096" customFormat="1" x14ac:dyDescent="0.25"/>
    <row r="9097" customFormat="1" x14ac:dyDescent="0.25"/>
    <row r="9098" customFormat="1" x14ac:dyDescent="0.25"/>
    <row r="9099" customFormat="1" x14ac:dyDescent="0.25"/>
    <row r="9100" customFormat="1" x14ac:dyDescent="0.25"/>
    <row r="9101" customFormat="1" x14ac:dyDescent="0.25"/>
    <row r="9102" customFormat="1" x14ac:dyDescent="0.25"/>
    <row r="9103" customFormat="1" x14ac:dyDescent="0.25"/>
    <row r="9104" customFormat="1" x14ac:dyDescent="0.25"/>
    <row r="9105" customFormat="1" x14ac:dyDescent="0.25"/>
    <row r="9106" customFormat="1" x14ac:dyDescent="0.25"/>
    <row r="9107" customFormat="1" x14ac:dyDescent="0.25"/>
    <row r="9108" customFormat="1" x14ac:dyDescent="0.25"/>
    <row r="9109" customFormat="1" x14ac:dyDescent="0.25"/>
    <row r="9110" customFormat="1" x14ac:dyDescent="0.25"/>
    <row r="9111" customFormat="1" x14ac:dyDescent="0.25"/>
    <row r="9112" customFormat="1" x14ac:dyDescent="0.25"/>
    <row r="9113" customFormat="1" x14ac:dyDescent="0.25"/>
    <row r="9114" customFormat="1" x14ac:dyDescent="0.25"/>
    <row r="9115" customFormat="1" x14ac:dyDescent="0.25"/>
    <row r="9116" customFormat="1" x14ac:dyDescent="0.25"/>
    <row r="9117" customFormat="1" x14ac:dyDescent="0.25"/>
    <row r="9118" customFormat="1" x14ac:dyDescent="0.25"/>
    <row r="9119" customFormat="1" x14ac:dyDescent="0.25"/>
    <row r="9120" customFormat="1" x14ac:dyDescent="0.25"/>
    <row r="9121" customFormat="1" x14ac:dyDescent="0.25"/>
    <row r="9122" customFormat="1" x14ac:dyDescent="0.25"/>
    <row r="9123" customFormat="1" x14ac:dyDescent="0.25"/>
    <row r="9124" customFormat="1" x14ac:dyDescent="0.25"/>
    <row r="9125" customFormat="1" x14ac:dyDescent="0.25"/>
    <row r="9126" customFormat="1" x14ac:dyDescent="0.25"/>
    <row r="9127" customFormat="1" x14ac:dyDescent="0.25"/>
    <row r="9128" customFormat="1" x14ac:dyDescent="0.25"/>
    <row r="9129" customFormat="1" x14ac:dyDescent="0.25"/>
    <row r="9130" customFormat="1" x14ac:dyDescent="0.25"/>
    <row r="9131" customFormat="1" x14ac:dyDescent="0.25"/>
    <row r="9132" customFormat="1" x14ac:dyDescent="0.25"/>
    <row r="9133" customFormat="1" x14ac:dyDescent="0.25"/>
    <row r="9134" customFormat="1" x14ac:dyDescent="0.25"/>
    <row r="9135" customFormat="1" x14ac:dyDescent="0.25"/>
    <row r="9136" customFormat="1" x14ac:dyDescent="0.25"/>
    <row r="9137" customFormat="1" x14ac:dyDescent="0.25"/>
    <row r="9138" customFormat="1" x14ac:dyDescent="0.25"/>
    <row r="9139" customFormat="1" x14ac:dyDescent="0.25"/>
    <row r="9140" customFormat="1" x14ac:dyDescent="0.25"/>
    <row r="9141" customFormat="1" x14ac:dyDescent="0.25"/>
    <row r="9142" customFormat="1" x14ac:dyDescent="0.25"/>
    <row r="9143" customFormat="1" x14ac:dyDescent="0.25"/>
    <row r="9144" customFormat="1" x14ac:dyDescent="0.25"/>
    <row r="9145" customFormat="1" x14ac:dyDescent="0.25"/>
    <row r="9146" customFormat="1" x14ac:dyDescent="0.25"/>
    <row r="9147" customFormat="1" x14ac:dyDescent="0.25"/>
    <row r="9148" customFormat="1" x14ac:dyDescent="0.25"/>
    <row r="9149" customFormat="1" x14ac:dyDescent="0.25"/>
    <row r="9150" customFormat="1" x14ac:dyDescent="0.25"/>
    <row r="9151" customFormat="1" x14ac:dyDescent="0.25"/>
    <row r="9152" customFormat="1" x14ac:dyDescent="0.25"/>
    <row r="9153" customFormat="1" x14ac:dyDescent="0.25"/>
    <row r="9154" customFormat="1" x14ac:dyDescent="0.25"/>
    <row r="9155" customFormat="1" x14ac:dyDescent="0.25"/>
    <row r="9156" customFormat="1" x14ac:dyDescent="0.25"/>
    <row r="9157" customFormat="1" x14ac:dyDescent="0.25"/>
    <row r="9158" customFormat="1" x14ac:dyDescent="0.25"/>
    <row r="9159" customFormat="1" x14ac:dyDescent="0.25"/>
    <row r="9160" customFormat="1" x14ac:dyDescent="0.25"/>
    <row r="9161" customFormat="1" x14ac:dyDescent="0.25"/>
    <row r="9162" customFormat="1" x14ac:dyDescent="0.25"/>
    <row r="9163" customFormat="1" x14ac:dyDescent="0.25"/>
    <row r="9164" customFormat="1" x14ac:dyDescent="0.25"/>
    <row r="9165" customFormat="1" x14ac:dyDescent="0.25"/>
    <row r="9166" customFormat="1" x14ac:dyDescent="0.25"/>
    <row r="9167" customFormat="1" x14ac:dyDescent="0.25"/>
    <row r="9168" customFormat="1" x14ac:dyDescent="0.25"/>
    <row r="9169" customFormat="1" x14ac:dyDescent="0.25"/>
    <row r="9170" customFormat="1" x14ac:dyDescent="0.25"/>
    <row r="9171" customFormat="1" x14ac:dyDescent="0.25"/>
    <row r="9172" customFormat="1" x14ac:dyDescent="0.25"/>
    <row r="9173" customFormat="1" x14ac:dyDescent="0.25"/>
    <row r="9174" customFormat="1" x14ac:dyDescent="0.25"/>
    <row r="9175" customFormat="1" x14ac:dyDescent="0.25"/>
    <row r="9176" customFormat="1" x14ac:dyDescent="0.25"/>
    <row r="9177" customFormat="1" x14ac:dyDescent="0.25"/>
    <row r="9178" customFormat="1" x14ac:dyDescent="0.25"/>
    <row r="9179" customFormat="1" x14ac:dyDescent="0.25"/>
    <row r="9180" customFormat="1" x14ac:dyDescent="0.25"/>
    <row r="9181" customFormat="1" x14ac:dyDescent="0.25"/>
    <row r="9182" customFormat="1" x14ac:dyDescent="0.25"/>
    <row r="9183" customFormat="1" x14ac:dyDescent="0.25"/>
    <row r="9184" customFormat="1" x14ac:dyDescent="0.25"/>
    <row r="9185" customFormat="1" x14ac:dyDescent="0.25"/>
    <row r="9186" customFormat="1" x14ac:dyDescent="0.25"/>
    <row r="9187" customFormat="1" x14ac:dyDescent="0.25"/>
    <row r="9188" customFormat="1" x14ac:dyDescent="0.25"/>
    <row r="9189" customFormat="1" x14ac:dyDescent="0.25"/>
    <row r="9190" customFormat="1" x14ac:dyDescent="0.25"/>
    <row r="9191" customFormat="1" x14ac:dyDescent="0.25"/>
    <row r="9192" customFormat="1" x14ac:dyDescent="0.25"/>
    <row r="9193" customFormat="1" x14ac:dyDescent="0.25"/>
    <row r="9194" customFormat="1" x14ac:dyDescent="0.25"/>
    <row r="9195" customFormat="1" x14ac:dyDescent="0.25"/>
    <row r="9196" customFormat="1" x14ac:dyDescent="0.25"/>
    <row r="9197" customFormat="1" x14ac:dyDescent="0.25"/>
    <row r="9198" customFormat="1" x14ac:dyDescent="0.25"/>
    <row r="9199" customFormat="1" x14ac:dyDescent="0.25"/>
    <row r="9200" customFormat="1" x14ac:dyDescent="0.25"/>
    <row r="9201" customFormat="1" x14ac:dyDescent="0.25"/>
    <row r="9202" customFormat="1" x14ac:dyDescent="0.25"/>
    <row r="9203" customFormat="1" x14ac:dyDescent="0.25"/>
    <row r="9204" customFormat="1" x14ac:dyDescent="0.25"/>
    <row r="9205" customFormat="1" x14ac:dyDescent="0.25"/>
    <row r="9206" customFormat="1" x14ac:dyDescent="0.25"/>
    <row r="9207" customFormat="1" x14ac:dyDescent="0.25"/>
    <row r="9208" customFormat="1" x14ac:dyDescent="0.25"/>
    <row r="9209" customFormat="1" x14ac:dyDescent="0.25"/>
    <row r="9210" customFormat="1" x14ac:dyDescent="0.25"/>
    <row r="9211" customFormat="1" x14ac:dyDescent="0.25"/>
    <row r="9212" customFormat="1" x14ac:dyDescent="0.25"/>
    <row r="9213" customFormat="1" x14ac:dyDescent="0.25"/>
    <row r="9214" customFormat="1" x14ac:dyDescent="0.25"/>
    <row r="9215" customFormat="1" x14ac:dyDescent="0.25"/>
    <row r="9216" customFormat="1" x14ac:dyDescent="0.25"/>
    <row r="9217" customFormat="1" x14ac:dyDescent="0.25"/>
    <row r="9218" customFormat="1" x14ac:dyDescent="0.25"/>
    <row r="9219" customFormat="1" x14ac:dyDescent="0.25"/>
    <row r="9220" customFormat="1" x14ac:dyDescent="0.25"/>
    <row r="9221" customFormat="1" x14ac:dyDescent="0.25"/>
    <row r="9222" customFormat="1" x14ac:dyDescent="0.25"/>
    <row r="9223" customFormat="1" x14ac:dyDescent="0.25"/>
    <row r="9224" customFormat="1" x14ac:dyDescent="0.25"/>
    <row r="9225" customFormat="1" x14ac:dyDescent="0.25"/>
    <row r="9226" customFormat="1" x14ac:dyDescent="0.25"/>
    <row r="9227" customFormat="1" x14ac:dyDescent="0.25"/>
    <row r="9228" customFormat="1" x14ac:dyDescent="0.25"/>
    <row r="9229" customFormat="1" x14ac:dyDescent="0.25"/>
    <row r="9230" customFormat="1" x14ac:dyDescent="0.25"/>
    <row r="9231" customFormat="1" x14ac:dyDescent="0.25"/>
    <row r="9232" customFormat="1" x14ac:dyDescent="0.25"/>
    <row r="9233" customFormat="1" x14ac:dyDescent="0.25"/>
    <row r="9234" customFormat="1" x14ac:dyDescent="0.25"/>
    <row r="9235" customFormat="1" x14ac:dyDescent="0.25"/>
    <row r="9236" customFormat="1" x14ac:dyDescent="0.25"/>
    <row r="9237" customFormat="1" x14ac:dyDescent="0.25"/>
    <row r="9238" customFormat="1" x14ac:dyDescent="0.25"/>
    <row r="9239" customFormat="1" x14ac:dyDescent="0.25"/>
    <row r="9240" customFormat="1" x14ac:dyDescent="0.25"/>
    <row r="9241" customFormat="1" x14ac:dyDescent="0.25"/>
    <row r="9242" customFormat="1" x14ac:dyDescent="0.25"/>
    <row r="9243" customFormat="1" x14ac:dyDescent="0.25"/>
    <row r="9244" customFormat="1" x14ac:dyDescent="0.25"/>
    <row r="9245" customFormat="1" x14ac:dyDescent="0.25"/>
    <row r="9246" customFormat="1" x14ac:dyDescent="0.25"/>
    <row r="9247" customFormat="1" x14ac:dyDescent="0.25"/>
    <row r="9248" customFormat="1" x14ac:dyDescent="0.25"/>
    <row r="9249" customFormat="1" x14ac:dyDescent="0.25"/>
    <row r="9250" customFormat="1" x14ac:dyDescent="0.25"/>
    <row r="9251" customFormat="1" x14ac:dyDescent="0.25"/>
    <row r="9252" customFormat="1" x14ac:dyDescent="0.25"/>
    <row r="9253" customFormat="1" x14ac:dyDescent="0.25"/>
    <row r="9254" customFormat="1" x14ac:dyDescent="0.25"/>
    <row r="9255" customFormat="1" x14ac:dyDescent="0.25"/>
    <row r="9256" customFormat="1" x14ac:dyDescent="0.25"/>
    <row r="9257" customFormat="1" x14ac:dyDescent="0.25"/>
    <row r="9258" customFormat="1" x14ac:dyDescent="0.25"/>
    <row r="9259" customFormat="1" x14ac:dyDescent="0.25"/>
    <row r="9260" customFormat="1" x14ac:dyDescent="0.25"/>
    <row r="9261" customFormat="1" x14ac:dyDescent="0.25"/>
    <row r="9262" customFormat="1" x14ac:dyDescent="0.25"/>
    <row r="9263" customFormat="1" x14ac:dyDescent="0.25"/>
    <row r="9264" customFormat="1" x14ac:dyDescent="0.25"/>
    <row r="9265" customFormat="1" x14ac:dyDescent="0.25"/>
    <row r="9266" customFormat="1" x14ac:dyDescent="0.25"/>
    <row r="9267" customFormat="1" x14ac:dyDescent="0.25"/>
    <row r="9268" customFormat="1" x14ac:dyDescent="0.25"/>
    <row r="9269" customFormat="1" x14ac:dyDescent="0.25"/>
    <row r="9270" customFormat="1" x14ac:dyDescent="0.25"/>
    <row r="9271" customFormat="1" x14ac:dyDescent="0.25"/>
    <row r="9272" customFormat="1" x14ac:dyDescent="0.25"/>
    <row r="9273" customFormat="1" x14ac:dyDescent="0.25"/>
    <row r="9274" customFormat="1" x14ac:dyDescent="0.25"/>
    <row r="9275" customFormat="1" x14ac:dyDescent="0.25"/>
    <row r="9276" customFormat="1" x14ac:dyDescent="0.25"/>
    <row r="9277" customFormat="1" x14ac:dyDescent="0.25"/>
    <row r="9278" customFormat="1" x14ac:dyDescent="0.25"/>
    <row r="9279" customFormat="1" x14ac:dyDescent="0.25"/>
    <row r="9280" customFormat="1" x14ac:dyDescent="0.25"/>
    <row r="9281" customFormat="1" x14ac:dyDescent="0.25"/>
    <row r="9282" customFormat="1" x14ac:dyDescent="0.25"/>
    <row r="9283" customFormat="1" x14ac:dyDescent="0.25"/>
    <row r="9284" customFormat="1" x14ac:dyDescent="0.25"/>
    <row r="9285" customFormat="1" x14ac:dyDescent="0.25"/>
    <row r="9286" customFormat="1" x14ac:dyDescent="0.25"/>
    <row r="9287" customFormat="1" x14ac:dyDescent="0.25"/>
    <row r="9288" customFormat="1" x14ac:dyDescent="0.25"/>
    <row r="9289" customFormat="1" x14ac:dyDescent="0.25"/>
    <row r="9290" customFormat="1" x14ac:dyDescent="0.25"/>
    <row r="9291" customFormat="1" x14ac:dyDescent="0.25"/>
    <row r="9292" customFormat="1" x14ac:dyDescent="0.25"/>
    <row r="9293" customFormat="1" x14ac:dyDescent="0.25"/>
    <row r="9294" customFormat="1" x14ac:dyDescent="0.25"/>
    <row r="9295" customFormat="1" x14ac:dyDescent="0.25"/>
    <row r="9296" customFormat="1" x14ac:dyDescent="0.25"/>
    <row r="9297" customFormat="1" x14ac:dyDescent="0.25"/>
    <row r="9298" customFormat="1" x14ac:dyDescent="0.25"/>
    <row r="9299" customFormat="1" x14ac:dyDescent="0.25"/>
    <row r="9300" customFormat="1" x14ac:dyDescent="0.25"/>
    <row r="9301" customFormat="1" x14ac:dyDescent="0.25"/>
    <row r="9302" customFormat="1" x14ac:dyDescent="0.25"/>
    <row r="9303" customFormat="1" x14ac:dyDescent="0.25"/>
    <row r="9304" customFormat="1" x14ac:dyDescent="0.25"/>
    <row r="9305" customFormat="1" x14ac:dyDescent="0.25"/>
    <row r="9306" customFormat="1" x14ac:dyDescent="0.25"/>
    <row r="9307" customFormat="1" x14ac:dyDescent="0.25"/>
    <row r="9308" customFormat="1" x14ac:dyDescent="0.25"/>
    <row r="9309" customFormat="1" x14ac:dyDescent="0.25"/>
    <row r="9310" customFormat="1" x14ac:dyDescent="0.25"/>
    <row r="9311" customFormat="1" x14ac:dyDescent="0.25"/>
    <row r="9312" customFormat="1" x14ac:dyDescent="0.25"/>
    <row r="9313" customFormat="1" x14ac:dyDescent="0.25"/>
    <row r="9314" customFormat="1" x14ac:dyDescent="0.25"/>
    <row r="9315" customFormat="1" x14ac:dyDescent="0.25"/>
    <row r="9316" customFormat="1" x14ac:dyDescent="0.25"/>
    <row r="9317" customFormat="1" x14ac:dyDescent="0.25"/>
    <row r="9318" customFormat="1" x14ac:dyDescent="0.25"/>
    <row r="9319" customFormat="1" x14ac:dyDescent="0.25"/>
    <row r="9320" customFormat="1" x14ac:dyDescent="0.25"/>
    <row r="9321" customFormat="1" x14ac:dyDescent="0.25"/>
    <row r="9322" customFormat="1" x14ac:dyDescent="0.25"/>
    <row r="9323" customFormat="1" x14ac:dyDescent="0.25"/>
    <row r="9324" customFormat="1" x14ac:dyDescent="0.25"/>
    <row r="9325" customFormat="1" x14ac:dyDescent="0.25"/>
    <row r="9326" customFormat="1" x14ac:dyDescent="0.25"/>
    <row r="9327" customFormat="1" x14ac:dyDescent="0.25"/>
    <row r="9328" customFormat="1" x14ac:dyDescent="0.25"/>
    <row r="9329" customFormat="1" x14ac:dyDescent="0.25"/>
    <row r="9330" customFormat="1" x14ac:dyDescent="0.25"/>
    <row r="9331" customFormat="1" x14ac:dyDescent="0.25"/>
    <row r="9332" customFormat="1" x14ac:dyDescent="0.25"/>
    <row r="9333" customFormat="1" x14ac:dyDescent="0.25"/>
    <row r="9334" customFormat="1" x14ac:dyDescent="0.25"/>
    <row r="9335" customFormat="1" x14ac:dyDescent="0.25"/>
    <row r="9336" customFormat="1" x14ac:dyDescent="0.25"/>
    <row r="9337" customFormat="1" x14ac:dyDescent="0.25"/>
    <row r="9338" customFormat="1" x14ac:dyDescent="0.25"/>
    <row r="9339" customFormat="1" x14ac:dyDescent="0.25"/>
    <row r="9340" customFormat="1" x14ac:dyDescent="0.25"/>
    <row r="9341" customFormat="1" x14ac:dyDescent="0.25"/>
    <row r="9342" customFormat="1" x14ac:dyDescent="0.25"/>
    <row r="9343" customFormat="1" x14ac:dyDescent="0.25"/>
    <row r="9344" customFormat="1" x14ac:dyDescent="0.25"/>
    <row r="9345" customFormat="1" x14ac:dyDescent="0.25"/>
    <row r="9346" customFormat="1" x14ac:dyDescent="0.25"/>
    <row r="9347" customFormat="1" x14ac:dyDescent="0.25"/>
    <row r="9348" customFormat="1" x14ac:dyDescent="0.25"/>
    <row r="9349" customFormat="1" x14ac:dyDescent="0.25"/>
    <row r="9350" customFormat="1" x14ac:dyDescent="0.25"/>
    <row r="9351" customFormat="1" x14ac:dyDescent="0.25"/>
    <row r="9352" customFormat="1" x14ac:dyDescent="0.25"/>
    <row r="9353" customFormat="1" x14ac:dyDescent="0.25"/>
    <row r="9354" customFormat="1" x14ac:dyDescent="0.25"/>
    <row r="9355" customFormat="1" x14ac:dyDescent="0.25"/>
    <row r="9356" customFormat="1" x14ac:dyDescent="0.25"/>
    <row r="9357" customFormat="1" x14ac:dyDescent="0.25"/>
    <row r="9358" customFormat="1" x14ac:dyDescent="0.25"/>
    <row r="9359" customFormat="1" x14ac:dyDescent="0.25"/>
    <row r="9360" customFormat="1" x14ac:dyDescent="0.25"/>
    <row r="9361" customFormat="1" x14ac:dyDescent="0.25"/>
    <row r="9362" customFormat="1" x14ac:dyDescent="0.25"/>
    <row r="9363" customFormat="1" x14ac:dyDescent="0.25"/>
    <row r="9364" customFormat="1" x14ac:dyDescent="0.25"/>
    <row r="9365" customFormat="1" x14ac:dyDescent="0.25"/>
    <row r="9366" customFormat="1" x14ac:dyDescent="0.25"/>
    <row r="9367" customFormat="1" x14ac:dyDescent="0.25"/>
    <row r="9368" customFormat="1" x14ac:dyDescent="0.25"/>
    <row r="9369" customFormat="1" x14ac:dyDescent="0.25"/>
    <row r="9370" customFormat="1" x14ac:dyDescent="0.25"/>
    <row r="9371" customFormat="1" x14ac:dyDescent="0.25"/>
    <row r="9372" customFormat="1" x14ac:dyDescent="0.25"/>
    <row r="9373" customFormat="1" x14ac:dyDescent="0.25"/>
    <row r="9374" customFormat="1" x14ac:dyDescent="0.25"/>
    <row r="9375" customFormat="1" x14ac:dyDescent="0.25"/>
    <row r="9376" customFormat="1" x14ac:dyDescent="0.25"/>
    <row r="9377" customFormat="1" x14ac:dyDescent="0.25"/>
    <row r="9378" customFormat="1" x14ac:dyDescent="0.25"/>
    <row r="9379" customFormat="1" x14ac:dyDescent="0.25"/>
    <row r="9380" customFormat="1" x14ac:dyDescent="0.25"/>
    <row r="9381" customFormat="1" x14ac:dyDescent="0.25"/>
    <row r="9382" customFormat="1" x14ac:dyDescent="0.25"/>
    <row r="9383" customFormat="1" x14ac:dyDescent="0.25"/>
    <row r="9384" customFormat="1" x14ac:dyDescent="0.25"/>
    <row r="9385" customFormat="1" x14ac:dyDescent="0.25"/>
    <row r="9386" customFormat="1" x14ac:dyDescent="0.25"/>
    <row r="9387" customFormat="1" x14ac:dyDescent="0.25"/>
    <row r="9388" customFormat="1" x14ac:dyDescent="0.25"/>
    <row r="9389" customFormat="1" x14ac:dyDescent="0.25"/>
    <row r="9390" customFormat="1" x14ac:dyDescent="0.25"/>
    <row r="9391" customFormat="1" x14ac:dyDescent="0.25"/>
    <row r="9392" customFormat="1" x14ac:dyDescent="0.25"/>
    <row r="9393" customFormat="1" x14ac:dyDescent="0.25"/>
    <row r="9394" customFormat="1" x14ac:dyDescent="0.25"/>
    <row r="9395" customFormat="1" x14ac:dyDescent="0.25"/>
    <row r="9396" customFormat="1" x14ac:dyDescent="0.25"/>
    <row r="9397" customFormat="1" x14ac:dyDescent="0.25"/>
    <row r="9398" customFormat="1" x14ac:dyDescent="0.25"/>
    <row r="9399" customFormat="1" x14ac:dyDescent="0.25"/>
    <row r="9400" customFormat="1" x14ac:dyDescent="0.25"/>
    <row r="9401" customFormat="1" x14ac:dyDescent="0.25"/>
    <row r="9402" customFormat="1" x14ac:dyDescent="0.25"/>
    <row r="9403" customFormat="1" x14ac:dyDescent="0.25"/>
    <row r="9404" customFormat="1" x14ac:dyDescent="0.25"/>
    <row r="9405" customFormat="1" x14ac:dyDescent="0.25"/>
    <row r="9406" customFormat="1" x14ac:dyDescent="0.25"/>
    <row r="9407" customFormat="1" x14ac:dyDescent="0.25"/>
    <row r="9408" customFormat="1" x14ac:dyDescent="0.25"/>
    <row r="9409" customFormat="1" x14ac:dyDescent="0.25"/>
    <row r="9410" customFormat="1" x14ac:dyDescent="0.25"/>
    <row r="9411" customFormat="1" x14ac:dyDescent="0.25"/>
    <row r="9412" customFormat="1" x14ac:dyDescent="0.25"/>
    <row r="9413" customFormat="1" x14ac:dyDescent="0.25"/>
    <row r="9414" customFormat="1" x14ac:dyDescent="0.25"/>
    <row r="9415" customFormat="1" x14ac:dyDescent="0.25"/>
    <row r="9416" customFormat="1" x14ac:dyDescent="0.25"/>
    <row r="9417" customFormat="1" x14ac:dyDescent="0.25"/>
    <row r="9418" customFormat="1" x14ac:dyDescent="0.25"/>
    <row r="9419" customFormat="1" x14ac:dyDescent="0.25"/>
    <row r="9420" customFormat="1" x14ac:dyDescent="0.25"/>
    <row r="9421" customFormat="1" x14ac:dyDescent="0.25"/>
    <row r="9422" customFormat="1" x14ac:dyDescent="0.25"/>
    <row r="9423" customFormat="1" x14ac:dyDescent="0.25"/>
    <row r="9424" customFormat="1" x14ac:dyDescent="0.25"/>
    <row r="9425" customFormat="1" x14ac:dyDescent="0.25"/>
    <row r="9426" customFormat="1" x14ac:dyDescent="0.25"/>
    <row r="9427" customFormat="1" x14ac:dyDescent="0.25"/>
    <row r="9428" customFormat="1" x14ac:dyDescent="0.25"/>
    <row r="9429" customFormat="1" x14ac:dyDescent="0.25"/>
    <row r="9430" customFormat="1" x14ac:dyDescent="0.25"/>
    <row r="9431" customFormat="1" x14ac:dyDescent="0.25"/>
    <row r="9432" customFormat="1" x14ac:dyDescent="0.25"/>
    <row r="9433" customFormat="1" x14ac:dyDescent="0.25"/>
    <row r="9434" customFormat="1" x14ac:dyDescent="0.25"/>
    <row r="9435" customFormat="1" x14ac:dyDescent="0.25"/>
    <row r="9436" customFormat="1" x14ac:dyDescent="0.25"/>
    <row r="9437" customFormat="1" x14ac:dyDescent="0.25"/>
    <row r="9438" customFormat="1" x14ac:dyDescent="0.25"/>
    <row r="9439" customFormat="1" x14ac:dyDescent="0.25"/>
    <row r="9440" customFormat="1" x14ac:dyDescent="0.25"/>
    <row r="9441" customFormat="1" x14ac:dyDescent="0.25"/>
    <row r="9442" customFormat="1" x14ac:dyDescent="0.25"/>
    <row r="9443" customFormat="1" x14ac:dyDescent="0.25"/>
    <row r="9444" customFormat="1" x14ac:dyDescent="0.25"/>
    <row r="9445" customFormat="1" x14ac:dyDescent="0.25"/>
    <row r="9446" customFormat="1" x14ac:dyDescent="0.25"/>
    <row r="9447" customFormat="1" x14ac:dyDescent="0.25"/>
    <row r="9448" customFormat="1" x14ac:dyDescent="0.25"/>
    <row r="9449" customFormat="1" x14ac:dyDescent="0.25"/>
    <row r="9450" customFormat="1" x14ac:dyDescent="0.25"/>
    <row r="9451" customFormat="1" x14ac:dyDescent="0.25"/>
    <row r="9452" customFormat="1" x14ac:dyDescent="0.25"/>
    <row r="9453" customFormat="1" x14ac:dyDescent="0.25"/>
    <row r="9454" customFormat="1" x14ac:dyDescent="0.25"/>
    <row r="9455" customFormat="1" x14ac:dyDescent="0.25"/>
    <row r="9456" customFormat="1" x14ac:dyDescent="0.25"/>
    <row r="9457" customFormat="1" x14ac:dyDescent="0.25"/>
    <row r="9458" customFormat="1" x14ac:dyDescent="0.25"/>
    <row r="9459" customFormat="1" x14ac:dyDescent="0.25"/>
    <row r="9460" customFormat="1" x14ac:dyDescent="0.25"/>
    <row r="9461" customFormat="1" x14ac:dyDescent="0.25"/>
    <row r="9462" customFormat="1" x14ac:dyDescent="0.25"/>
    <row r="9463" customFormat="1" x14ac:dyDescent="0.25"/>
    <row r="9464" customFormat="1" x14ac:dyDescent="0.25"/>
    <row r="9465" customFormat="1" x14ac:dyDescent="0.25"/>
    <row r="9466" customFormat="1" x14ac:dyDescent="0.25"/>
    <row r="9467" customFormat="1" x14ac:dyDescent="0.25"/>
    <row r="9468" customFormat="1" x14ac:dyDescent="0.25"/>
    <row r="9469" customFormat="1" x14ac:dyDescent="0.25"/>
    <row r="9470" customFormat="1" x14ac:dyDescent="0.25"/>
    <row r="9471" customFormat="1" x14ac:dyDescent="0.25"/>
    <row r="9472" customFormat="1" x14ac:dyDescent="0.25"/>
    <row r="9473" customFormat="1" x14ac:dyDescent="0.25"/>
    <row r="9474" customFormat="1" x14ac:dyDescent="0.25"/>
    <row r="9475" customFormat="1" x14ac:dyDescent="0.25"/>
    <row r="9476" customFormat="1" x14ac:dyDescent="0.25"/>
    <row r="9477" customFormat="1" x14ac:dyDescent="0.25"/>
    <row r="9478" customFormat="1" x14ac:dyDescent="0.25"/>
    <row r="9479" customFormat="1" x14ac:dyDescent="0.25"/>
    <row r="9480" customFormat="1" x14ac:dyDescent="0.25"/>
    <row r="9481" customFormat="1" x14ac:dyDescent="0.25"/>
    <row r="9482" customFormat="1" x14ac:dyDescent="0.25"/>
    <row r="9483" customFormat="1" x14ac:dyDescent="0.25"/>
    <row r="9484" customFormat="1" x14ac:dyDescent="0.25"/>
    <row r="9485" customFormat="1" x14ac:dyDescent="0.25"/>
    <row r="9486" customFormat="1" x14ac:dyDescent="0.25"/>
    <row r="9487" customFormat="1" x14ac:dyDescent="0.25"/>
    <row r="9488" customFormat="1" x14ac:dyDescent="0.25"/>
    <row r="9489" customFormat="1" x14ac:dyDescent="0.25"/>
    <row r="9490" customFormat="1" x14ac:dyDescent="0.25"/>
    <row r="9491" customFormat="1" x14ac:dyDescent="0.25"/>
    <row r="9492" customFormat="1" x14ac:dyDescent="0.25"/>
    <row r="9493" customFormat="1" x14ac:dyDescent="0.25"/>
    <row r="9494" customFormat="1" x14ac:dyDescent="0.25"/>
    <row r="9495" customFormat="1" x14ac:dyDescent="0.25"/>
    <row r="9496" customFormat="1" x14ac:dyDescent="0.25"/>
    <row r="9497" customFormat="1" x14ac:dyDescent="0.25"/>
    <row r="9498" customFormat="1" x14ac:dyDescent="0.25"/>
    <row r="9499" customFormat="1" x14ac:dyDescent="0.25"/>
    <row r="9500" customFormat="1" x14ac:dyDescent="0.25"/>
    <row r="9501" customFormat="1" x14ac:dyDescent="0.25"/>
    <row r="9502" customFormat="1" x14ac:dyDescent="0.25"/>
    <row r="9503" customFormat="1" x14ac:dyDescent="0.25"/>
    <row r="9504" customFormat="1" x14ac:dyDescent="0.25"/>
    <row r="9505" customFormat="1" x14ac:dyDescent="0.25"/>
    <row r="9506" customFormat="1" x14ac:dyDescent="0.25"/>
    <row r="9507" customFormat="1" x14ac:dyDescent="0.25"/>
    <row r="9508" customFormat="1" x14ac:dyDescent="0.25"/>
    <row r="9509" customFormat="1" x14ac:dyDescent="0.25"/>
    <row r="9510" customFormat="1" x14ac:dyDescent="0.25"/>
    <row r="9511" customFormat="1" x14ac:dyDescent="0.25"/>
    <row r="9512" customFormat="1" x14ac:dyDescent="0.25"/>
    <row r="9513" customFormat="1" x14ac:dyDescent="0.25"/>
    <row r="9514" customFormat="1" x14ac:dyDescent="0.25"/>
    <row r="9515" customFormat="1" x14ac:dyDescent="0.25"/>
    <row r="9516" customFormat="1" x14ac:dyDescent="0.25"/>
    <row r="9517" customFormat="1" x14ac:dyDescent="0.25"/>
    <row r="9518" customFormat="1" x14ac:dyDescent="0.25"/>
    <row r="9519" customFormat="1" x14ac:dyDescent="0.25"/>
    <row r="9520" customFormat="1" x14ac:dyDescent="0.25"/>
    <row r="9521" customFormat="1" x14ac:dyDescent="0.25"/>
    <row r="9522" customFormat="1" x14ac:dyDescent="0.25"/>
    <row r="9523" customFormat="1" x14ac:dyDescent="0.25"/>
    <row r="9524" customFormat="1" x14ac:dyDescent="0.25"/>
    <row r="9525" customFormat="1" x14ac:dyDescent="0.25"/>
    <row r="9526" customFormat="1" x14ac:dyDescent="0.25"/>
    <row r="9527" customFormat="1" x14ac:dyDescent="0.25"/>
    <row r="9528" customFormat="1" x14ac:dyDescent="0.25"/>
    <row r="9529" customFormat="1" x14ac:dyDescent="0.25"/>
    <row r="9530" customFormat="1" x14ac:dyDescent="0.25"/>
    <row r="9531" customFormat="1" x14ac:dyDescent="0.25"/>
    <row r="9532" customFormat="1" x14ac:dyDescent="0.25"/>
    <row r="9533" customFormat="1" x14ac:dyDescent="0.25"/>
    <row r="9534" customFormat="1" x14ac:dyDescent="0.25"/>
    <row r="9535" customFormat="1" x14ac:dyDescent="0.25"/>
    <row r="9536" customFormat="1" x14ac:dyDescent="0.25"/>
    <row r="9537" customFormat="1" x14ac:dyDescent="0.25"/>
    <row r="9538" customFormat="1" x14ac:dyDescent="0.25"/>
    <row r="9539" customFormat="1" x14ac:dyDescent="0.25"/>
    <row r="9540" customFormat="1" x14ac:dyDescent="0.25"/>
    <row r="9541" customFormat="1" x14ac:dyDescent="0.25"/>
    <row r="9542" customFormat="1" x14ac:dyDescent="0.25"/>
    <row r="9543" customFormat="1" x14ac:dyDescent="0.25"/>
    <row r="9544" customFormat="1" x14ac:dyDescent="0.25"/>
    <row r="9545" customFormat="1" x14ac:dyDescent="0.25"/>
    <row r="9546" customFormat="1" x14ac:dyDescent="0.25"/>
    <row r="9547" customFormat="1" x14ac:dyDescent="0.25"/>
    <row r="9548" customFormat="1" x14ac:dyDescent="0.25"/>
    <row r="9549" customFormat="1" x14ac:dyDescent="0.25"/>
    <row r="9550" customFormat="1" x14ac:dyDescent="0.25"/>
    <row r="9551" customFormat="1" x14ac:dyDescent="0.25"/>
    <row r="9552" customFormat="1" x14ac:dyDescent="0.25"/>
    <row r="9553" customFormat="1" x14ac:dyDescent="0.25"/>
    <row r="9554" customFormat="1" x14ac:dyDescent="0.25"/>
    <row r="9555" customFormat="1" x14ac:dyDescent="0.25"/>
    <row r="9556" customFormat="1" x14ac:dyDescent="0.25"/>
    <row r="9557" customFormat="1" x14ac:dyDescent="0.25"/>
    <row r="9558" customFormat="1" x14ac:dyDescent="0.25"/>
    <row r="9559" customFormat="1" x14ac:dyDescent="0.25"/>
    <row r="9560" customFormat="1" x14ac:dyDescent="0.25"/>
    <row r="9561" customFormat="1" x14ac:dyDescent="0.25"/>
    <row r="9562" customFormat="1" x14ac:dyDescent="0.25"/>
    <row r="9563" customFormat="1" x14ac:dyDescent="0.25"/>
    <row r="9564" customFormat="1" x14ac:dyDescent="0.25"/>
    <row r="9565" customFormat="1" x14ac:dyDescent="0.25"/>
    <row r="9566" customFormat="1" x14ac:dyDescent="0.25"/>
    <row r="9567" customFormat="1" x14ac:dyDescent="0.25"/>
    <row r="9568" customFormat="1" x14ac:dyDescent="0.25"/>
    <row r="9569" customFormat="1" x14ac:dyDescent="0.25"/>
    <row r="9570" customFormat="1" x14ac:dyDescent="0.25"/>
    <row r="9571" customFormat="1" x14ac:dyDescent="0.25"/>
    <row r="9572" customFormat="1" x14ac:dyDescent="0.25"/>
    <row r="9573" customFormat="1" x14ac:dyDescent="0.25"/>
    <row r="9574" customFormat="1" x14ac:dyDescent="0.25"/>
    <row r="9575" customFormat="1" x14ac:dyDescent="0.25"/>
    <row r="9576" customFormat="1" x14ac:dyDescent="0.25"/>
    <row r="9577" customFormat="1" x14ac:dyDescent="0.25"/>
    <row r="9578" customFormat="1" x14ac:dyDescent="0.25"/>
    <row r="9579" customFormat="1" x14ac:dyDescent="0.25"/>
    <row r="9580" customFormat="1" x14ac:dyDescent="0.25"/>
    <row r="9581" customFormat="1" x14ac:dyDescent="0.25"/>
    <row r="9582" customFormat="1" x14ac:dyDescent="0.25"/>
    <row r="9583" customFormat="1" x14ac:dyDescent="0.25"/>
    <row r="9584" customFormat="1" x14ac:dyDescent="0.25"/>
    <row r="9585" customFormat="1" x14ac:dyDescent="0.25"/>
    <row r="9586" customFormat="1" x14ac:dyDescent="0.25"/>
    <row r="9587" customFormat="1" x14ac:dyDescent="0.25"/>
    <row r="9588" customFormat="1" x14ac:dyDescent="0.25"/>
    <row r="9589" customFormat="1" x14ac:dyDescent="0.25"/>
    <row r="9590" customFormat="1" x14ac:dyDescent="0.25"/>
    <row r="9591" customFormat="1" x14ac:dyDescent="0.25"/>
    <row r="9592" customFormat="1" x14ac:dyDescent="0.25"/>
    <row r="9593" customFormat="1" x14ac:dyDescent="0.25"/>
    <row r="9594" customFormat="1" x14ac:dyDescent="0.25"/>
    <row r="9595" customFormat="1" x14ac:dyDescent="0.25"/>
    <row r="9596" customFormat="1" x14ac:dyDescent="0.25"/>
    <row r="9597" customFormat="1" x14ac:dyDescent="0.25"/>
    <row r="9598" customFormat="1" x14ac:dyDescent="0.25"/>
    <row r="9599" customFormat="1" x14ac:dyDescent="0.25"/>
    <row r="9600" customFormat="1" x14ac:dyDescent="0.25"/>
    <row r="9601" customFormat="1" x14ac:dyDescent="0.25"/>
    <row r="9602" customFormat="1" x14ac:dyDescent="0.25"/>
    <row r="9603" customFormat="1" x14ac:dyDescent="0.25"/>
    <row r="9604" customFormat="1" x14ac:dyDescent="0.25"/>
    <row r="9605" customFormat="1" x14ac:dyDescent="0.25"/>
    <row r="9606" customFormat="1" x14ac:dyDescent="0.25"/>
    <row r="9607" customFormat="1" x14ac:dyDescent="0.25"/>
    <row r="9608" customFormat="1" x14ac:dyDescent="0.25"/>
    <row r="9609" customFormat="1" x14ac:dyDescent="0.25"/>
    <row r="9610" customFormat="1" x14ac:dyDescent="0.25"/>
    <row r="9611" customFormat="1" x14ac:dyDescent="0.25"/>
    <row r="9612" customFormat="1" x14ac:dyDescent="0.25"/>
    <row r="9613" customFormat="1" x14ac:dyDescent="0.25"/>
    <row r="9614" customFormat="1" x14ac:dyDescent="0.25"/>
    <row r="9615" customFormat="1" x14ac:dyDescent="0.25"/>
    <row r="9616" customFormat="1" x14ac:dyDescent="0.25"/>
    <row r="9617" customFormat="1" x14ac:dyDescent="0.25"/>
    <row r="9618" customFormat="1" x14ac:dyDescent="0.25"/>
    <row r="9619" customFormat="1" x14ac:dyDescent="0.25"/>
    <row r="9620" customFormat="1" x14ac:dyDescent="0.25"/>
    <row r="9621" customFormat="1" x14ac:dyDescent="0.25"/>
    <row r="9622" customFormat="1" x14ac:dyDescent="0.25"/>
    <row r="9623" customFormat="1" x14ac:dyDescent="0.25"/>
    <row r="9624" customFormat="1" x14ac:dyDescent="0.25"/>
    <row r="9625" customFormat="1" x14ac:dyDescent="0.25"/>
    <row r="9626" customFormat="1" x14ac:dyDescent="0.25"/>
    <row r="9627" customFormat="1" x14ac:dyDescent="0.25"/>
    <row r="9628" customFormat="1" x14ac:dyDescent="0.25"/>
    <row r="9629" customFormat="1" x14ac:dyDescent="0.25"/>
    <row r="9630" customFormat="1" x14ac:dyDescent="0.25"/>
    <row r="9631" customFormat="1" x14ac:dyDescent="0.25"/>
    <row r="9632" customFormat="1" x14ac:dyDescent="0.25"/>
    <row r="9633" customFormat="1" x14ac:dyDescent="0.25"/>
    <row r="9634" customFormat="1" x14ac:dyDescent="0.25"/>
    <row r="9635" customFormat="1" x14ac:dyDescent="0.25"/>
    <row r="9636" customFormat="1" x14ac:dyDescent="0.25"/>
    <row r="9637" customFormat="1" x14ac:dyDescent="0.25"/>
    <row r="9638" customFormat="1" x14ac:dyDescent="0.25"/>
    <row r="9639" customFormat="1" x14ac:dyDescent="0.25"/>
    <row r="9640" customFormat="1" x14ac:dyDescent="0.25"/>
    <row r="9641" customFormat="1" x14ac:dyDescent="0.25"/>
    <row r="9642" customFormat="1" x14ac:dyDescent="0.25"/>
    <row r="9643" customFormat="1" x14ac:dyDescent="0.25"/>
    <row r="9644" customFormat="1" x14ac:dyDescent="0.25"/>
    <row r="9645" customFormat="1" x14ac:dyDescent="0.25"/>
    <row r="9646" customFormat="1" x14ac:dyDescent="0.25"/>
    <row r="9647" customFormat="1" x14ac:dyDescent="0.25"/>
    <row r="9648" customFormat="1" x14ac:dyDescent="0.25"/>
    <row r="9649" customFormat="1" x14ac:dyDescent="0.25"/>
    <row r="9650" customFormat="1" x14ac:dyDescent="0.25"/>
    <row r="9651" customFormat="1" x14ac:dyDescent="0.25"/>
    <row r="9652" customFormat="1" x14ac:dyDescent="0.25"/>
    <row r="9653" customFormat="1" x14ac:dyDescent="0.25"/>
    <row r="9654" customFormat="1" x14ac:dyDescent="0.25"/>
    <row r="9655" customFormat="1" x14ac:dyDescent="0.25"/>
    <row r="9656" customFormat="1" x14ac:dyDescent="0.25"/>
    <row r="9657" customFormat="1" x14ac:dyDescent="0.25"/>
    <row r="9658" customFormat="1" x14ac:dyDescent="0.25"/>
    <row r="9659" customFormat="1" x14ac:dyDescent="0.25"/>
    <row r="9660" customFormat="1" x14ac:dyDescent="0.25"/>
    <row r="9661" customFormat="1" x14ac:dyDescent="0.25"/>
    <row r="9662" customFormat="1" x14ac:dyDescent="0.25"/>
    <row r="9663" customFormat="1" x14ac:dyDescent="0.25"/>
    <row r="9664" customFormat="1" x14ac:dyDescent="0.25"/>
    <row r="9665" customFormat="1" x14ac:dyDescent="0.25"/>
    <row r="9666" customFormat="1" x14ac:dyDescent="0.25"/>
    <row r="9667" customFormat="1" x14ac:dyDescent="0.25"/>
    <row r="9668" customFormat="1" x14ac:dyDescent="0.25"/>
    <row r="9669" customFormat="1" x14ac:dyDescent="0.25"/>
    <row r="9670" customFormat="1" x14ac:dyDescent="0.25"/>
    <row r="9671" customFormat="1" x14ac:dyDescent="0.25"/>
    <row r="9672" customFormat="1" x14ac:dyDescent="0.25"/>
    <row r="9673" customFormat="1" x14ac:dyDescent="0.25"/>
    <row r="9674" customFormat="1" x14ac:dyDescent="0.25"/>
    <row r="9675" customFormat="1" x14ac:dyDescent="0.25"/>
    <row r="9676" customFormat="1" x14ac:dyDescent="0.25"/>
    <row r="9677" customFormat="1" x14ac:dyDescent="0.25"/>
    <row r="9678" customFormat="1" x14ac:dyDescent="0.25"/>
    <row r="9679" customFormat="1" x14ac:dyDescent="0.25"/>
    <row r="9680" customFormat="1" x14ac:dyDescent="0.25"/>
    <row r="9681" customFormat="1" x14ac:dyDescent="0.25"/>
    <row r="9682" customFormat="1" x14ac:dyDescent="0.25"/>
    <row r="9683" customFormat="1" x14ac:dyDescent="0.25"/>
    <row r="9684" customFormat="1" x14ac:dyDescent="0.25"/>
    <row r="9685" customFormat="1" x14ac:dyDescent="0.25"/>
    <row r="9686" customFormat="1" x14ac:dyDescent="0.25"/>
    <row r="9687" customFormat="1" x14ac:dyDescent="0.25"/>
    <row r="9688" customFormat="1" x14ac:dyDescent="0.25"/>
    <row r="9689" customFormat="1" x14ac:dyDescent="0.25"/>
    <row r="9690" customFormat="1" x14ac:dyDescent="0.25"/>
    <row r="9691" customFormat="1" x14ac:dyDescent="0.25"/>
    <row r="9692" customFormat="1" x14ac:dyDescent="0.25"/>
    <row r="9693" customFormat="1" x14ac:dyDescent="0.25"/>
    <row r="9694" customFormat="1" x14ac:dyDescent="0.25"/>
    <row r="9695" customFormat="1" x14ac:dyDescent="0.25"/>
    <row r="9696" customFormat="1" x14ac:dyDescent="0.25"/>
    <row r="9697" customFormat="1" x14ac:dyDescent="0.25"/>
    <row r="9698" customFormat="1" x14ac:dyDescent="0.25"/>
    <row r="9699" customFormat="1" x14ac:dyDescent="0.25"/>
    <row r="9700" customFormat="1" x14ac:dyDescent="0.25"/>
    <row r="9701" customFormat="1" x14ac:dyDescent="0.25"/>
    <row r="9702" customFormat="1" x14ac:dyDescent="0.25"/>
    <row r="9703" customFormat="1" x14ac:dyDescent="0.25"/>
    <row r="9704" customFormat="1" x14ac:dyDescent="0.25"/>
    <row r="9705" customFormat="1" x14ac:dyDescent="0.25"/>
    <row r="9706" customFormat="1" x14ac:dyDescent="0.25"/>
    <row r="9707" customFormat="1" x14ac:dyDescent="0.25"/>
    <row r="9708" customFormat="1" x14ac:dyDescent="0.25"/>
    <row r="9709" customFormat="1" x14ac:dyDescent="0.25"/>
    <row r="9710" customFormat="1" x14ac:dyDescent="0.25"/>
    <row r="9711" customFormat="1" x14ac:dyDescent="0.25"/>
    <row r="9712" customFormat="1" x14ac:dyDescent="0.25"/>
    <row r="9713" customFormat="1" x14ac:dyDescent="0.25"/>
    <row r="9714" customFormat="1" x14ac:dyDescent="0.25"/>
    <row r="9715" customFormat="1" x14ac:dyDescent="0.25"/>
    <row r="9716" customFormat="1" x14ac:dyDescent="0.25"/>
    <row r="9717" customFormat="1" x14ac:dyDescent="0.25"/>
    <row r="9718" customFormat="1" x14ac:dyDescent="0.25"/>
    <row r="9719" customFormat="1" x14ac:dyDescent="0.25"/>
    <row r="9720" customFormat="1" x14ac:dyDescent="0.25"/>
    <row r="9721" customFormat="1" x14ac:dyDescent="0.25"/>
    <row r="9722" customFormat="1" x14ac:dyDescent="0.25"/>
    <row r="9723" customFormat="1" x14ac:dyDescent="0.25"/>
    <row r="9724" customFormat="1" x14ac:dyDescent="0.25"/>
    <row r="9725" customFormat="1" x14ac:dyDescent="0.25"/>
    <row r="9726" customFormat="1" x14ac:dyDescent="0.25"/>
    <row r="9727" customFormat="1" x14ac:dyDescent="0.25"/>
    <row r="9728" customFormat="1" x14ac:dyDescent="0.25"/>
    <row r="9729" customFormat="1" x14ac:dyDescent="0.25"/>
    <row r="9730" customFormat="1" x14ac:dyDescent="0.25"/>
    <row r="9731" customFormat="1" x14ac:dyDescent="0.25"/>
    <row r="9732" customFormat="1" x14ac:dyDescent="0.25"/>
    <row r="9733" customFormat="1" x14ac:dyDescent="0.25"/>
    <row r="9734" customFormat="1" x14ac:dyDescent="0.25"/>
    <row r="9735" customFormat="1" x14ac:dyDescent="0.25"/>
    <row r="9736" customFormat="1" x14ac:dyDescent="0.25"/>
    <row r="9737" customFormat="1" x14ac:dyDescent="0.25"/>
    <row r="9738" customFormat="1" x14ac:dyDescent="0.25"/>
    <row r="9739" customFormat="1" x14ac:dyDescent="0.25"/>
    <row r="9740" customFormat="1" x14ac:dyDescent="0.25"/>
    <row r="9741" customFormat="1" x14ac:dyDescent="0.25"/>
    <row r="9742" customFormat="1" x14ac:dyDescent="0.25"/>
    <row r="9743" customFormat="1" x14ac:dyDescent="0.25"/>
    <row r="9744" customFormat="1" x14ac:dyDescent="0.25"/>
    <row r="9745" customFormat="1" x14ac:dyDescent="0.25"/>
    <row r="9746" customFormat="1" x14ac:dyDescent="0.25"/>
    <row r="9747" customFormat="1" x14ac:dyDescent="0.25"/>
    <row r="9748" customFormat="1" x14ac:dyDescent="0.25"/>
    <row r="9749" customFormat="1" x14ac:dyDescent="0.25"/>
    <row r="9750" customFormat="1" x14ac:dyDescent="0.25"/>
    <row r="9751" customFormat="1" x14ac:dyDescent="0.25"/>
    <row r="9752" customFormat="1" x14ac:dyDescent="0.25"/>
    <row r="9753" customFormat="1" x14ac:dyDescent="0.25"/>
    <row r="9754" customFormat="1" x14ac:dyDescent="0.25"/>
    <row r="9755" customFormat="1" x14ac:dyDescent="0.25"/>
    <row r="9756" customFormat="1" x14ac:dyDescent="0.25"/>
    <row r="9757" customFormat="1" x14ac:dyDescent="0.25"/>
    <row r="9758" customFormat="1" x14ac:dyDescent="0.25"/>
    <row r="9759" customFormat="1" x14ac:dyDescent="0.25"/>
    <row r="9760" customFormat="1" x14ac:dyDescent="0.25"/>
    <row r="9761" customFormat="1" x14ac:dyDescent="0.25"/>
    <row r="9762" customFormat="1" x14ac:dyDescent="0.25"/>
    <row r="9763" customFormat="1" x14ac:dyDescent="0.25"/>
    <row r="9764" customFormat="1" x14ac:dyDescent="0.25"/>
    <row r="9765" customFormat="1" x14ac:dyDescent="0.25"/>
    <row r="9766" customFormat="1" x14ac:dyDescent="0.25"/>
    <row r="9767" customFormat="1" x14ac:dyDescent="0.25"/>
    <row r="9768" customFormat="1" x14ac:dyDescent="0.25"/>
    <row r="9769" customFormat="1" x14ac:dyDescent="0.25"/>
    <row r="9770" customFormat="1" x14ac:dyDescent="0.25"/>
    <row r="9771" customFormat="1" x14ac:dyDescent="0.25"/>
    <row r="9772" customFormat="1" x14ac:dyDescent="0.25"/>
    <row r="9773" customFormat="1" x14ac:dyDescent="0.25"/>
    <row r="9774" customFormat="1" x14ac:dyDescent="0.25"/>
    <row r="9775" customFormat="1" x14ac:dyDescent="0.25"/>
    <row r="9776" customFormat="1" x14ac:dyDescent="0.25"/>
    <row r="9777" customFormat="1" x14ac:dyDescent="0.25"/>
    <row r="9778" customFormat="1" x14ac:dyDescent="0.25"/>
    <row r="9779" customFormat="1" x14ac:dyDescent="0.25"/>
    <row r="9780" customFormat="1" x14ac:dyDescent="0.25"/>
    <row r="9781" customFormat="1" x14ac:dyDescent="0.25"/>
    <row r="9782" customFormat="1" x14ac:dyDescent="0.25"/>
    <row r="9783" customFormat="1" x14ac:dyDescent="0.25"/>
    <row r="9784" customFormat="1" x14ac:dyDescent="0.25"/>
    <row r="9785" customFormat="1" x14ac:dyDescent="0.25"/>
    <row r="9786" customFormat="1" x14ac:dyDescent="0.25"/>
    <row r="9787" customFormat="1" x14ac:dyDescent="0.25"/>
    <row r="9788" customFormat="1" x14ac:dyDescent="0.25"/>
    <row r="9789" customFormat="1" x14ac:dyDescent="0.25"/>
    <row r="9790" customFormat="1" x14ac:dyDescent="0.25"/>
    <row r="9791" customFormat="1" x14ac:dyDescent="0.25"/>
    <row r="9792" customFormat="1" x14ac:dyDescent="0.25"/>
    <row r="9793" customFormat="1" x14ac:dyDescent="0.25"/>
    <row r="9794" customFormat="1" x14ac:dyDescent="0.25"/>
    <row r="9795" customFormat="1" x14ac:dyDescent="0.25"/>
    <row r="9796" customFormat="1" x14ac:dyDescent="0.25"/>
    <row r="9797" customFormat="1" x14ac:dyDescent="0.25"/>
    <row r="9798" customFormat="1" x14ac:dyDescent="0.25"/>
    <row r="9799" customFormat="1" x14ac:dyDescent="0.25"/>
    <row r="9800" customFormat="1" x14ac:dyDescent="0.25"/>
    <row r="9801" customFormat="1" x14ac:dyDescent="0.25"/>
    <row r="9802" customFormat="1" x14ac:dyDescent="0.25"/>
    <row r="9803" customFormat="1" x14ac:dyDescent="0.25"/>
    <row r="9804" customFormat="1" x14ac:dyDescent="0.25"/>
    <row r="9805" customFormat="1" x14ac:dyDescent="0.25"/>
    <row r="9806" customFormat="1" x14ac:dyDescent="0.25"/>
    <row r="9807" customFormat="1" x14ac:dyDescent="0.25"/>
    <row r="9808" customFormat="1" x14ac:dyDescent="0.25"/>
    <row r="9809" customFormat="1" x14ac:dyDescent="0.25"/>
    <row r="9810" customFormat="1" x14ac:dyDescent="0.25"/>
    <row r="9811" customFormat="1" x14ac:dyDescent="0.25"/>
    <row r="9812" customFormat="1" x14ac:dyDescent="0.25"/>
    <row r="9813" customFormat="1" x14ac:dyDescent="0.25"/>
    <row r="9814" customFormat="1" x14ac:dyDescent="0.25"/>
    <row r="9815" customFormat="1" x14ac:dyDescent="0.25"/>
    <row r="9816" customFormat="1" x14ac:dyDescent="0.25"/>
    <row r="9817" customFormat="1" x14ac:dyDescent="0.25"/>
    <row r="9818" customFormat="1" x14ac:dyDescent="0.25"/>
    <row r="9819" customFormat="1" x14ac:dyDescent="0.25"/>
    <row r="9820" customFormat="1" x14ac:dyDescent="0.25"/>
    <row r="9821" customFormat="1" x14ac:dyDescent="0.25"/>
    <row r="9822" customFormat="1" x14ac:dyDescent="0.25"/>
    <row r="9823" customFormat="1" x14ac:dyDescent="0.25"/>
    <row r="9824" customFormat="1" x14ac:dyDescent="0.25"/>
    <row r="9825" customFormat="1" x14ac:dyDescent="0.25"/>
    <row r="9826" customFormat="1" x14ac:dyDescent="0.25"/>
    <row r="9827" customFormat="1" x14ac:dyDescent="0.25"/>
    <row r="9828" customFormat="1" x14ac:dyDescent="0.25"/>
    <row r="9829" customFormat="1" x14ac:dyDescent="0.25"/>
    <row r="9830" customFormat="1" x14ac:dyDescent="0.25"/>
    <row r="9831" customFormat="1" x14ac:dyDescent="0.25"/>
    <row r="9832" customFormat="1" x14ac:dyDescent="0.25"/>
    <row r="9833" customFormat="1" x14ac:dyDescent="0.25"/>
    <row r="9834" customFormat="1" x14ac:dyDescent="0.25"/>
    <row r="9835" customFormat="1" x14ac:dyDescent="0.25"/>
    <row r="9836" customFormat="1" x14ac:dyDescent="0.25"/>
    <row r="9837" customFormat="1" x14ac:dyDescent="0.25"/>
    <row r="9838" customFormat="1" x14ac:dyDescent="0.25"/>
    <row r="9839" customFormat="1" x14ac:dyDescent="0.25"/>
    <row r="9840" customFormat="1" x14ac:dyDescent="0.25"/>
    <row r="9841" customFormat="1" x14ac:dyDescent="0.25"/>
    <row r="9842" customFormat="1" x14ac:dyDescent="0.25"/>
    <row r="9843" customFormat="1" x14ac:dyDescent="0.25"/>
    <row r="9844" customFormat="1" x14ac:dyDescent="0.25"/>
    <row r="9845" customFormat="1" x14ac:dyDescent="0.25"/>
    <row r="9846" customFormat="1" x14ac:dyDescent="0.25"/>
    <row r="9847" customFormat="1" x14ac:dyDescent="0.25"/>
    <row r="9848" customFormat="1" x14ac:dyDescent="0.25"/>
    <row r="9849" customFormat="1" x14ac:dyDescent="0.25"/>
    <row r="9850" customFormat="1" x14ac:dyDescent="0.25"/>
    <row r="9851" customFormat="1" x14ac:dyDescent="0.25"/>
    <row r="9852" customFormat="1" x14ac:dyDescent="0.25"/>
    <row r="9853" customFormat="1" x14ac:dyDescent="0.25"/>
    <row r="9854" customFormat="1" x14ac:dyDescent="0.25"/>
    <row r="9855" customFormat="1" x14ac:dyDescent="0.25"/>
    <row r="9856" customFormat="1" x14ac:dyDescent="0.25"/>
    <row r="9857" customFormat="1" x14ac:dyDescent="0.25"/>
    <row r="9858" customFormat="1" x14ac:dyDescent="0.25"/>
    <row r="9859" customFormat="1" x14ac:dyDescent="0.25"/>
    <row r="9860" customFormat="1" x14ac:dyDescent="0.25"/>
    <row r="9861" customFormat="1" x14ac:dyDescent="0.25"/>
    <row r="9862" customFormat="1" x14ac:dyDescent="0.25"/>
    <row r="9863" customFormat="1" x14ac:dyDescent="0.25"/>
    <row r="9864" customFormat="1" x14ac:dyDescent="0.25"/>
    <row r="9865" customFormat="1" x14ac:dyDescent="0.25"/>
    <row r="9866" customFormat="1" x14ac:dyDescent="0.25"/>
    <row r="9867" customFormat="1" x14ac:dyDescent="0.25"/>
    <row r="9868" customFormat="1" x14ac:dyDescent="0.25"/>
    <row r="9869" customFormat="1" x14ac:dyDescent="0.25"/>
    <row r="9870" customFormat="1" x14ac:dyDescent="0.25"/>
    <row r="9871" customFormat="1" x14ac:dyDescent="0.25"/>
    <row r="9872" customFormat="1" x14ac:dyDescent="0.25"/>
    <row r="9873" customFormat="1" x14ac:dyDescent="0.25"/>
    <row r="9874" customFormat="1" x14ac:dyDescent="0.25"/>
    <row r="9875" customFormat="1" x14ac:dyDescent="0.25"/>
    <row r="9876" customFormat="1" x14ac:dyDescent="0.25"/>
    <row r="9877" customFormat="1" x14ac:dyDescent="0.25"/>
    <row r="9878" customFormat="1" x14ac:dyDescent="0.25"/>
    <row r="9879" customFormat="1" x14ac:dyDescent="0.25"/>
    <row r="9880" customFormat="1" x14ac:dyDescent="0.25"/>
    <row r="9881" customFormat="1" x14ac:dyDescent="0.25"/>
    <row r="9882" customFormat="1" x14ac:dyDescent="0.25"/>
    <row r="9883" customFormat="1" x14ac:dyDescent="0.25"/>
    <row r="9884" customFormat="1" x14ac:dyDescent="0.25"/>
    <row r="9885" customFormat="1" x14ac:dyDescent="0.25"/>
    <row r="9886" customFormat="1" x14ac:dyDescent="0.25"/>
    <row r="9887" customFormat="1" x14ac:dyDescent="0.25"/>
    <row r="9888" customFormat="1" x14ac:dyDescent="0.25"/>
    <row r="9889" customFormat="1" x14ac:dyDescent="0.25"/>
    <row r="9890" customFormat="1" x14ac:dyDescent="0.25"/>
    <row r="9891" customFormat="1" x14ac:dyDescent="0.25"/>
    <row r="9892" customFormat="1" x14ac:dyDescent="0.25"/>
    <row r="9893" customFormat="1" x14ac:dyDescent="0.25"/>
    <row r="9894" customFormat="1" x14ac:dyDescent="0.25"/>
    <row r="9895" customFormat="1" x14ac:dyDescent="0.25"/>
    <row r="9896" customFormat="1" x14ac:dyDescent="0.25"/>
    <row r="9897" customFormat="1" x14ac:dyDescent="0.25"/>
    <row r="9898" customFormat="1" x14ac:dyDescent="0.25"/>
    <row r="9899" customFormat="1" x14ac:dyDescent="0.25"/>
    <row r="9900" customFormat="1" x14ac:dyDescent="0.25"/>
    <row r="9901" customFormat="1" x14ac:dyDescent="0.25"/>
    <row r="9902" customFormat="1" x14ac:dyDescent="0.25"/>
    <row r="9903" customFormat="1" x14ac:dyDescent="0.25"/>
    <row r="9904" customFormat="1" x14ac:dyDescent="0.25"/>
    <row r="9905" customFormat="1" x14ac:dyDescent="0.25"/>
    <row r="9906" customFormat="1" x14ac:dyDescent="0.25"/>
    <row r="9907" customFormat="1" x14ac:dyDescent="0.25"/>
    <row r="9908" customFormat="1" x14ac:dyDescent="0.25"/>
    <row r="9909" customFormat="1" x14ac:dyDescent="0.25"/>
    <row r="9910" customFormat="1" x14ac:dyDescent="0.25"/>
    <row r="9911" customFormat="1" x14ac:dyDescent="0.25"/>
    <row r="9912" customFormat="1" x14ac:dyDescent="0.25"/>
    <row r="9913" customFormat="1" x14ac:dyDescent="0.25"/>
    <row r="9914" customFormat="1" x14ac:dyDescent="0.25"/>
    <row r="9915" customFormat="1" x14ac:dyDescent="0.25"/>
    <row r="9916" customFormat="1" x14ac:dyDescent="0.25"/>
    <row r="9917" customFormat="1" x14ac:dyDescent="0.25"/>
    <row r="9918" customFormat="1" x14ac:dyDescent="0.25"/>
    <row r="9919" customFormat="1" x14ac:dyDescent="0.25"/>
    <row r="9920" customFormat="1" x14ac:dyDescent="0.25"/>
    <row r="9921" customFormat="1" x14ac:dyDescent="0.25"/>
    <row r="9922" customFormat="1" x14ac:dyDescent="0.25"/>
    <row r="9923" customFormat="1" x14ac:dyDescent="0.25"/>
    <row r="9924" customFormat="1" x14ac:dyDescent="0.25"/>
    <row r="9925" customFormat="1" x14ac:dyDescent="0.25"/>
    <row r="9926" customFormat="1" x14ac:dyDescent="0.25"/>
    <row r="9927" customFormat="1" x14ac:dyDescent="0.25"/>
    <row r="9928" customFormat="1" x14ac:dyDescent="0.25"/>
    <row r="9929" customFormat="1" x14ac:dyDescent="0.25"/>
    <row r="9930" customFormat="1" x14ac:dyDescent="0.25"/>
    <row r="9931" customFormat="1" x14ac:dyDescent="0.25"/>
    <row r="9932" customFormat="1" x14ac:dyDescent="0.25"/>
    <row r="9933" customFormat="1" x14ac:dyDescent="0.25"/>
    <row r="9934" customFormat="1" x14ac:dyDescent="0.25"/>
    <row r="9935" customFormat="1" x14ac:dyDescent="0.25"/>
    <row r="9936" customFormat="1" x14ac:dyDescent="0.25"/>
    <row r="9937" customFormat="1" x14ac:dyDescent="0.25"/>
    <row r="9938" customFormat="1" x14ac:dyDescent="0.25"/>
    <row r="9939" customFormat="1" x14ac:dyDescent="0.25"/>
    <row r="9940" customFormat="1" x14ac:dyDescent="0.25"/>
    <row r="9941" customFormat="1" x14ac:dyDescent="0.25"/>
    <row r="9942" customFormat="1" x14ac:dyDescent="0.25"/>
    <row r="9943" customFormat="1" x14ac:dyDescent="0.25"/>
    <row r="9944" customFormat="1" x14ac:dyDescent="0.25"/>
    <row r="9945" customFormat="1" x14ac:dyDescent="0.25"/>
    <row r="9946" customFormat="1" x14ac:dyDescent="0.25"/>
    <row r="9947" customFormat="1" x14ac:dyDescent="0.25"/>
    <row r="9948" customFormat="1" x14ac:dyDescent="0.25"/>
    <row r="9949" customFormat="1" x14ac:dyDescent="0.25"/>
    <row r="9950" customFormat="1" x14ac:dyDescent="0.25"/>
    <row r="9951" customFormat="1" x14ac:dyDescent="0.25"/>
    <row r="9952" customFormat="1" x14ac:dyDescent="0.25"/>
    <row r="9953" customFormat="1" x14ac:dyDescent="0.25"/>
    <row r="9954" customFormat="1" x14ac:dyDescent="0.25"/>
    <row r="9955" customFormat="1" x14ac:dyDescent="0.25"/>
    <row r="9956" customFormat="1" x14ac:dyDescent="0.25"/>
    <row r="9957" customFormat="1" x14ac:dyDescent="0.25"/>
    <row r="9958" customFormat="1" x14ac:dyDescent="0.25"/>
    <row r="9959" customFormat="1" x14ac:dyDescent="0.25"/>
    <row r="9960" customFormat="1" x14ac:dyDescent="0.25"/>
    <row r="9961" customFormat="1" x14ac:dyDescent="0.25"/>
    <row r="9962" customFormat="1" x14ac:dyDescent="0.25"/>
    <row r="9963" customFormat="1" x14ac:dyDescent="0.25"/>
    <row r="9964" customFormat="1" x14ac:dyDescent="0.25"/>
    <row r="9965" customFormat="1" x14ac:dyDescent="0.25"/>
    <row r="9966" customFormat="1" x14ac:dyDescent="0.25"/>
    <row r="9967" customFormat="1" x14ac:dyDescent="0.25"/>
    <row r="9968" customFormat="1" x14ac:dyDescent="0.25"/>
    <row r="9969" customFormat="1" x14ac:dyDescent="0.25"/>
    <row r="9970" customFormat="1" x14ac:dyDescent="0.25"/>
    <row r="9971" customFormat="1" x14ac:dyDescent="0.25"/>
    <row r="9972" customFormat="1" x14ac:dyDescent="0.25"/>
    <row r="9973" customFormat="1" x14ac:dyDescent="0.25"/>
    <row r="9974" customFormat="1" x14ac:dyDescent="0.25"/>
    <row r="9975" customFormat="1" x14ac:dyDescent="0.25"/>
    <row r="9976" customFormat="1" x14ac:dyDescent="0.25"/>
    <row r="9977" customFormat="1" x14ac:dyDescent="0.25"/>
    <row r="9978" customFormat="1" x14ac:dyDescent="0.25"/>
    <row r="9979" customFormat="1" x14ac:dyDescent="0.25"/>
    <row r="9980" customFormat="1" x14ac:dyDescent="0.25"/>
    <row r="9981" customFormat="1" x14ac:dyDescent="0.25"/>
    <row r="9982" customFormat="1" x14ac:dyDescent="0.25"/>
    <row r="9983" customFormat="1" x14ac:dyDescent="0.25"/>
    <row r="9984" customFormat="1" x14ac:dyDescent="0.25"/>
    <row r="9985" customFormat="1" x14ac:dyDescent="0.25"/>
    <row r="9986" customFormat="1" x14ac:dyDescent="0.25"/>
    <row r="9987" customFormat="1" x14ac:dyDescent="0.25"/>
    <row r="9988" customFormat="1" x14ac:dyDescent="0.25"/>
    <row r="9989" customFormat="1" x14ac:dyDescent="0.25"/>
    <row r="9990" customFormat="1" x14ac:dyDescent="0.25"/>
    <row r="9991" customFormat="1" x14ac:dyDescent="0.25"/>
    <row r="9992" customFormat="1" x14ac:dyDescent="0.25"/>
    <row r="9993" customFormat="1" x14ac:dyDescent="0.25"/>
    <row r="9994" customFormat="1" x14ac:dyDescent="0.25"/>
    <row r="9995" customFormat="1" x14ac:dyDescent="0.25"/>
    <row r="9996" customFormat="1" x14ac:dyDescent="0.25"/>
    <row r="9997" customFormat="1" x14ac:dyDescent="0.25"/>
    <row r="9998" customFormat="1" x14ac:dyDescent="0.25"/>
    <row r="9999" customFormat="1" x14ac:dyDescent="0.25"/>
    <row r="10000" customFormat="1" x14ac:dyDescent="0.25"/>
    <row r="10001" customFormat="1" x14ac:dyDescent="0.25"/>
    <row r="10002" customFormat="1" x14ac:dyDescent="0.25"/>
    <row r="10003" customFormat="1" x14ac:dyDescent="0.25"/>
    <row r="10004" customFormat="1" x14ac:dyDescent="0.25"/>
    <row r="10005" customFormat="1" x14ac:dyDescent="0.25"/>
    <row r="10006" customFormat="1" x14ac:dyDescent="0.25"/>
    <row r="10007" customFormat="1" x14ac:dyDescent="0.25"/>
    <row r="10008" customFormat="1" x14ac:dyDescent="0.25"/>
    <row r="10009" customFormat="1" x14ac:dyDescent="0.25"/>
    <row r="10010" customFormat="1" x14ac:dyDescent="0.25"/>
    <row r="10011" customFormat="1" x14ac:dyDescent="0.25"/>
    <row r="10012" customFormat="1" x14ac:dyDescent="0.25"/>
    <row r="10013" customFormat="1" x14ac:dyDescent="0.25"/>
    <row r="10014" customFormat="1" x14ac:dyDescent="0.25"/>
    <row r="10015" customFormat="1" x14ac:dyDescent="0.25"/>
    <row r="10016" customFormat="1" x14ac:dyDescent="0.25"/>
    <row r="10017" customFormat="1" x14ac:dyDescent="0.25"/>
    <row r="10018" customFormat="1" x14ac:dyDescent="0.25"/>
    <row r="10019" customFormat="1" x14ac:dyDescent="0.25"/>
    <row r="10020" customFormat="1" x14ac:dyDescent="0.25"/>
    <row r="10021" customFormat="1" x14ac:dyDescent="0.25"/>
    <row r="10022" customFormat="1" x14ac:dyDescent="0.25"/>
    <row r="10023" customFormat="1" x14ac:dyDescent="0.25"/>
    <row r="10024" customFormat="1" x14ac:dyDescent="0.25"/>
    <row r="10025" customFormat="1" x14ac:dyDescent="0.25"/>
    <row r="10026" customFormat="1" x14ac:dyDescent="0.25"/>
    <row r="10027" customFormat="1" x14ac:dyDescent="0.25"/>
    <row r="10028" customFormat="1" x14ac:dyDescent="0.25"/>
    <row r="10029" customFormat="1" x14ac:dyDescent="0.25"/>
    <row r="10030" customFormat="1" x14ac:dyDescent="0.25"/>
    <row r="10031" customFormat="1" x14ac:dyDescent="0.25"/>
    <row r="10032" customFormat="1" x14ac:dyDescent="0.25"/>
    <row r="10033" customFormat="1" x14ac:dyDescent="0.25"/>
    <row r="10034" customFormat="1" x14ac:dyDescent="0.25"/>
    <row r="10035" customFormat="1" x14ac:dyDescent="0.25"/>
    <row r="10036" customFormat="1" x14ac:dyDescent="0.25"/>
    <row r="10037" customFormat="1" x14ac:dyDescent="0.25"/>
    <row r="10038" customFormat="1" x14ac:dyDescent="0.25"/>
    <row r="10039" customFormat="1" x14ac:dyDescent="0.25"/>
    <row r="10040" customFormat="1" x14ac:dyDescent="0.25"/>
    <row r="10041" customFormat="1" x14ac:dyDescent="0.25"/>
    <row r="10042" customFormat="1" x14ac:dyDescent="0.25"/>
    <row r="10043" customFormat="1" x14ac:dyDescent="0.25"/>
    <row r="10044" customFormat="1" x14ac:dyDescent="0.25"/>
    <row r="10045" customFormat="1" x14ac:dyDescent="0.25"/>
    <row r="10046" customFormat="1" x14ac:dyDescent="0.25"/>
    <row r="10047" customFormat="1" x14ac:dyDescent="0.25"/>
    <row r="10048" customFormat="1" x14ac:dyDescent="0.25"/>
    <row r="10049" customFormat="1" x14ac:dyDescent="0.25"/>
    <row r="10050" customFormat="1" x14ac:dyDescent="0.25"/>
    <row r="10051" customFormat="1" x14ac:dyDescent="0.25"/>
    <row r="10052" customFormat="1" x14ac:dyDescent="0.25"/>
    <row r="10053" customFormat="1" x14ac:dyDescent="0.25"/>
    <row r="10054" customFormat="1" x14ac:dyDescent="0.25"/>
    <row r="10055" customFormat="1" x14ac:dyDescent="0.25"/>
    <row r="10056" customFormat="1" x14ac:dyDescent="0.25"/>
    <row r="10057" customFormat="1" x14ac:dyDescent="0.25"/>
    <row r="10058" customFormat="1" x14ac:dyDescent="0.25"/>
    <row r="10059" customFormat="1" x14ac:dyDescent="0.25"/>
    <row r="10060" customFormat="1" x14ac:dyDescent="0.25"/>
    <row r="10061" customFormat="1" x14ac:dyDescent="0.25"/>
    <row r="10062" customFormat="1" x14ac:dyDescent="0.25"/>
    <row r="10063" customFormat="1" x14ac:dyDescent="0.25"/>
    <row r="10064" customFormat="1" x14ac:dyDescent="0.25"/>
    <row r="10065" customFormat="1" x14ac:dyDescent="0.25"/>
    <row r="10066" customFormat="1" x14ac:dyDescent="0.25"/>
    <row r="10067" customFormat="1" x14ac:dyDescent="0.25"/>
    <row r="10068" customFormat="1" x14ac:dyDescent="0.25"/>
    <row r="10069" customFormat="1" x14ac:dyDescent="0.25"/>
    <row r="10070" customFormat="1" x14ac:dyDescent="0.25"/>
    <row r="10071" customFormat="1" x14ac:dyDescent="0.25"/>
    <row r="10072" customFormat="1" x14ac:dyDescent="0.25"/>
    <row r="10073" customFormat="1" x14ac:dyDescent="0.25"/>
    <row r="10074" customFormat="1" x14ac:dyDescent="0.25"/>
    <row r="10075" customFormat="1" x14ac:dyDescent="0.25"/>
    <row r="10076" customFormat="1" x14ac:dyDescent="0.25"/>
    <row r="10077" customFormat="1" x14ac:dyDescent="0.25"/>
    <row r="10078" customFormat="1" x14ac:dyDescent="0.25"/>
    <row r="10079" customFormat="1" x14ac:dyDescent="0.25"/>
    <row r="10080" customFormat="1" x14ac:dyDescent="0.25"/>
    <row r="10081" customFormat="1" x14ac:dyDescent="0.25"/>
    <row r="10082" customFormat="1" x14ac:dyDescent="0.25"/>
    <row r="10083" customFormat="1" x14ac:dyDescent="0.25"/>
    <row r="10084" customFormat="1" x14ac:dyDescent="0.25"/>
    <row r="10085" customFormat="1" x14ac:dyDescent="0.25"/>
    <row r="10086" customFormat="1" x14ac:dyDescent="0.25"/>
    <row r="10087" customFormat="1" x14ac:dyDescent="0.25"/>
    <row r="10088" customFormat="1" x14ac:dyDescent="0.25"/>
    <row r="10089" customFormat="1" x14ac:dyDescent="0.25"/>
    <row r="10090" customFormat="1" x14ac:dyDescent="0.25"/>
    <row r="10091" customFormat="1" x14ac:dyDescent="0.25"/>
    <row r="10092" customFormat="1" x14ac:dyDescent="0.25"/>
    <row r="10093" customFormat="1" x14ac:dyDescent="0.25"/>
    <row r="10094" customFormat="1" x14ac:dyDescent="0.25"/>
    <row r="10095" customFormat="1" x14ac:dyDescent="0.25"/>
    <row r="10096" customFormat="1" x14ac:dyDescent="0.25"/>
    <row r="10097" customFormat="1" x14ac:dyDescent="0.25"/>
    <row r="10098" customFormat="1" x14ac:dyDescent="0.25"/>
    <row r="10099" customFormat="1" x14ac:dyDescent="0.25"/>
    <row r="10100" customFormat="1" x14ac:dyDescent="0.25"/>
    <row r="10101" customFormat="1" x14ac:dyDescent="0.25"/>
    <row r="10102" customFormat="1" x14ac:dyDescent="0.25"/>
    <row r="10103" customFormat="1" x14ac:dyDescent="0.25"/>
    <row r="10104" customFormat="1" x14ac:dyDescent="0.25"/>
    <row r="10105" customFormat="1" x14ac:dyDescent="0.25"/>
    <row r="10106" customFormat="1" x14ac:dyDescent="0.25"/>
    <row r="10107" customFormat="1" x14ac:dyDescent="0.25"/>
    <row r="10108" customFormat="1" x14ac:dyDescent="0.25"/>
    <row r="10109" customFormat="1" x14ac:dyDescent="0.25"/>
    <row r="10110" customFormat="1" x14ac:dyDescent="0.25"/>
    <row r="10111" customFormat="1" x14ac:dyDescent="0.25"/>
    <row r="10112" customFormat="1" x14ac:dyDescent="0.25"/>
    <row r="10113" customFormat="1" x14ac:dyDescent="0.25"/>
    <row r="10114" customFormat="1" x14ac:dyDescent="0.25"/>
    <row r="10115" customFormat="1" x14ac:dyDescent="0.25"/>
    <row r="10116" customFormat="1" x14ac:dyDescent="0.25"/>
    <row r="10117" customFormat="1" x14ac:dyDescent="0.25"/>
    <row r="10118" customFormat="1" x14ac:dyDescent="0.25"/>
    <row r="10119" customFormat="1" x14ac:dyDescent="0.25"/>
    <row r="10120" customFormat="1" x14ac:dyDescent="0.25"/>
    <row r="10121" customFormat="1" x14ac:dyDescent="0.25"/>
    <row r="10122" customFormat="1" x14ac:dyDescent="0.25"/>
    <row r="10123" customFormat="1" x14ac:dyDescent="0.25"/>
    <row r="10124" customFormat="1" x14ac:dyDescent="0.25"/>
    <row r="10125" customFormat="1" x14ac:dyDescent="0.25"/>
    <row r="10126" customFormat="1" x14ac:dyDescent="0.25"/>
    <row r="10127" customFormat="1" x14ac:dyDescent="0.25"/>
    <row r="10128" customFormat="1" x14ac:dyDescent="0.25"/>
    <row r="10129" customFormat="1" x14ac:dyDescent="0.25"/>
    <row r="10130" customFormat="1" x14ac:dyDescent="0.25"/>
    <row r="10131" customFormat="1" x14ac:dyDescent="0.25"/>
    <row r="10132" customFormat="1" x14ac:dyDescent="0.25"/>
    <row r="10133" customFormat="1" x14ac:dyDescent="0.25"/>
    <row r="10134" customFormat="1" x14ac:dyDescent="0.25"/>
    <row r="10135" customFormat="1" x14ac:dyDescent="0.25"/>
    <row r="10136" customFormat="1" x14ac:dyDescent="0.25"/>
    <row r="10137" customFormat="1" x14ac:dyDescent="0.25"/>
    <row r="10138" customFormat="1" x14ac:dyDescent="0.25"/>
    <row r="10139" customFormat="1" x14ac:dyDescent="0.25"/>
    <row r="10140" customFormat="1" x14ac:dyDescent="0.25"/>
    <row r="10141" customFormat="1" x14ac:dyDescent="0.25"/>
    <row r="10142" customFormat="1" x14ac:dyDescent="0.25"/>
    <row r="10143" customFormat="1" x14ac:dyDescent="0.25"/>
    <row r="10144" customFormat="1" x14ac:dyDescent="0.25"/>
    <row r="10145" customFormat="1" x14ac:dyDescent="0.25"/>
    <row r="10146" customFormat="1" x14ac:dyDescent="0.25"/>
    <row r="10147" customFormat="1" x14ac:dyDescent="0.25"/>
    <row r="10148" customFormat="1" x14ac:dyDescent="0.25"/>
    <row r="10149" customFormat="1" x14ac:dyDescent="0.25"/>
    <row r="10150" customFormat="1" x14ac:dyDescent="0.25"/>
    <row r="10151" customFormat="1" x14ac:dyDescent="0.25"/>
    <row r="10152" customFormat="1" x14ac:dyDescent="0.25"/>
    <row r="10153" customFormat="1" x14ac:dyDescent="0.25"/>
    <row r="10154" customFormat="1" x14ac:dyDescent="0.25"/>
    <row r="10155" customFormat="1" x14ac:dyDescent="0.25"/>
    <row r="10156" customFormat="1" x14ac:dyDescent="0.25"/>
    <row r="10157" customFormat="1" x14ac:dyDescent="0.25"/>
    <row r="10158" customFormat="1" x14ac:dyDescent="0.25"/>
    <row r="10159" customFormat="1" x14ac:dyDescent="0.25"/>
    <row r="10160" customFormat="1" x14ac:dyDescent="0.25"/>
    <row r="10161" customFormat="1" x14ac:dyDescent="0.25"/>
    <row r="10162" customFormat="1" x14ac:dyDescent="0.25"/>
    <row r="10163" customFormat="1" x14ac:dyDescent="0.25"/>
    <row r="10164" customFormat="1" x14ac:dyDescent="0.25"/>
    <row r="10165" customFormat="1" x14ac:dyDescent="0.25"/>
    <row r="10166" customFormat="1" x14ac:dyDescent="0.25"/>
    <row r="10167" customFormat="1" x14ac:dyDescent="0.25"/>
    <row r="10168" customFormat="1" x14ac:dyDescent="0.25"/>
    <row r="10169" customFormat="1" x14ac:dyDescent="0.25"/>
    <row r="10170" customFormat="1" x14ac:dyDescent="0.25"/>
    <row r="10171" customFormat="1" x14ac:dyDescent="0.25"/>
    <row r="10172" customFormat="1" x14ac:dyDescent="0.25"/>
    <row r="10173" customFormat="1" x14ac:dyDescent="0.25"/>
    <row r="10174" customFormat="1" x14ac:dyDescent="0.25"/>
    <row r="10175" customFormat="1" x14ac:dyDescent="0.25"/>
    <row r="10176" customFormat="1" x14ac:dyDescent="0.25"/>
    <row r="10177" customFormat="1" x14ac:dyDescent="0.25"/>
    <row r="10178" customFormat="1" x14ac:dyDescent="0.25"/>
    <row r="10179" customFormat="1" x14ac:dyDescent="0.25"/>
    <row r="10180" customFormat="1" x14ac:dyDescent="0.25"/>
    <row r="10181" customFormat="1" x14ac:dyDescent="0.25"/>
    <row r="10182" customFormat="1" x14ac:dyDescent="0.25"/>
    <row r="10183" customFormat="1" x14ac:dyDescent="0.25"/>
    <row r="10184" customFormat="1" x14ac:dyDescent="0.25"/>
    <row r="10185" customFormat="1" x14ac:dyDescent="0.25"/>
    <row r="10186" customFormat="1" x14ac:dyDescent="0.25"/>
    <row r="10187" customFormat="1" x14ac:dyDescent="0.25"/>
    <row r="10188" customFormat="1" x14ac:dyDescent="0.25"/>
    <row r="10189" customFormat="1" x14ac:dyDescent="0.25"/>
    <row r="10190" customFormat="1" x14ac:dyDescent="0.25"/>
    <row r="10191" customFormat="1" x14ac:dyDescent="0.25"/>
    <row r="10192" customFormat="1" x14ac:dyDescent="0.25"/>
    <row r="10193" customFormat="1" x14ac:dyDescent="0.25"/>
    <row r="10194" customFormat="1" x14ac:dyDescent="0.25"/>
    <row r="10195" customFormat="1" x14ac:dyDescent="0.25"/>
    <row r="10196" customFormat="1" x14ac:dyDescent="0.25"/>
    <row r="10197" customFormat="1" x14ac:dyDescent="0.25"/>
    <row r="10198" customFormat="1" x14ac:dyDescent="0.25"/>
    <row r="10199" customFormat="1" x14ac:dyDescent="0.25"/>
    <row r="10200" customFormat="1" x14ac:dyDescent="0.25"/>
    <row r="10201" customFormat="1" x14ac:dyDescent="0.25"/>
    <row r="10202" customFormat="1" x14ac:dyDescent="0.25"/>
    <row r="10203" customFormat="1" x14ac:dyDescent="0.25"/>
    <row r="10204" customFormat="1" x14ac:dyDescent="0.25"/>
    <row r="10205" customFormat="1" x14ac:dyDescent="0.25"/>
    <row r="10206" customFormat="1" x14ac:dyDescent="0.25"/>
    <row r="10207" customFormat="1" x14ac:dyDescent="0.25"/>
    <row r="10208" customFormat="1" x14ac:dyDescent="0.25"/>
    <row r="10209" customFormat="1" x14ac:dyDescent="0.25"/>
    <row r="10210" customFormat="1" x14ac:dyDescent="0.25"/>
    <row r="10211" customFormat="1" x14ac:dyDescent="0.25"/>
    <row r="10212" customFormat="1" x14ac:dyDescent="0.25"/>
    <row r="10213" customFormat="1" x14ac:dyDescent="0.25"/>
    <row r="10214" customFormat="1" x14ac:dyDescent="0.25"/>
    <row r="10215" customFormat="1" x14ac:dyDescent="0.25"/>
    <row r="10216" customFormat="1" x14ac:dyDescent="0.25"/>
    <row r="10217" customFormat="1" x14ac:dyDescent="0.25"/>
    <row r="10218" customFormat="1" x14ac:dyDescent="0.25"/>
    <row r="10219" customFormat="1" x14ac:dyDescent="0.25"/>
    <row r="10220" customFormat="1" x14ac:dyDescent="0.25"/>
    <row r="10221" customFormat="1" x14ac:dyDescent="0.25"/>
    <row r="10222" customFormat="1" x14ac:dyDescent="0.25"/>
    <row r="10223" customFormat="1" x14ac:dyDescent="0.25"/>
    <row r="10224" customFormat="1" x14ac:dyDescent="0.25"/>
    <row r="10225" customFormat="1" x14ac:dyDescent="0.25"/>
    <row r="10226" customFormat="1" x14ac:dyDescent="0.25"/>
    <row r="10227" customFormat="1" x14ac:dyDescent="0.25"/>
    <row r="10228" customFormat="1" x14ac:dyDescent="0.25"/>
    <row r="10229" customFormat="1" x14ac:dyDescent="0.25"/>
    <row r="10230" customFormat="1" x14ac:dyDescent="0.25"/>
    <row r="10231" customFormat="1" x14ac:dyDescent="0.25"/>
    <row r="10232" customFormat="1" x14ac:dyDescent="0.25"/>
    <row r="10233" customFormat="1" x14ac:dyDescent="0.25"/>
    <row r="10234" customFormat="1" x14ac:dyDescent="0.25"/>
    <row r="10235" customFormat="1" x14ac:dyDescent="0.25"/>
    <row r="10236" customFormat="1" x14ac:dyDescent="0.25"/>
    <row r="10237" customFormat="1" x14ac:dyDescent="0.25"/>
    <row r="10238" customFormat="1" x14ac:dyDescent="0.25"/>
    <row r="10239" customFormat="1" x14ac:dyDescent="0.25"/>
    <row r="10240" customFormat="1" x14ac:dyDescent="0.25"/>
    <row r="10241" customFormat="1" x14ac:dyDescent="0.25"/>
    <row r="10242" customFormat="1" x14ac:dyDescent="0.25"/>
    <row r="10243" customFormat="1" x14ac:dyDescent="0.25"/>
    <row r="10244" customFormat="1" x14ac:dyDescent="0.25"/>
    <row r="10245" customFormat="1" x14ac:dyDescent="0.25"/>
    <row r="10246" customFormat="1" x14ac:dyDescent="0.25"/>
    <row r="10247" customFormat="1" x14ac:dyDescent="0.25"/>
    <row r="10248" customFormat="1" x14ac:dyDescent="0.25"/>
    <row r="10249" customFormat="1" x14ac:dyDescent="0.25"/>
    <row r="10250" customFormat="1" x14ac:dyDescent="0.25"/>
    <row r="10251" customFormat="1" x14ac:dyDescent="0.25"/>
    <row r="10252" customFormat="1" x14ac:dyDescent="0.25"/>
    <row r="10253" customFormat="1" x14ac:dyDescent="0.25"/>
    <row r="10254" customFormat="1" x14ac:dyDescent="0.25"/>
    <row r="10255" customFormat="1" x14ac:dyDescent="0.25"/>
    <row r="10256" customFormat="1" x14ac:dyDescent="0.25"/>
    <row r="10257" customFormat="1" x14ac:dyDescent="0.25"/>
    <row r="10258" customFormat="1" x14ac:dyDescent="0.25"/>
    <row r="10259" customFormat="1" x14ac:dyDescent="0.25"/>
    <row r="10260" customFormat="1" x14ac:dyDescent="0.25"/>
    <row r="10261" customFormat="1" x14ac:dyDescent="0.25"/>
    <row r="10262" customFormat="1" x14ac:dyDescent="0.25"/>
    <row r="10263" customFormat="1" x14ac:dyDescent="0.25"/>
    <row r="10264" customFormat="1" x14ac:dyDescent="0.25"/>
    <row r="10265" customFormat="1" x14ac:dyDescent="0.25"/>
    <row r="10266" customFormat="1" x14ac:dyDescent="0.25"/>
    <row r="10267" customFormat="1" x14ac:dyDescent="0.25"/>
    <row r="10268" customFormat="1" x14ac:dyDescent="0.25"/>
    <row r="10269" customFormat="1" x14ac:dyDescent="0.25"/>
    <row r="10270" customFormat="1" x14ac:dyDescent="0.25"/>
    <row r="10271" customFormat="1" x14ac:dyDescent="0.25"/>
    <row r="10272" customFormat="1" x14ac:dyDescent="0.25"/>
    <row r="10273" customFormat="1" x14ac:dyDescent="0.25"/>
    <row r="10274" customFormat="1" x14ac:dyDescent="0.25"/>
    <row r="10275" customFormat="1" x14ac:dyDescent="0.25"/>
    <row r="10276" customFormat="1" x14ac:dyDescent="0.25"/>
    <row r="10277" customFormat="1" x14ac:dyDescent="0.25"/>
    <row r="10278" customFormat="1" x14ac:dyDescent="0.25"/>
    <row r="10279" customFormat="1" x14ac:dyDescent="0.25"/>
    <row r="10280" customFormat="1" x14ac:dyDescent="0.25"/>
    <row r="10281" customFormat="1" x14ac:dyDescent="0.25"/>
    <row r="10282" customFormat="1" x14ac:dyDescent="0.25"/>
    <row r="10283" customFormat="1" x14ac:dyDescent="0.25"/>
    <row r="10284" customFormat="1" x14ac:dyDescent="0.25"/>
    <row r="10285" customFormat="1" x14ac:dyDescent="0.25"/>
    <row r="10286" customFormat="1" x14ac:dyDescent="0.25"/>
    <row r="10287" customFormat="1" x14ac:dyDescent="0.25"/>
    <row r="10288" customFormat="1" x14ac:dyDescent="0.25"/>
    <row r="10289" customFormat="1" x14ac:dyDescent="0.25"/>
    <row r="10290" customFormat="1" x14ac:dyDescent="0.25"/>
    <row r="10291" customFormat="1" x14ac:dyDescent="0.25"/>
    <row r="10292" customFormat="1" x14ac:dyDescent="0.25"/>
    <row r="10293" customFormat="1" x14ac:dyDescent="0.25"/>
    <row r="10294" customFormat="1" x14ac:dyDescent="0.25"/>
    <row r="10295" customFormat="1" x14ac:dyDescent="0.25"/>
    <row r="10296" customFormat="1" x14ac:dyDescent="0.25"/>
    <row r="10297" customFormat="1" x14ac:dyDescent="0.25"/>
    <row r="10298" customFormat="1" x14ac:dyDescent="0.25"/>
    <row r="10299" customFormat="1" x14ac:dyDescent="0.25"/>
    <row r="10300" customFormat="1" x14ac:dyDescent="0.25"/>
    <row r="10301" customFormat="1" x14ac:dyDescent="0.25"/>
    <row r="10302" customFormat="1" x14ac:dyDescent="0.25"/>
    <row r="10303" customFormat="1" x14ac:dyDescent="0.25"/>
    <row r="10304" customFormat="1" x14ac:dyDescent="0.25"/>
    <row r="10305" customFormat="1" x14ac:dyDescent="0.25"/>
    <row r="10306" customFormat="1" x14ac:dyDescent="0.25"/>
    <row r="10307" customFormat="1" x14ac:dyDescent="0.25"/>
    <row r="10308" customFormat="1" x14ac:dyDescent="0.25"/>
    <row r="10309" customFormat="1" x14ac:dyDescent="0.25"/>
    <row r="10310" customFormat="1" x14ac:dyDescent="0.25"/>
    <row r="10311" customFormat="1" x14ac:dyDescent="0.25"/>
    <row r="10312" customFormat="1" x14ac:dyDescent="0.25"/>
    <row r="10313" customFormat="1" x14ac:dyDescent="0.25"/>
    <row r="10314" customFormat="1" x14ac:dyDescent="0.25"/>
    <row r="10315" customFormat="1" x14ac:dyDescent="0.25"/>
    <row r="10316" customFormat="1" x14ac:dyDescent="0.25"/>
    <row r="10317" customFormat="1" x14ac:dyDescent="0.25"/>
    <row r="10318" customFormat="1" x14ac:dyDescent="0.25"/>
    <row r="10319" customFormat="1" x14ac:dyDescent="0.25"/>
    <row r="10320" customFormat="1" x14ac:dyDescent="0.25"/>
    <row r="10321" customFormat="1" x14ac:dyDescent="0.25"/>
    <row r="10322" customFormat="1" x14ac:dyDescent="0.25"/>
    <row r="10323" customFormat="1" x14ac:dyDescent="0.25"/>
    <row r="10324" customFormat="1" x14ac:dyDescent="0.25"/>
    <row r="10325" customFormat="1" x14ac:dyDescent="0.25"/>
    <row r="10326" customFormat="1" x14ac:dyDescent="0.25"/>
    <row r="10327" customFormat="1" x14ac:dyDescent="0.25"/>
    <row r="10328" customFormat="1" x14ac:dyDescent="0.25"/>
    <row r="10329" customFormat="1" x14ac:dyDescent="0.25"/>
    <row r="10330" customFormat="1" x14ac:dyDescent="0.25"/>
    <row r="10331" customFormat="1" x14ac:dyDescent="0.25"/>
    <row r="10332" customFormat="1" x14ac:dyDescent="0.25"/>
    <row r="10333" customFormat="1" x14ac:dyDescent="0.25"/>
    <row r="10334" customFormat="1" x14ac:dyDescent="0.25"/>
    <row r="10335" customFormat="1" x14ac:dyDescent="0.25"/>
    <row r="10336" customFormat="1" x14ac:dyDescent="0.25"/>
    <row r="10337" customFormat="1" x14ac:dyDescent="0.25"/>
    <row r="10338" customFormat="1" x14ac:dyDescent="0.25"/>
    <row r="10339" customFormat="1" x14ac:dyDescent="0.25"/>
    <row r="10340" customFormat="1" x14ac:dyDescent="0.25"/>
    <row r="10341" customFormat="1" x14ac:dyDescent="0.25"/>
    <row r="10342" customFormat="1" x14ac:dyDescent="0.25"/>
    <row r="10343" customFormat="1" x14ac:dyDescent="0.25"/>
    <row r="10344" customFormat="1" x14ac:dyDescent="0.25"/>
    <row r="10345" customFormat="1" x14ac:dyDescent="0.25"/>
    <row r="10346" customFormat="1" x14ac:dyDescent="0.25"/>
    <row r="10347" customFormat="1" x14ac:dyDescent="0.25"/>
    <row r="10348" customFormat="1" x14ac:dyDescent="0.25"/>
    <row r="10349" customFormat="1" x14ac:dyDescent="0.25"/>
    <row r="10350" customFormat="1" x14ac:dyDescent="0.25"/>
    <row r="10351" customFormat="1" x14ac:dyDescent="0.25"/>
    <row r="10352" customFormat="1" x14ac:dyDescent="0.25"/>
    <row r="10353" customFormat="1" x14ac:dyDescent="0.25"/>
    <row r="10354" customFormat="1" x14ac:dyDescent="0.25"/>
    <row r="10355" customFormat="1" x14ac:dyDescent="0.25"/>
    <row r="10356" customFormat="1" x14ac:dyDescent="0.25"/>
    <row r="10357" customFormat="1" x14ac:dyDescent="0.25"/>
    <row r="10358" customFormat="1" x14ac:dyDescent="0.25"/>
    <row r="10359" customFormat="1" x14ac:dyDescent="0.25"/>
    <row r="10360" customFormat="1" x14ac:dyDescent="0.25"/>
    <row r="10361" customFormat="1" x14ac:dyDescent="0.25"/>
    <row r="10362" customFormat="1" x14ac:dyDescent="0.25"/>
    <row r="10363" customFormat="1" x14ac:dyDescent="0.25"/>
    <row r="10364" customFormat="1" x14ac:dyDescent="0.25"/>
    <row r="10365" customFormat="1" x14ac:dyDescent="0.25"/>
    <row r="10366" customFormat="1" x14ac:dyDescent="0.25"/>
    <row r="10367" customFormat="1" x14ac:dyDescent="0.25"/>
    <row r="10368" customFormat="1" x14ac:dyDescent="0.25"/>
    <row r="10369" customFormat="1" x14ac:dyDescent="0.25"/>
    <row r="10370" customFormat="1" x14ac:dyDescent="0.25"/>
    <row r="10371" customFormat="1" x14ac:dyDescent="0.25"/>
    <row r="10372" customFormat="1" x14ac:dyDescent="0.25"/>
    <row r="10373" customFormat="1" x14ac:dyDescent="0.25"/>
    <row r="10374" customFormat="1" x14ac:dyDescent="0.25"/>
    <row r="10375" customFormat="1" x14ac:dyDescent="0.25"/>
    <row r="10376" customFormat="1" x14ac:dyDescent="0.25"/>
    <row r="10377" customFormat="1" x14ac:dyDescent="0.25"/>
    <row r="10378" customFormat="1" x14ac:dyDescent="0.25"/>
    <row r="10379" customFormat="1" x14ac:dyDescent="0.25"/>
    <row r="10380" customFormat="1" x14ac:dyDescent="0.25"/>
    <row r="10381" customFormat="1" x14ac:dyDescent="0.25"/>
    <row r="10382" customFormat="1" x14ac:dyDescent="0.25"/>
    <row r="10383" customFormat="1" x14ac:dyDescent="0.25"/>
    <row r="10384" customFormat="1" x14ac:dyDescent="0.25"/>
    <row r="10385" customFormat="1" x14ac:dyDescent="0.25"/>
    <row r="10386" customFormat="1" x14ac:dyDescent="0.25"/>
    <row r="10387" customFormat="1" x14ac:dyDescent="0.25"/>
    <row r="10388" customFormat="1" x14ac:dyDescent="0.25"/>
    <row r="10389" customFormat="1" x14ac:dyDescent="0.25"/>
    <row r="10390" customFormat="1" x14ac:dyDescent="0.25"/>
    <row r="10391" customFormat="1" x14ac:dyDescent="0.25"/>
    <row r="10392" customFormat="1" x14ac:dyDescent="0.25"/>
    <row r="10393" customFormat="1" x14ac:dyDescent="0.25"/>
    <row r="10394" customFormat="1" x14ac:dyDescent="0.25"/>
    <row r="10395" customFormat="1" x14ac:dyDescent="0.25"/>
    <row r="10396" customFormat="1" x14ac:dyDescent="0.25"/>
    <row r="10397" customFormat="1" x14ac:dyDescent="0.25"/>
    <row r="10398" customFormat="1" x14ac:dyDescent="0.25"/>
    <row r="10399" customFormat="1" x14ac:dyDescent="0.25"/>
    <row r="10400" customFormat="1" x14ac:dyDescent="0.25"/>
    <row r="10401" customFormat="1" x14ac:dyDescent="0.25"/>
    <row r="10402" customFormat="1" x14ac:dyDescent="0.25"/>
    <row r="10403" customFormat="1" x14ac:dyDescent="0.25"/>
    <row r="10404" customFormat="1" x14ac:dyDescent="0.25"/>
    <row r="10405" customFormat="1" x14ac:dyDescent="0.25"/>
    <row r="10406" customFormat="1" x14ac:dyDescent="0.25"/>
    <row r="10407" customFormat="1" x14ac:dyDescent="0.25"/>
    <row r="10408" customFormat="1" x14ac:dyDescent="0.25"/>
    <row r="10409" customFormat="1" x14ac:dyDescent="0.25"/>
    <row r="10410" customFormat="1" x14ac:dyDescent="0.25"/>
    <row r="10411" customFormat="1" x14ac:dyDescent="0.25"/>
    <row r="10412" customFormat="1" x14ac:dyDescent="0.25"/>
    <row r="10413" customFormat="1" x14ac:dyDescent="0.25"/>
    <row r="10414" customFormat="1" x14ac:dyDescent="0.25"/>
    <row r="10415" customFormat="1" x14ac:dyDescent="0.25"/>
    <row r="10416" customFormat="1" x14ac:dyDescent="0.25"/>
    <row r="10417" customFormat="1" x14ac:dyDescent="0.25"/>
    <row r="10418" customFormat="1" x14ac:dyDescent="0.25"/>
    <row r="10419" customFormat="1" x14ac:dyDescent="0.25"/>
    <row r="10420" customFormat="1" x14ac:dyDescent="0.25"/>
    <row r="10421" customFormat="1" x14ac:dyDescent="0.25"/>
    <row r="10422" customFormat="1" x14ac:dyDescent="0.25"/>
    <row r="10423" customFormat="1" x14ac:dyDescent="0.25"/>
    <row r="10424" customFormat="1" x14ac:dyDescent="0.25"/>
    <row r="10425" customFormat="1" x14ac:dyDescent="0.25"/>
    <row r="10426" customFormat="1" x14ac:dyDescent="0.25"/>
    <row r="10427" customFormat="1" x14ac:dyDescent="0.25"/>
    <row r="10428" customFormat="1" x14ac:dyDescent="0.25"/>
    <row r="10429" customFormat="1" x14ac:dyDescent="0.25"/>
    <row r="10430" customFormat="1" x14ac:dyDescent="0.25"/>
    <row r="10431" customFormat="1" x14ac:dyDescent="0.25"/>
    <row r="10432" customFormat="1" x14ac:dyDescent="0.25"/>
    <row r="10433" customFormat="1" x14ac:dyDescent="0.25"/>
    <row r="10434" customFormat="1" x14ac:dyDescent="0.25"/>
    <row r="10435" customFormat="1" x14ac:dyDescent="0.25"/>
    <row r="10436" customFormat="1" x14ac:dyDescent="0.25"/>
    <row r="10437" customFormat="1" x14ac:dyDescent="0.25"/>
    <row r="10438" customFormat="1" x14ac:dyDescent="0.25"/>
    <row r="10439" customFormat="1" x14ac:dyDescent="0.25"/>
    <row r="10440" customFormat="1" x14ac:dyDescent="0.25"/>
    <row r="10441" customFormat="1" x14ac:dyDescent="0.25"/>
    <row r="10442" customFormat="1" x14ac:dyDescent="0.25"/>
    <row r="10443" customFormat="1" x14ac:dyDescent="0.25"/>
    <row r="10444" customFormat="1" x14ac:dyDescent="0.25"/>
    <row r="10445" customFormat="1" x14ac:dyDescent="0.25"/>
    <row r="10446" customFormat="1" x14ac:dyDescent="0.25"/>
    <row r="10447" customFormat="1" x14ac:dyDescent="0.25"/>
    <row r="10448" customFormat="1" x14ac:dyDescent="0.25"/>
    <row r="10449" customFormat="1" x14ac:dyDescent="0.25"/>
    <row r="10450" customFormat="1" x14ac:dyDescent="0.25"/>
    <row r="10451" customFormat="1" x14ac:dyDescent="0.25"/>
    <row r="10452" customFormat="1" x14ac:dyDescent="0.25"/>
    <row r="10453" customFormat="1" x14ac:dyDescent="0.25"/>
    <row r="10454" customFormat="1" x14ac:dyDescent="0.25"/>
    <row r="10455" customFormat="1" x14ac:dyDescent="0.25"/>
    <row r="10456" customFormat="1" x14ac:dyDescent="0.25"/>
    <row r="10457" customFormat="1" x14ac:dyDescent="0.25"/>
    <row r="10458" customFormat="1" x14ac:dyDescent="0.25"/>
    <row r="10459" customFormat="1" x14ac:dyDescent="0.25"/>
    <row r="10460" customFormat="1" x14ac:dyDescent="0.25"/>
    <row r="10461" customFormat="1" x14ac:dyDescent="0.25"/>
    <row r="10462" customFormat="1" x14ac:dyDescent="0.25"/>
    <row r="10463" customFormat="1" x14ac:dyDescent="0.25"/>
    <row r="10464" customFormat="1" x14ac:dyDescent="0.25"/>
    <row r="10465" customFormat="1" x14ac:dyDescent="0.25"/>
    <row r="10466" customFormat="1" x14ac:dyDescent="0.25"/>
    <row r="10467" customFormat="1" x14ac:dyDescent="0.25"/>
    <row r="10468" customFormat="1" x14ac:dyDescent="0.25"/>
    <row r="10469" customFormat="1" x14ac:dyDescent="0.25"/>
    <row r="10470" customFormat="1" x14ac:dyDescent="0.25"/>
    <row r="10471" customFormat="1" x14ac:dyDescent="0.25"/>
    <row r="10472" customFormat="1" x14ac:dyDescent="0.25"/>
    <row r="10473" customFormat="1" x14ac:dyDescent="0.25"/>
    <row r="10474" customFormat="1" x14ac:dyDescent="0.25"/>
    <row r="10475" customFormat="1" x14ac:dyDescent="0.25"/>
    <row r="10476" customFormat="1" x14ac:dyDescent="0.25"/>
    <row r="10477" customFormat="1" x14ac:dyDescent="0.25"/>
    <row r="10478" customFormat="1" x14ac:dyDescent="0.25"/>
    <row r="10479" customFormat="1" x14ac:dyDescent="0.25"/>
    <row r="10480" customFormat="1" x14ac:dyDescent="0.25"/>
    <row r="10481" customFormat="1" x14ac:dyDescent="0.25"/>
    <row r="10482" customFormat="1" x14ac:dyDescent="0.25"/>
    <row r="10483" customFormat="1" x14ac:dyDescent="0.25"/>
    <row r="10484" customFormat="1" x14ac:dyDescent="0.25"/>
    <row r="10485" customFormat="1" x14ac:dyDescent="0.25"/>
    <row r="10486" customFormat="1" x14ac:dyDescent="0.25"/>
    <row r="10487" customFormat="1" x14ac:dyDescent="0.25"/>
    <row r="10488" customFormat="1" x14ac:dyDescent="0.25"/>
    <row r="10489" customFormat="1" x14ac:dyDescent="0.25"/>
    <row r="10490" customFormat="1" x14ac:dyDescent="0.25"/>
    <row r="10491" customFormat="1" x14ac:dyDescent="0.25"/>
    <row r="10492" customFormat="1" x14ac:dyDescent="0.25"/>
    <row r="10493" customFormat="1" x14ac:dyDescent="0.25"/>
    <row r="10494" customFormat="1" x14ac:dyDescent="0.25"/>
    <row r="10495" customFormat="1" x14ac:dyDescent="0.25"/>
    <row r="10496" customFormat="1" x14ac:dyDescent="0.25"/>
    <row r="10497" customFormat="1" x14ac:dyDescent="0.25"/>
    <row r="10498" customFormat="1" x14ac:dyDescent="0.25"/>
    <row r="10499" customFormat="1" x14ac:dyDescent="0.25"/>
    <row r="10500" customFormat="1" x14ac:dyDescent="0.25"/>
    <row r="10501" customFormat="1" x14ac:dyDescent="0.25"/>
    <row r="10502" customFormat="1" x14ac:dyDescent="0.25"/>
    <row r="10503" customFormat="1" x14ac:dyDescent="0.25"/>
    <row r="10504" customFormat="1" x14ac:dyDescent="0.25"/>
    <row r="10505" customFormat="1" x14ac:dyDescent="0.25"/>
    <row r="10506" customFormat="1" x14ac:dyDescent="0.25"/>
    <row r="10507" customFormat="1" x14ac:dyDescent="0.25"/>
    <row r="10508" customFormat="1" x14ac:dyDescent="0.25"/>
    <row r="10509" customFormat="1" x14ac:dyDescent="0.25"/>
    <row r="10510" customFormat="1" x14ac:dyDescent="0.25"/>
    <row r="10511" customFormat="1" x14ac:dyDescent="0.25"/>
    <row r="10512" customFormat="1" x14ac:dyDescent="0.25"/>
    <row r="10513" customFormat="1" x14ac:dyDescent="0.25"/>
    <row r="10514" customFormat="1" x14ac:dyDescent="0.25"/>
    <row r="10515" customFormat="1" x14ac:dyDescent="0.25"/>
    <row r="10516" customFormat="1" x14ac:dyDescent="0.25"/>
    <row r="10517" customFormat="1" x14ac:dyDescent="0.25"/>
    <row r="10518" customFormat="1" x14ac:dyDescent="0.25"/>
    <row r="10519" customFormat="1" x14ac:dyDescent="0.25"/>
    <row r="10520" customFormat="1" x14ac:dyDescent="0.25"/>
    <row r="10521" customFormat="1" x14ac:dyDescent="0.25"/>
    <row r="10522" customFormat="1" x14ac:dyDescent="0.25"/>
    <row r="10523" customFormat="1" x14ac:dyDescent="0.25"/>
    <row r="10524" customFormat="1" x14ac:dyDescent="0.25"/>
    <row r="10525" customFormat="1" x14ac:dyDescent="0.25"/>
    <row r="10526" customFormat="1" x14ac:dyDescent="0.25"/>
    <row r="10527" customFormat="1" x14ac:dyDescent="0.25"/>
    <row r="10528" customFormat="1" x14ac:dyDescent="0.25"/>
    <row r="10529" customFormat="1" x14ac:dyDescent="0.25"/>
    <row r="10530" customFormat="1" x14ac:dyDescent="0.25"/>
    <row r="10531" customFormat="1" x14ac:dyDescent="0.25"/>
    <row r="10532" customFormat="1" x14ac:dyDescent="0.25"/>
    <row r="10533" customFormat="1" x14ac:dyDescent="0.25"/>
    <row r="10534" customFormat="1" x14ac:dyDescent="0.25"/>
    <row r="10535" customFormat="1" x14ac:dyDescent="0.25"/>
    <row r="10536" customFormat="1" x14ac:dyDescent="0.25"/>
    <row r="10537" customFormat="1" x14ac:dyDescent="0.25"/>
    <row r="10538" customFormat="1" x14ac:dyDescent="0.25"/>
    <row r="10539" customFormat="1" x14ac:dyDescent="0.25"/>
    <row r="10540" customFormat="1" x14ac:dyDescent="0.25"/>
    <row r="10541" customFormat="1" x14ac:dyDescent="0.25"/>
    <row r="10542" customFormat="1" x14ac:dyDescent="0.25"/>
    <row r="10543" customFormat="1" x14ac:dyDescent="0.25"/>
    <row r="10544" customFormat="1" x14ac:dyDescent="0.25"/>
    <row r="10545" customFormat="1" x14ac:dyDescent="0.25"/>
    <row r="10546" customFormat="1" x14ac:dyDescent="0.25"/>
    <row r="10547" customFormat="1" x14ac:dyDescent="0.25"/>
    <row r="10548" customFormat="1" x14ac:dyDescent="0.25"/>
    <row r="10549" customFormat="1" x14ac:dyDescent="0.25"/>
    <row r="10550" customFormat="1" x14ac:dyDescent="0.25"/>
    <row r="10551" customFormat="1" x14ac:dyDescent="0.25"/>
    <row r="10552" customFormat="1" x14ac:dyDescent="0.25"/>
    <row r="10553" customFormat="1" x14ac:dyDescent="0.25"/>
    <row r="10554" customFormat="1" x14ac:dyDescent="0.25"/>
    <row r="10555" customFormat="1" x14ac:dyDescent="0.25"/>
    <row r="10556" customFormat="1" x14ac:dyDescent="0.25"/>
    <row r="10557" customFormat="1" x14ac:dyDescent="0.25"/>
    <row r="10558" customFormat="1" x14ac:dyDescent="0.25"/>
    <row r="10559" customFormat="1" x14ac:dyDescent="0.25"/>
    <row r="10560" customFormat="1" x14ac:dyDescent="0.25"/>
    <row r="10561" customFormat="1" x14ac:dyDescent="0.25"/>
    <row r="10562" customFormat="1" x14ac:dyDescent="0.25"/>
    <row r="10563" customFormat="1" x14ac:dyDescent="0.25"/>
    <row r="10564" customFormat="1" x14ac:dyDescent="0.25"/>
    <row r="10565" customFormat="1" x14ac:dyDescent="0.25"/>
    <row r="10566" customFormat="1" x14ac:dyDescent="0.25"/>
    <row r="10567" customFormat="1" x14ac:dyDescent="0.25"/>
    <row r="10568" customFormat="1" x14ac:dyDescent="0.25"/>
    <row r="10569" customFormat="1" x14ac:dyDescent="0.25"/>
    <row r="10570" customFormat="1" x14ac:dyDescent="0.25"/>
    <row r="10571" customFormat="1" x14ac:dyDescent="0.25"/>
    <row r="10572" customFormat="1" x14ac:dyDescent="0.25"/>
    <row r="10573" customFormat="1" x14ac:dyDescent="0.25"/>
    <row r="10574" customFormat="1" x14ac:dyDescent="0.25"/>
    <row r="10575" customFormat="1" x14ac:dyDescent="0.25"/>
    <row r="10576" customFormat="1" x14ac:dyDescent="0.25"/>
    <row r="10577" customFormat="1" x14ac:dyDescent="0.25"/>
    <row r="10578" customFormat="1" x14ac:dyDescent="0.25"/>
    <row r="10579" customFormat="1" x14ac:dyDescent="0.25"/>
    <row r="10580" customFormat="1" x14ac:dyDescent="0.25"/>
    <row r="10581" customFormat="1" x14ac:dyDescent="0.25"/>
    <row r="10582" customFormat="1" x14ac:dyDescent="0.25"/>
    <row r="10583" customFormat="1" x14ac:dyDescent="0.25"/>
    <row r="10584" customFormat="1" x14ac:dyDescent="0.25"/>
    <row r="10585" customFormat="1" x14ac:dyDescent="0.25"/>
    <row r="10586" customFormat="1" x14ac:dyDescent="0.25"/>
    <row r="10587" customFormat="1" x14ac:dyDescent="0.25"/>
    <row r="10588" customFormat="1" x14ac:dyDescent="0.25"/>
    <row r="10589" customFormat="1" x14ac:dyDescent="0.25"/>
    <row r="10590" customFormat="1" x14ac:dyDescent="0.25"/>
    <row r="10591" customFormat="1" x14ac:dyDescent="0.25"/>
    <row r="10592" customFormat="1" x14ac:dyDescent="0.25"/>
    <row r="10593" customFormat="1" x14ac:dyDescent="0.25"/>
    <row r="10594" customFormat="1" x14ac:dyDescent="0.25"/>
    <row r="10595" customFormat="1" x14ac:dyDescent="0.25"/>
    <row r="10596" customFormat="1" x14ac:dyDescent="0.25"/>
    <row r="10597" customFormat="1" x14ac:dyDescent="0.25"/>
    <row r="10598" customFormat="1" x14ac:dyDescent="0.25"/>
    <row r="10599" customFormat="1" x14ac:dyDescent="0.25"/>
    <row r="10600" customFormat="1" x14ac:dyDescent="0.25"/>
    <row r="10601" customFormat="1" x14ac:dyDescent="0.25"/>
    <row r="10602" customFormat="1" x14ac:dyDescent="0.25"/>
    <row r="10603" customFormat="1" x14ac:dyDescent="0.25"/>
    <row r="10604" customFormat="1" x14ac:dyDescent="0.25"/>
    <row r="10605" customFormat="1" x14ac:dyDescent="0.25"/>
    <row r="10606" customFormat="1" x14ac:dyDescent="0.25"/>
    <row r="10607" customFormat="1" x14ac:dyDescent="0.25"/>
    <row r="10608" customFormat="1" x14ac:dyDescent="0.25"/>
    <row r="10609" customFormat="1" x14ac:dyDescent="0.25"/>
    <row r="10610" customFormat="1" x14ac:dyDescent="0.25"/>
    <row r="10611" customFormat="1" x14ac:dyDescent="0.25"/>
    <row r="10612" customFormat="1" x14ac:dyDescent="0.25"/>
    <row r="10613" customFormat="1" x14ac:dyDescent="0.25"/>
    <row r="10614" customFormat="1" x14ac:dyDescent="0.25"/>
    <row r="10615" customFormat="1" x14ac:dyDescent="0.25"/>
    <row r="10616" customFormat="1" x14ac:dyDescent="0.25"/>
    <row r="10617" customFormat="1" x14ac:dyDescent="0.25"/>
    <row r="10618" customFormat="1" x14ac:dyDescent="0.25"/>
    <row r="10619" customFormat="1" x14ac:dyDescent="0.25"/>
    <row r="10620" customFormat="1" x14ac:dyDescent="0.25"/>
    <row r="10621" customFormat="1" x14ac:dyDescent="0.25"/>
    <row r="10622" customFormat="1" x14ac:dyDescent="0.25"/>
    <row r="10623" customFormat="1" x14ac:dyDescent="0.25"/>
    <row r="10624" customFormat="1" x14ac:dyDescent="0.25"/>
    <row r="10625" customFormat="1" x14ac:dyDescent="0.25"/>
    <row r="10626" customFormat="1" x14ac:dyDescent="0.25"/>
    <row r="10627" customFormat="1" x14ac:dyDescent="0.25"/>
    <row r="10628" customFormat="1" x14ac:dyDescent="0.25"/>
    <row r="10629" customFormat="1" x14ac:dyDescent="0.25"/>
    <row r="10630" customFormat="1" x14ac:dyDescent="0.25"/>
    <row r="10631" customFormat="1" x14ac:dyDescent="0.25"/>
    <row r="10632" customFormat="1" x14ac:dyDescent="0.25"/>
    <row r="10633" customFormat="1" x14ac:dyDescent="0.25"/>
    <row r="10634" customFormat="1" x14ac:dyDescent="0.25"/>
    <row r="10635" customFormat="1" x14ac:dyDescent="0.25"/>
    <row r="10636" customFormat="1" x14ac:dyDescent="0.25"/>
    <row r="10637" customFormat="1" x14ac:dyDescent="0.25"/>
    <row r="10638" customFormat="1" x14ac:dyDescent="0.25"/>
    <row r="10639" customFormat="1" x14ac:dyDescent="0.25"/>
    <row r="10640" customFormat="1" x14ac:dyDescent="0.25"/>
    <row r="10641" customFormat="1" x14ac:dyDescent="0.25"/>
    <row r="10642" customFormat="1" x14ac:dyDescent="0.25"/>
    <row r="10643" customFormat="1" x14ac:dyDescent="0.25"/>
    <row r="10644" customFormat="1" x14ac:dyDescent="0.25"/>
    <row r="10645" customFormat="1" x14ac:dyDescent="0.25"/>
    <row r="10646" customFormat="1" x14ac:dyDescent="0.25"/>
    <row r="10647" customFormat="1" x14ac:dyDescent="0.25"/>
    <row r="10648" customFormat="1" x14ac:dyDescent="0.25"/>
    <row r="10649" customFormat="1" x14ac:dyDescent="0.25"/>
    <row r="10650" customFormat="1" x14ac:dyDescent="0.25"/>
    <row r="10651" customFormat="1" x14ac:dyDescent="0.25"/>
    <row r="10652" customFormat="1" x14ac:dyDescent="0.25"/>
    <row r="10653" customFormat="1" x14ac:dyDescent="0.25"/>
    <row r="10654" customFormat="1" x14ac:dyDescent="0.25"/>
    <row r="10655" customFormat="1" x14ac:dyDescent="0.25"/>
    <row r="10656" customFormat="1" x14ac:dyDescent="0.25"/>
    <row r="10657" customFormat="1" x14ac:dyDescent="0.25"/>
    <row r="10658" customFormat="1" x14ac:dyDescent="0.25"/>
    <row r="10659" customFormat="1" x14ac:dyDescent="0.25"/>
    <row r="10660" customFormat="1" x14ac:dyDescent="0.25"/>
    <row r="10661" customFormat="1" x14ac:dyDescent="0.25"/>
    <row r="10662" customFormat="1" x14ac:dyDescent="0.25"/>
    <row r="10663" customFormat="1" x14ac:dyDescent="0.25"/>
    <row r="10664" customFormat="1" x14ac:dyDescent="0.25"/>
    <row r="10665" customFormat="1" x14ac:dyDescent="0.25"/>
    <row r="10666" customFormat="1" x14ac:dyDescent="0.25"/>
    <row r="10667" customFormat="1" x14ac:dyDescent="0.25"/>
    <row r="10668" customFormat="1" x14ac:dyDescent="0.25"/>
    <row r="10669" customFormat="1" x14ac:dyDescent="0.25"/>
    <row r="10670" customFormat="1" x14ac:dyDescent="0.25"/>
    <row r="10671" customFormat="1" x14ac:dyDescent="0.25"/>
    <row r="10672" customFormat="1" x14ac:dyDescent="0.25"/>
    <row r="10673" customFormat="1" x14ac:dyDescent="0.25"/>
    <row r="10674" customFormat="1" x14ac:dyDescent="0.25"/>
    <row r="10675" customFormat="1" x14ac:dyDescent="0.25"/>
    <row r="10676" customFormat="1" x14ac:dyDescent="0.25"/>
    <row r="10677" customFormat="1" x14ac:dyDescent="0.25"/>
    <row r="10678" customFormat="1" x14ac:dyDescent="0.25"/>
    <row r="10679" customFormat="1" x14ac:dyDescent="0.25"/>
    <row r="10680" customFormat="1" x14ac:dyDescent="0.25"/>
    <row r="10681" customFormat="1" x14ac:dyDescent="0.25"/>
    <row r="10682" customFormat="1" x14ac:dyDescent="0.25"/>
    <row r="10683" customFormat="1" x14ac:dyDescent="0.25"/>
    <row r="10684" customFormat="1" x14ac:dyDescent="0.25"/>
    <row r="10685" customFormat="1" x14ac:dyDescent="0.25"/>
    <row r="10686" customFormat="1" x14ac:dyDescent="0.25"/>
    <row r="10687" customFormat="1" x14ac:dyDescent="0.25"/>
    <row r="10688" customFormat="1" x14ac:dyDescent="0.25"/>
    <row r="10689" customFormat="1" x14ac:dyDescent="0.25"/>
    <row r="10690" customFormat="1" x14ac:dyDescent="0.25"/>
    <row r="10691" customFormat="1" x14ac:dyDescent="0.25"/>
    <row r="10692" customFormat="1" x14ac:dyDescent="0.25"/>
    <row r="10693" customFormat="1" x14ac:dyDescent="0.25"/>
    <row r="10694" customFormat="1" x14ac:dyDescent="0.25"/>
    <row r="10695" customFormat="1" x14ac:dyDescent="0.25"/>
    <row r="10696" customFormat="1" x14ac:dyDescent="0.25"/>
    <row r="10697" customFormat="1" x14ac:dyDescent="0.25"/>
    <row r="10698" customFormat="1" x14ac:dyDescent="0.25"/>
    <row r="10699" customFormat="1" x14ac:dyDescent="0.25"/>
    <row r="10700" customFormat="1" x14ac:dyDescent="0.25"/>
    <row r="10701" customFormat="1" x14ac:dyDescent="0.25"/>
    <row r="10702" customFormat="1" x14ac:dyDescent="0.25"/>
    <row r="10703" customFormat="1" x14ac:dyDescent="0.25"/>
    <row r="10704" customFormat="1" x14ac:dyDescent="0.25"/>
    <row r="10705" customFormat="1" x14ac:dyDescent="0.25"/>
    <row r="10706" customFormat="1" x14ac:dyDescent="0.25"/>
    <row r="10707" customFormat="1" x14ac:dyDescent="0.25"/>
    <row r="10708" customFormat="1" x14ac:dyDescent="0.25"/>
    <row r="10709" customFormat="1" x14ac:dyDescent="0.25"/>
    <row r="10710" customFormat="1" x14ac:dyDescent="0.25"/>
    <row r="10711" customFormat="1" x14ac:dyDescent="0.25"/>
    <row r="10712" customFormat="1" x14ac:dyDescent="0.25"/>
    <row r="10713" customFormat="1" x14ac:dyDescent="0.25"/>
    <row r="10714" customFormat="1" x14ac:dyDescent="0.25"/>
    <row r="10715" customFormat="1" x14ac:dyDescent="0.25"/>
    <row r="10716" customFormat="1" x14ac:dyDescent="0.25"/>
    <row r="10717" customFormat="1" x14ac:dyDescent="0.25"/>
    <row r="10718" customFormat="1" x14ac:dyDescent="0.25"/>
    <row r="10719" customFormat="1" x14ac:dyDescent="0.25"/>
    <row r="10720" customFormat="1" x14ac:dyDescent="0.25"/>
    <row r="10721" customFormat="1" x14ac:dyDescent="0.25"/>
    <row r="10722" customFormat="1" x14ac:dyDescent="0.25"/>
    <row r="10723" customFormat="1" x14ac:dyDescent="0.25"/>
    <row r="10724" customFormat="1" x14ac:dyDescent="0.25"/>
    <row r="10725" customFormat="1" x14ac:dyDescent="0.25"/>
    <row r="10726" customFormat="1" x14ac:dyDescent="0.25"/>
    <row r="10727" customFormat="1" x14ac:dyDescent="0.25"/>
    <row r="10728" customFormat="1" x14ac:dyDescent="0.25"/>
    <row r="10729" customFormat="1" x14ac:dyDescent="0.25"/>
    <row r="10730" customFormat="1" x14ac:dyDescent="0.25"/>
    <row r="10731" customFormat="1" x14ac:dyDescent="0.25"/>
    <row r="10732" customFormat="1" x14ac:dyDescent="0.25"/>
    <row r="10733" customFormat="1" x14ac:dyDescent="0.25"/>
    <row r="10734" customFormat="1" x14ac:dyDescent="0.25"/>
    <row r="10735" customFormat="1" x14ac:dyDescent="0.25"/>
    <row r="10736" customFormat="1" x14ac:dyDescent="0.25"/>
    <row r="10737" customFormat="1" x14ac:dyDescent="0.25"/>
    <row r="10738" customFormat="1" x14ac:dyDescent="0.25"/>
    <row r="10739" customFormat="1" x14ac:dyDescent="0.25"/>
    <row r="10740" customFormat="1" x14ac:dyDescent="0.25"/>
    <row r="10741" customFormat="1" x14ac:dyDescent="0.25"/>
    <row r="10742" customFormat="1" x14ac:dyDescent="0.25"/>
    <row r="10743" customFormat="1" x14ac:dyDescent="0.25"/>
    <row r="10744" customFormat="1" x14ac:dyDescent="0.25"/>
    <row r="10745" customFormat="1" x14ac:dyDescent="0.25"/>
    <row r="10746" customFormat="1" x14ac:dyDescent="0.25"/>
    <row r="10747" customFormat="1" x14ac:dyDescent="0.25"/>
    <row r="10748" customFormat="1" x14ac:dyDescent="0.25"/>
    <row r="10749" customFormat="1" x14ac:dyDescent="0.25"/>
    <row r="10750" customFormat="1" x14ac:dyDescent="0.25"/>
    <row r="10751" customFormat="1" x14ac:dyDescent="0.25"/>
    <row r="10752" customFormat="1" x14ac:dyDescent="0.25"/>
    <row r="10753" customFormat="1" x14ac:dyDescent="0.25"/>
    <row r="10754" customFormat="1" x14ac:dyDescent="0.25"/>
    <row r="10755" customFormat="1" x14ac:dyDescent="0.25"/>
    <row r="10756" customFormat="1" x14ac:dyDescent="0.25"/>
    <row r="10757" customFormat="1" x14ac:dyDescent="0.25"/>
    <row r="10758" customFormat="1" x14ac:dyDescent="0.25"/>
    <row r="10759" customFormat="1" x14ac:dyDescent="0.25"/>
    <row r="10760" customFormat="1" x14ac:dyDescent="0.25"/>
    <row r="10761" customFormat="1" x14ac:dyDescent="0.25"/>
    <row r="10762" customFormat="1" x14ac:dyDescent="0.25"/>
    <row r="10763" customFormat="1" x14ac:dyDescent="0.25"/>
    <row r="10764" customFormat="1" x14ac:dyDescent="0.25"/>
    <row r="10765" customFormat="1" x14ac:dyDescent="0.25"/>
    <row r="10766" customFormat="1" x14ac:dyDescent="0.25"/>
    <row r="10767" customFormat="1" x14ac:dyDescent="0.25"/>
    <row r="10768" customFormat="1" x14ac:dyDescent="0.25"/>
    <row r="10769" customFormat="1" x14ac:dyDescent="0.25"/>
    <row r="10770" customFormat="1" x14ac:dyDescent="0.25"/>
    <row r="10771" customFormat="1" x14ac:dyDescent="0.25"/>
    <row r="10772" customFormat="1" x14ac:dyDescent="0.25"/>
    <row r="10773" customFormat="1" x14ac:dyDescent="0.25"/>
    <row r="10774" customFormat="1" x14ac:dyDescent="0.25"/>
    <row r="10775" customFormat="1" x14ac:dyDescent="0.25"/>
    <row r="10776" customFormat="1" x14ac:dyDescent="0.25"/>
    <row r="10777" customFormat="1" x14ac:dyDescent="0.25"/>
    <row r="10778" customFormat="1" x14ac:dyDescent="0.25"/>
    <row r="10779" customFormat="1" x14ac:dyDescent="0.25"/>
    <row r="10780" customFormat="1" x14ac:dyDescent="0.25"/>
    <row r="10781" customFormat="1" x14ac:dyDescent="0.25"/>
    <row r="10782" customFormat="1" x14ac:dyDescent="0.25"/>
    <row r="10783" customFormat="1" x14ac:dyDescent="0.25"/>
    <row r="10784" customFormat="1" x14ac:dyDescent="0.25"/>
    <row r="10785" customFormat="1" x14ac:dyDescent="0.25"/>
    <row r="10786" customFormat="1" x14ac:dyDescent="0.25"/>
    <row r="10787" customFormat="1" x14ac:dyDescent="0.25"/>
    <row r="10788" customFormat="1" x14ac:dyDescent="0.25"/>
    <row r="10789" customFormat="1" x14ac:dyDescent="0.25"/>
    <row r="10790" customFormat="1" x14ac:dyDescent="0.25"/>
    <row r="10791" customFormat="1" x14ac:dyDescent="0.25"/>
    <row r="10792" customFormat="1" x14ac:dyDescent="0.25"/>
    <row r="10793" customFormat="1" x14ac:dyDescent="0.25"/>
    <row r="10794" customFormat="1" x14ac:dyDescent="0.25"/>
    <row r="10795" customFormat="1" x14ac:dyDescent="0.25"/>
    <row r="10796" customFormat="1" x14ac:dyDescent="0.25"/>
    <row r="10797" customFormat="1" x14ac:dyDescent="0.25"/>
    <row r="10798" customFormat="1" x14ac:dyDescent="0.25"/>
    <row r="10799" customFormat="1" x14ac:dyDescent="0.25"/>
    <row r="10800" customFormat="1" x14ac:dyDescent="0.25"/>
    <row r="10801" customFormat="1" x14ac:dyDescent="0.25"/>
    <row r="10802" customFormat="1" x14ac:dyDescent="0.25"/>
    <row r="10803" customFormat="1" x14ac:dyDescent="0.25"/>
    <row r="10804" customFormat="1" x14ac:dyDescent="0.25"/>
    <row r="10805" customFormat="1" x14ac:dyDescent="0.25"/>
    <row r="10806" customFormat="1" x14ac:dyDescent="0.25"/>
    <row r="10807" customFormat="1" x14ac:dyDescent="0.25"/>
    <row r="10808" customFormat="1" x14ac:dyDescent="0.25"/>
    <row r="10809" customFormat="1" x14ac:dyDescent="0.25"/>
    <row r="10810" customFormat="1" x14ac:dyDescent="0.25"/>
    <row r="10811" customFormat="1" x14ac:dyDescent="0.25"/>
    <row r="10812" customFormat="1" x14ac:dyDescent="0.25"/>
    <row r="10813" customFormat="1" x14ac:dyDescent="0.25"/>
    <row r="10814" customFormat="1" x14ac:dyDescent="0.25"/>
    <row r="10815" customFormat="1" x14ac:dyDescent="0.25"/>
    <row r="10816" customFormat="1" x14ac:dyDescent="0.25"/>
    <row r="10817" customFormat="1" x14ac:dyDescent="0.25"/>
    <row r="10818" customFormat="1" x14ac:dyDescent="0.25"/>
    <row r="10819" customFormat="1" x14ac:dyDescent="0.25"/>
    <row r="10820" customFormat="1" x14ac:dyDescent="0.25"/>
    <row r="10821" customFormat="1" x14ac:dyDescent="0.25"/>
    <row r="10822" customFormat="1" x14ac:dyDescent="0.25"/>
    <row r="10823" customFormat="1" x14ac:dyDescent="0.25"/>
    <row r="10824" customFormat="1" x14ac:dyDescent="0.25"/>
    <row r="10825" customFormat="1" x14ac:dyDescent="0.25"/>
    <row r="10826" customFormat="1" x14ac:dyDescent="0.25"/>
    <row r="10827" customFormat="1" x14ac:dyDescent="0.25"/>
    <row r="10828" customFormat="1" x14ac:dyDescent="0.25"/>
    <row r="10829" customFormat="1" x14ac:dyDescent="0.25"/>
    <row r="10830" customFormat="1" x14ac:dyDescent="0.25"/>
    <row r="10831" customFormat="1" x14ac:dyDescent="0.25"/>
    <row r="10832" customFormat="1" x14ac:dyDescent="0.25"/>
    <row r="10833" customFormat="1" x14ac:dyDescent="0.25"/>
    <row r="10834" customFormat="1" x14ac:dyDescent="0.25"/>
    <row r="10835" customFormat="1" x14ac:dyDescent="0.25"/>
    <row r="10836" customFormat="1" x14ac:dyDescent="0.25"/>
    <row r="10837" customFormat="1" x14ac:dyDescent="0.25"/>
    <row r="10838" customFormat="1" x14ac:dyDescent="0.25"/>
    <row r="10839" customFormat="1" x14ac:dyDescent="0.25"/>
    <row r="10840" customFormat="1" x14ac:dyDescent="0.25"/>
    <row r="10841" customFormat="1" x14ac:dyDescent="0.25"/>
    <row r="10842" customFormat="1" x14ac:dyDescent="0.25"/>
    <row r="10843" customFormat="1" x14ac:dyDescent="0.25"/>
    <row r="10844" customFormat="1" x14ac:dyDescent="0.25"/>
    <row r="10845" customFormat="1" x14ac:dyDescent="0.25"/>
    <row r="10846" customFormat="1" x14ac:dyDescent="0.25"/>
    <row r="10847" customFormat="1" x14ac:dyDescent="0.25"/>
    <row r="10848" customFormat="1" x14ac:dyDescent="0.25"/>
    <row r="10849" customFormat="1" x14ac:dyDescent="0.25"/>
    <row r="10850" customFormat="1" x14ac:dyDescent="0.25"/>
    <row r="10851" customFormat="1" x14ac:dyDescent="0.25"/>
    <row r="10852" customFormat="1" x14ac:dyDescent="0.25"/>
    <row r="10853" customFormat="1" x14ac:dyDescent="0.25"/>
    <row r="10854" customFormat="1" x14ac:dyDescent="0.25"/>
    <row r="10855" customFormat="1" x14ac:dyDescent="0.25"/>
    <row r="10856" customFormat="1" x14ac:dyDescent="0.25"/>
    <row r="10857" customFormat="1" x14ac:dyDescent="0.25"/>
    <row r="10858" customFormat="1" x14ac:dyDescent="0.25"/>
    <row r="10859" customFormat="1" x14ac:dyDescent="0.25"/>
    <row r="10860" customFormat="1" x14ac:dyDescent="0.25"/>
    <row r="10861" customFormat="1" x14ac:dyDescent="0.25"/>
    <row r="10862" customFormat="1" x14ac:dyDescent="0.25"/>
    <row r="10863" customFormat="1" x14ac:dyDescent="0.25"/>
    <row r="10864" customFormat="1" x14ac:dyDescent="0.25"/>
    <row r="10865" customFormat="1" x14ac:dyDescent="0.25"/>
    <row r="10866" customFormat="1" x14ac:dyDescent="0.25"/>
    <row r="10867" customFormat="1" x14ac:dyDescent="0.25"/>
    <row r="10868" customFormat="1" x14ac:dyDescent="0.25"/>
    <row r="10869" customFormat="1" x14ac:dyDescent="0.25"/>
    <row r="10870" customFormat="1" x14ac:dyDescent="0.25"/>
    <row r="10871" customFormat="1" x14ac:dyDescent="0.25"/>
    <row r="10872" customFormat="1" x14ac:dyDescent="0.25"/>
    <row r="10873" customFormat="1" x14ac:dyDescent="0.25"/>
    <row r="10874" customFormat="1" x14ac:dyDescent="0.25"/>
    <row r="10875" customFormat="1" x14ac:dyDescent="0.25"/>
    <row r="10876" customFormat="1" x14ac:dyDescent="0.25"/>
    <row r="10877" customFormat="1" x14ac:dyDescent="0.25"/>
    <row r="10878" customFormat="1" x14ac:dyDescent="0.25"/>
    <row r="10879" customFormat="1" x14ac:dyDescent="0.25"/>
    <row r="10880" customFormat="1" x14ac:dyDescent="0.25"/>
    <row r="10881" customFormat="1" x14ac:dyDescent="0.25"/>
    <row r="10882" customFormat="1" x14ac:dyDescent="0.25"/>
    <row r="10883" customFormat="1" x14ac:dyDescent="0.25"/>
    <row r="10884" customFormat="1" x14ac:dyDescent="0.25"/>
    <row r="10885" customFormat="1" x14ac:dyDescent="0.25"/>
    <row r="10886" customFormat="1" x14ac:dyDescent="0.25"/>
    <row r="10887" customFormat="1" x14ac:dyDescent="0.25"/>
    <row r="10888" customFormat="1" x14ac:dyDescent="0.25"/>
    <row r="10889" customFormat="1" x14ac:dyDescent="0.25"/>
    <row r="10890" customFormat="1" x14ac:dyDescent="0.25"/>
    <row r="10891" customFormat="1" x14ac:dyDescent="0.25"/>
    <row r="10892" customFormat="1" x14ac:dyDescent="0.25"/>
    <row r="10893" customFormat="1" x14ac:dyDescent="0.25"/>
    <row r="10894" customFormat="1" x14ac:dyDescent="0.25"/>
    <row r="10895" customFormat="1" x14ac:dyDescent="0.25"/>
    <row r="10896" customFormat="1" x14ac:dyDescent="0.25"/>
    <row r="10897" customFormat="1" x14ac:dyDescent="0.25"/>
    <row r="10898" customFormat="1" x14ac:dyDescent="0.25"/>
    <row r="10899" customFormat="1" x14ac:dyDescent="0.25"/>
    <row r="10900" customFormat="1" x14ac:dyDescent="0.25"/>
    <row r="10901" customFormat="1" x14ac:dyDescent="0.25"/>
    <row r="10902" customFormat="1" x14ac:dyDescent="0.25"/>
    <row r="10903" customFormat="1" x14ac:dyDescent="0.25"/>
    <row r="10904" customFormat="1" x14ac:dyDescent="0.25"/>
    <row r="10905" customFormat="1" x14ac:dyDescent="0.25"/>
    <row r="10906" customFormat="1" x14ac:dyDescent="0.25"/>
    <row r="10907" customFormat="1" x14ac:dyDescent="0.25"/>
    <row r="10908" customFormat="1" x14ac:dyDescent="0.25"/>
    <row r="10909" customFormat="1" x14ac:dyDescent="0.25"/>
    <row r="10910" customFormat="1" x14ac:dyDescent="0.25"/>
    <row r="10911" customFormat="1" x14ac:dyDescent="0.25"/>
    <row r="10912" customFormat="1" x14ac:dyDescent="0.25"/>
    <row r="10913" customFormat="1" x14ac:dyDescent="0.25"/>
    <row r="10914" customFormat="1" x14ac:dyDescent="0.25"/>
    <row r="10915" customFormat="1" x14ac:dyDescent="0.25"/>
    <row r="10916" customFormat="1" x14ac:dyDescent="0.25"/>
    <row r="10917" customFormat="1" x14ac:dyDescent="0.25"/>
    <row r="10918" customFormat="1" x14ac:dyDescent="0.25"/>
    <row r="10919" customFormat="1" x14ac:dyDescent="0.25"/>
    <row r="10920" customFormat="1" x14ac:dyDescent="0.25"/>
    <row r="10921" customFormat="1" x14ac:dyDescent="0.25"/>
    <row r="10922" customFormat="1" x14ac:dyDescent="0.25"/>
    <row r="10923" customFormat="1" x14ac:dyDescent="0.25"/>
    <row r="10924" customFormat="1" x14ac:dyDescent="0.25"/>
    <row r="10925" customFormat="1" x14ac:dyDescent="0.25"/>
    <row r="10926" customFormat="1" x14ac:dyDescent="0.25"/>
    <row r="10927" customFormat="1" x14ac:dyDescent="0.25"/>
    <row r="10928" customFormat="1" x14ac:dyDescent="0.25"/>
    <row r="10929" customFormat="1" x14ac:dyDescent="0.25"/>
    <row r="10930" customFormat="1" x14ac:dyDescent="0.25"/>
    <row r="10931" customFormat="1" x14ac:dyDescent="0.25"/>
    <row r="10932" customFormat="1" x14ac:dyDescent="0.25"/>
    <row r="10933" customFormat="1" x14ac:dyDescent="0.25"/>
    <row r="10934" customFormat="1" x14ac:dyDescent="0.25"/>
    <row r="10935" customFormat="1" x14ac:dyDescent="0.25"/>
    <row r="10936" customFormat="1" x14ac:dyDescent="0.25"/>
    <row r="10937" customFormat="1" x14ac:dyDescent="0.25"/>
    <row r="10938" customFormat="1" x14ac:dyDescent="0.25"/>
    <row r="10939" customFormat="1" x14ac:dyDescent="0.25"/>
    <row r="10940" customFormat="1" x14ac:dyDescent="0.25"/>
    <row r="10941" customFormat="1" x14ac:dyDescent="0.25"/>
    <row r="10942" customFormat="1" x14ac:dyDescent="0.25"/>
    <row r="10943" customFormat="1" x14ac:dyDescent="0.25"/>
    <row r="10944" customFormat="1" x14ac:dyDescent="0.25"/>
    <row r="10945" customFormat="1" x14ac:dyDescent="0.25"/>
    <row r="10946" customFormat="1" x14ac:dyDescent="0.25"/>
    <row r="10947" customFormat="1" x14ac:dyDescent="0.25"/>
    <row r="10948" customFormat="1" x14ac:dyDescent="0.25"/>
    <row r="10949" customFormat="1" x14ac:dyDescent="0.25"/>
    <row r="10950" customFormat="1" x14ac:dyDescent="0.25"/>
    <row r="10951" customFormat="1" x14ac:dyDescent="0.25"/>
    <row r="10952" customFormat="1" x14ac:dyDescent="0.25"/>
    <row r="10953" customFormat="1" x14ac:dyDescent="0.25"/>
    <row r="10954" customFormat="1" x14ac:dyDescent="0.25"/>
    <row r="10955" customFormat="1" x14ac:dyDescent="0.25"/>
    <row r="10956" customFormat="1" x14ac:dyDescent="0.25"/>
    <row r="10957" customFormat="1" x14ac:dyDescent="0.25"/>
    <row r="10958" customFormat="1" x14ac:dyDescent="0.25"/>
    <row r="10959" customFormat="1" x14ac:dyDescent="0.25"/>
    <row r="10960" customFormat="1" x14ac:dyDescent="0.25"/>
    <row r="10961" customFormat="1" x14ac:dyDescent="0.25"/>
    <row r="10962" customFormat="1" x14ac:dyDescent="0.25"/>
    <row r="10963" customFormat="1" x14ac:dyDescent="0.25"/>
    <row r="10964" customFormat="1" x14ac:dyDescent="0.25"/>
    <row r="10965" customFormat="1" x14ac:dyDescent="0.25"/>
    <row r="10966" customFormat="1" x14ac:dyDescent="0.25"/>
    <row r="10967" customFormat="1" x14ac:dyDescent="0.25"/>
    <row r="10968" customFormat="1" x14ac:dyDescent="0.25"/>
    <row r="10969" customFormat="1" x14ac:dyDescent="0.25"/>
    <row r="10970" customFormat="1" x14ac:dyDescent="0.25"/>
    <row r="10971" customFormat="1" x14ac:dyDescent="0.25"/>
    <row r="10972" customFormat="1" x14ac:dyDescent="0.25"/>
    <row r="10973" customFormat="1" x14ac:dyDescent="0.25"/>
    <row r="10974" customFormat="1" x14ac:dyDescent="0.25"/>
    <row r="10975" customFormat="1" x14ac:dyDescent="0.25"/>
    <row r="10976" customFormat="1" x14ac:dyDescent="0.25"/>
    <row r="10977" customFormat="1" x14ac:dyDescent="0.25"/>
    <row r="10978" customFormat="1" x14ac:dyDescent="0.25"/>
    <row r="10979" customFormat="1" x14ac:dyDescent="0.25"/>
    <row r="10980" customFormat="1" x14ac:dyDescent="0.25"/>
    <row r="10981" customFormat="1" x14ac:dyDescent="0.25"/>
    <row r="10982" customFormat="1" x14ac:dyDescent="0.25"/>
    <row r="10983" customFormat="1" x14ac:dyDescent="0.25"/>
    <row r="10984" customFormat="1" x14ac:dyDescent="0.25"/>
    <row r="10985" customFormat="1" x14ac:dyDescent="0.25"/>
    <row r="10986" customFormat="1" x14ac:dyDescent="0.25"/>
    <row r="10987" customFormat="1" x14ac:dyDescent="0.25"/>
    <row r="10988" customFormat="1" x14ac:dyDescent="0.25"/>
    <row r="10989" customFormat="1" x14ac:dyDescent="0.25"/>
    <row r="10990" customFormat="1" x14ac:dyDescent="0.25"/>
    <row r="10991" customFormat="1" x14ac:dyDescent="0.25"/>
    <row r="10992" customFormat="1" x14ac:dyDescent="0.25"/>
    <row r="10993" customFormat="1" x14ac:dyDescent="0.25"/>
    <row r="10994" customFormat="1" x14ac:dyDescent="0.25"/>
    <row r="10995" customFormat="1" x14ac:dyDescent="0.25"/>
    <row r="10996" customFormat="1" x14ac:dyDescent="0.25"/>
    <row r="10997" customFormat="1" x14ac:dyDescent="0.25"/>
    <row r="10998" customFormat="1" x14ac:dyDescent="0.25"/>
    <row r="10999" customFormat="1" x14ac:dyDescent="0.25"/>
    <row r="11000" customFormat="1" x14ac:dyDescent="0.25"/>
    <row r="11001" customFormat="1" x14ac:dyDescent="0.25"/>
    <row r="11002" customFormat="1" x14ac:dyDescent="0.25"/>
    <row r="11003" customFormat="1" x14ac:dyDescent="0.25"/>
    <row r="11004" customFormat="1" x14ac:dyDescent="0.25"/>
    <row r="11005" customFormat="1" x14ac:dyDescent="0.25"/>
    <row r="11006" customFormat="1" x14ac:dyDescent="0.25"/>
    <row r="11007" customFormat="1" x14ac:dyDescent="0.25"/>
    <row r="11008" customFormat="1" x14ac:dyDescent="0.25"/>
    <row r="11009" customFormat="1" x14ac:dyDescent="0.25"/>
    <row r="11010" customFormat="1" x14ac:dyDescent="0.25"/>
    <row r="11011" customFormat="1" x14ac:dyDescent="0.25"/>
    <row r="11012" customFormat="1" x14ac:dyDescent="0.25"/>
    <row r="11013" customFormat="1" x14ac:dyDescent="0.25"/>
    <row r="11014" customFormat="1" x14ac:dyDescent="0.25"/>
    <row r="11015" customFormat="1" x14ac:dyDescent="0.25"/>
    <row r="11016" customFormat="1" x14ac:dyDescent="0.25"/>
    <row r="11017" customFormat="1" x14ac:dyDescent="0.25"/>
    <row r="11018" customFormat="1" x14ac:dyDescent="0.25"/>
    <row r="11019" customFormat="1" x14ac:dyDescent="0.25"/>
    <row r="11020" customFormat="1" x14ac:dyDescent="0.25"/>
    <row r="11021" customFormat="1" x14ac:dyDescent="0.25"/>
    <row r="11022" customFormat="1" x14ac:dyDescent="0.25"/>
    <row r="11023" customFormat="1" x14ac:dyDescent="0.25"/>
    <row r="11024" customFormat="1" x14ac:dyDescent="0.25"/>
    <row r="11025" customFormat="1" x14ac:dyDescent="0.25"/>
    <row r="11026" customFormat="1" x14ac:dyDescent="0.25"/>
    <row r="11027" customFormat="1" x14ac:dyDescent="0.25"/>
    <row r="11028" customFormat="1" x14ac:dyDescent="0.25"/>
    <row r="11029" customFormat="1" x14ac:dyDescent="0.25"/>
    <row r="11030" customFormat="1" x14ac:dyDescent="0.25"/>
    <row r="11031" customFormat="1" x14ac:dyDescent="0.25"/>
    <row r="11032" customFormat="1" x14ac:dyDescent="0.25"/>
    <row r="11033" customFormat="1" x14ac:dyDescent="0.25"/>
    <row r="11034" customFormat="1" x14ac:dyDescent="0.25"/>
    <row r="11035" customFormat="1" x14ac:dyDescent="0.25"/>
    <row r="11036" customFormat="1" x14ac:dyDescent="0.25"/>
    <row r="11037" customFormat="1" x14ac:dyDescent="0.25"/>
    <row r="11038" customFormat="1" x14ac:dyDescent="0.25"/>
    <row r="11039" customFormat="1" x14ac:dyDescent="0.25"/>
    <row r="11040" customFormat="1" x14ac:dyDescent="0.25"/>
    <row r="11041" customFormat="1" x14ac:dyDescent="0.25"/>
    <row r="11042" customFormat="1" x14ac:dyDescent="0.25"/>
    <row r="11043" customFormat="1" x14ac:dyDescent="0.25"/>
    <row r="11044" customFormat="1" x14ac:dyDescent="0.25"/>
    <row r="11045" customFormat="1" x14ac:dyDescent="0.25"/>
    <row r="11046" customFormat="1" x14ac:dyDescent="0.25"/>
    <row r="11047" customFormat="1" x14ac:dyDescent="0.25"/>
    <row r="11048" customFormat="1" x14ac:dyDescent="0.25"/>
    <row r="11049" customFormat="1" x14ac:dyDescent="0.25"/>
    <row r="11050" customFormat="1" x14ac:dyDescent="0.25"/>
    <row r="11051" customFormat="1" x14ac:dyDescent="0.25"/>
    <row r="11052" customFormat="1" x14ac:dyDescent="0.25"/>
    <row r="11053" customFormat="1" x14ac:dyDescent="0.25"/>
    <row r="11054" customFormat="1" x14ac:dyDescent="0.25"/>
    <row r="11055" customFormat="1" x14ac:dyDescent="0.25"/>
    <row r="11056" customFormat="1" x14ac:dyDescent="0.25"/>
    <row r="11057" customFormat="1" x14ac:dyDescent="0.25"/>
    <row r="11058" customFormat="1" x14ac:dyDescent="0.25"/>
    <row r="11059" customFormat="1" x14ac:dyDescent="0.25"/>
    <row r="11060" customFormat="1" x14ac:dyDescent="0.25"/>
    <row r="11061" customFormat="1" x14ac:dyDescent="0.25"/>
    <row r="11062" customFormat="1" x14ac:dyDescent="0.25"/>
    <row r="11063" customFormat="1" x14ac:dyDescent="0.25"/>
    <row r="11064" customFormat="1" x14ac:dyDescent="0.25"/>
    <row r="11065" customFormat="1" x14ac:dyDescent="0.25"/>
    <row r="11066" customFormat="1" x14ac:dyDescent="0.25"/>
    <row r="11067" customFormat="1" x14ac:dyDescent="0.25"/>
    <row r="11068" customFormat="1" x14ac:dyDescent="0.25"/>
    <row r="11069" customFormat="1" x14ac:dyDescent="0.25"/>
    <row r="11070" customFormat="1" x14ac:dyDescent="0.25"/>
    <row r="11071" customFormat="1" x14ac:dyDescent="0.25"/>
    <row r="11072" customFormat="1" x14ac:dyDescent="0.25"/>
    <row r="11073" customFormat="1" x14ac:dyDescent="0.25"/>
    <row r="11074" customFormat="1" x14ac:dyDescent="0.25"/>
    <row r="11075" customFormat="1" x14ac:dyDescent="0.25"/>
    <row r="11076" customFormat="1" x14ac:dyDescent="0.25"/>
    <row r="11077" customFormat="1" x14ac:dyDescent="0.25"/>
    <row r="11078" customFormat="1" x14ac:dyDescent="0.25"/>
    <row r="11079" customFormat="1" x14ac:dyDescent="0.25"/>
    <row r="11080" customFormat="1" x14ac:dyDescent="0.25"/>
    <row r="11081" customFormat="1" x14ac:dyDescent="0.25"/>
    <row r="11082" customFormat="1" x14ac:dyDescent="0.25"/>
    <row r="11083" customFormat="1" x14ac:dyDescent="0.25"/>
    <row r="11084" customFormat="1" x14ac:dyDescent="0.25"/>
    <row r="11085" customFormat="1" x14ac:dyDescent="0.25"/>
    <row r="11086" customFormat="1" x14ac:dyDescent="0.25"/>
    <row r="11087" customFormat="1" x14ac:dyDescent="0.25"/>
    <row r="11088" customFormat="1" x14ac:dyDescent="0.25"/>
    <row r="11089" customFormat="1" x14ac:dyDescent="0.25"/>
    <row r="11090" customFormat="1" x14ac:dyDescent="0.25"/>
    <row r="11091" customFormat="1" x14ac:dyDescent="0.25"/>
    <row r="11092" customFormat="1" x14ac:dyDescent="0.25"/>
    <row r="11093" customFormat="1" x14ac:dyDescent="0.25"/>
    <row r="11094" customFormat="1" x14ac:dyDescent="0.25"/>
    <row r="11095" customFormat="1" x14ac:dyDescent="0.25"/>
    <row r="11096" customFormat="1" x14ac:dyDescent="0.25"/>
    <row r="11097" customFormat="1" x14ac:dyDescent="0.25"/>
    <row r="11098" customFormat="1" x14ac:dyDescent="0.25"/>
    <row r="11099" customFormat="1" x14ac:dyDescent="0.25"/>
    <row r="11100" customFormat="1" x14ac:dyDescent="0.25"/>
    <row r="11101" customFormat="1" x14ac:dyDescent="0.25"/>
    <row r="11102" customFormat="1" x14ac:dyDescent="0.25"/>
    <row r="11103" customFormat="1" x14ac:dyDescent="0.25"/>
    <row r="11104" customFormat="1" x14ac:dyDescent="0.25"/>
    <row r="11105" customFormat="1" x14ac:dyDescent="0.25"/>
    <row r="11106" customFormat="1" x14ac:dyDescent="0.25"/>
    <row r="11107" customFormat="1" x14ac:dyDescent="0.25"/>
    <row r="11108" customFormat="1" x14ac:dyDescent="0.25"/>
    <row r="11109" customFormat="1" x14ac:dyDescent="0.25"/>
    <row r="11110" customFormat="1" x14ac:dyDescent="0.25"/>
    <row r="11111" customFormat="1" x14ac:dyDescent="0.25"/>
    <row r="11112" customFormat="1" x14ac:dyDescent="0.25"/>
    <row r="11113" customFormat="1" x14ac:dyDescent="0.25"/>
    <row r="11114" customFormat="1" x14ac:dyDescent="0.25"/>
    <row r="11115" customFormat="1" x14ac:dyDescent="0.25"/>
    <row r="11116" customFormat="1" x14ac:dyDescent="0.25"/>
    <row r="11117" customFormat="1" x14ac:dyDescent="0.25"/>
    <row r="11118" customFormat="1" x14ac:dyDescent="0.25"/>
    <row r="11119" customFormat="1" x14ac:dyDescent="0.25"/>
    <row r="11120" customFormat="1" x14ac:dyDescent="0.25"/>
    <row r="11121" customFormat="1" x14ac:dyDescent="0.25"/>
    <row r="11122" customFormat="1" x14ac:dyDescent="0.25"/>
    <row r="11123" customFormat="1" x14ac:dyDescent="0.25"/>
    <row r="11124" customFormat="1" x14ac:dyDescent="0.25"/>
    <row r="11125" customFormat="1" x14ac:dyDescent="0.25"/>
    <row r="11126" customFormat="1" x14ac:dyDescent="0.25"/>
    <row r="11127" customFormat="1" x14ac:dyDescent="0.25"/>
    <row r="11128" customFormat="1" x14ac:dyDescent="0.25"/>
    <row r="11129" customFormat="1" x14ac:dyDescent="0.25"/>
    <row r="11130" customFormat="1" x14ac:dyDescent="0.25"/>
    <row r="11131" customFormat="1" x14ac:dyDescent="0.25"/>
    <row r="11132" customFormat="1" x14ac:dyDescent="0.25"/>
    <row r="11133" customFormat="1" x14ac:dyDescent="0.25"/>
    <row r="11134" customFormat="1" x14ac:dyDescent="0.25"/>
    <row r="11135" customFormat="1" x14ac:dyDescent="0.25"/>
    <row r="11136" customFormat="1" x14ac:dyDescent="0.25"/>
    <row r="11137" customFormat="1" x14ac:dyDescent="0.25"/>
    <row r="11138" customFormat="1" x14ac:dyDescent="0.25"/>
    <row r="11139" customFormat="1" x14ac:dyDescent="0.25"/>
    <row r="11140" customFormat="1" x14ac:dyDescent="0.25"/>
    <row r="11141" customFormat="1" x14ac:dyDescent="0.25"/>
    <row r="11142" customFormat="1" x14ac:dyDescent="0.25"/>
    <row r="11143" customFormat="1" x14ac:dyDescent="0.25"/>
    <row r="11144" customFormat="1" x14ac:dyDescent="0.25"/>
    <row r="11145" customFormat="1" x14ac:dyDescent="0.25"/>
    <row r="11146" customFormat="1" x14ac:dyDescent="0.25"/>
    <row r="11147" customFormat="1" x14ac:dyDescent="0.25"/>
    <row r="11148" customFormat="1" x14ac:dyDescent="0.25"/>
    <row r="11149" customFormat="1" x14ac:dyDescent="0.25"/>
    <row r="11150" customFormat="1" x14ac:dyDescent="0.25"/>
    <row r="11151" customFormat="1" x14ac:dyDescent="0.25"/>
    <row r="11152" customFormat="1" x14ac:dyDescent="0.25"/>
    <row r="11153" customFormat="1" x14ac:dyDescent="0.25"/>
    <row r="11154" customFormat="1" x14ac:dyDescent="0.25"/>
    <row r="11155" customFormat="1" x14ac:dyDescent="0.25"/>
    <row r="11156" customFormat="1" x14ac:dyDescent="0.25"/>
    <row r="11157" customFormat="1" x14ac:dyDescent="0.25"/>
    <row r="11158" customFormat="1" x14ac:dyDescent="0.25"/>
    <row r="11159" customFormat="1" x14ac:dyDescent="0.25"/>
    <row r="11160" customFormat="1" x14ac:dyDescent="0.25"/>
    <row r="11161" customFormat="1" x14ac:dyDescent="0.25"/>
    <row r="11162" customFormat="1" x14ac:dyDescent="0.25"/>
    <row r="11163" customFormat="1" x14ac:dyDescent="0.25"/>
    <row r="11164" customFormat="1" x14ac:dyDescent="0.25"/>
    <row r="11165" customFormat="1" x14ac:dyDescent="0.25"/>
    <row r="11166" customFormat="1" x14ac:dyDescent="0.25"/>
    <row r="11167" customFormat="1" x14ac:dyDescent="0.25"/>
    <row r="11168" customFormat="1" x14ac:dyDescent="0.25"/>
    <row r="11169" customFormat="1" x14ac:dyDescent="0.25"/>
    <row r="11170" customFormat="1" x14ac:dyDescent="0.25"/>
    <row r="11171" customFormat="1" x14ac:dyDescent="0.25"/>
    <row r="11172" customFormat="1" x14ac:dyDescent="0.25"/>
    <row r="11173" customFormat="1" x14ac:dyDescent="0.25"/>
    <row r="11174" customFormat="1" x14ac:dyDescent="0.25"/>
    <row r="11175" customFormat="1" x14ac:dyDescent="0.25"/>
    <row r="11176" customFormat="1" x14ac:dyDescent="0.25"/>
    <row r="11177" customFormat="1" x14ac:dyDescent="0.25"/>
    <row r="11178" customFormat="1" x14ac:dyDescent="0.25"/>
    <row r="11179" customFormat="1" x14ac:dyDescent="0.25"/>
    <row r="11180" customFormat="1" x14ac:dyDescent="0.25"/>
    <row r="11181" customFormat="1" x14ac:dyDescent="0.25"/>
    <row r="11182" customFormat="1" x14ac:dyDescent="0.25"/>
    <row r="11183" customFormat="1" x14ac:dyDescent="0.25"/>
    <row r="11184" customFormat="1" x14ac:dyDescent="0.25"/>
    <row r="11185" customFormat="1" x14ac:dyDescent="0.25"/>
    <row r="11186" customFormat="1" x14ac:dyDescent="0.25"/>
    <row r="11187" customFormat="1" x14ac:dyDescent="0.25"/>
    <row r="11188" customFormat="1" x14ac:dyDescent="0.25"/>
    <row r="11189" customFormat="1" x14ac:dyDescent="0.25"/>
    <row r="11190" customFormat="1" x14ac:dyDescent="0.25"/>
    <row r="11191" customFormat="1" x14ac:dyDescent="0.25"/>
    <row r="11192" customFormat="1" x14ac:dyDescent="0.25"/>
    <row r="11193" customFormat="1" x14ac:dyDescent="0.25"/>
    <row r="11194" customFormat="1" x14ac:dyDescent="0.25"/>
    <row r="11195" customFormat="1" x14ac:dyDescent="0.25"/>
    <row r="11196" customFormat="1" x14ac:dyDescent="0.25"/>
    <row r="11197" customFormat="1" x14ac:dyDescent="0.25"/>
    <row r="11198" customFormat="1" x14ac:dyDescent="0.25"/>
    <row r="11199" customFormat="1" x14ac:dyDescent="0.25"/>
    <row r="11200" customFormat="1" x14ac:dyDescent="0.25"/>
    <row r="11201" customFormat="1" x14ac:dyDescent="0.25"/>
    <row r="11202" customFormat="1" x14ac:dyDescent="0.25"/>
    <row r="11203" customFormat="1" x14ac:dyDescent="0.25"/>
    <row r="11204" customFormat="1" x14ac:dyDescent="0.25"/>
    <row r="11205" customFormat="1" x14ac:dyDescent="0.25"/>
    <row r="11206" customFormat="1" x14ac:dyDescent="0.25"/>
    <row r="11207" customFormat="1" x14ac:dyDescent="0.25"/>
    <row r="11208" customFormat="1" x14ac:dyDescent="0.25"/>
    <row r="11209" customFormat="1" x14ac:dyDescent="0.25"/>
    <row r="11210" customFormat="1" x14ac:dyDescent="0.25"/>
    <row r="11211" customFormat="1" x14ac:dyDescent="0.25"/>
    <row r="11212" customFormat="1" x14ac:dyDescent="0.25"/>
    <row r="11213" customFormat="1" x14ac:dyDescent="0.25"/>
    <row r="11214" customFormat="1" x14ac:dyDescent="0.25"/>
    <row r="11215" customFormat="1" x14ac:dyDescent="0.25"/>
    <row r="11216" customFormat="1" x14ac:dyDescent="0.25"/>
    <row r="11217" customFormat="1" x14ac:dyDescent="0.25"/>
    <row r="11218" customFormat="1" x14ac:dyDescent="0.25"/>
    <row r="11219" customFormat="1" x14ac:dyDescent="0.25"/>
    <row r="11220" customFormat="1" x14ac:dyDescent="0.25"/>
    <row r="11221" customFormat="1" x14ac:dyDescent="0.25"/>
    <row r="11222" customFormat="1" x14ac:dyDescent="0.25"/>
    <row r="11223" customFormat="1" x14ac:dyDescent="0.25"/>
    <row r="11224" customFormat="1" x14ac:dyDescent="0.25"/>
    <row r="11225" customFormat="1" x14ac:dyDescent="0.25"/>
    <row r="11226" customFormat="1" x14ac:dyDescent="0.25"/>
    <row r="11227" customFormat="1" x14ac:dyDescent="0.25"/>
    <row r="11228" customFormat="1" x14ac:dyDescent="0.25"/>
    <row r="11229" customFormat="1" x14ac:dyDescent="0.25"/>
    <row r="11230" customFormat="1" x14ac:dyDescent="0.25"/>
    <row r="11231" customFormat="1" x14ac:dyDescent="0.25"/>
    <row r="11232" customFormat="1" x14ac:dyDescent="0.25"/>
    <row r="11233" customFormat="1" x14ac:dyDescent="0.25"/>
    <row r="11234" customFormat="1" x14ac:dyDescent="0.25"/>
    <row r="11235" customFormat="1" x14ac:dyDescent="0.25"/>
    <row r="11236" customFormat="1" x14ac:dyDescent="0.25"/>
    <row r="11237" customFormat="1" x14ac:dyDescent="0.25"/>
    <row r="11238" customFormat="1" x14ac:dyDescent="0.25"/>
    <row r="11239" customFormat="1" x14ac:dyDescent="0.25"/>
    <row r="11240" customFormat="1" x14ac:dyDescent="0.25"/>
    <row r="11241" customFormat="1" x14ac:dyDescent="0.25"/>
    <row r="11242" customFormat="1" x14ac:dyDescent="0.25"/>
    <row r="11243" customFormat="1" x14ac:dyDescent="0.25"/>
    <row r="11244" customFormat="1" x14ac:dyDescent="0.25"/>
    <row r="11245" customFormat="1" x14ac:dyDescent="0.25"/>
    <row r="11246" customFormat="1" x14ac:dyDescent="0.25"/>
    <row r="11247" customFormat="1" x14ac:dyDescent="0.25"/>
    <row r="11248" customFormat="1" x14ac:dyDescent="0.25"/>
    <row r="11249" customFormat="1" x14ac:dyDescent="0.25"/>
    <row r="11250" customFormat="1" x14ac:dyDescent="0.25"/>
    <row r="11251" customFormat="1" x14ac:dyDescent="0.25"/>
    <row r="11252" customFormat="1" x14ac:dyDescent="0.25"/>
    <row r="11253" customFormat="1" x14ac:dyDescent="0.25"/>
    <row r="11254" customFormat="1" x14ac:dyDescent="0.25"/>
    <row r="11255" customFormat="1" x14ac:dyDescent="0.25"/>
    <row r="11256" customFormat="1" x14ac:dyDescent="0.25"/>
    <row r="11257" customFormat="1" x14ac:dyDescent="0.25"/>
    <row r="11258" customFormat="1" x14ac:dyDescent="0.25"/>
    <row r="11259" customFormat="1" x14ac:dyDescent="0.25"/>
    <row r="11260" customFormat="1" x14ac:dyDescent="0.25"/>
    <row r="11261" customFormat="1" x14ac:dyDescent="0.25"/>
    <row r="11262" customFormat="1" x14ac:dyDescent="0.25"/>
    <row r="11263" customFormat="1" x14ac:dyDescent="0.25"/>
    <row r="11264" customFormat="1" x14ac:dyDescent="0.25"/>
    <row r="11265" customFormat="1" x14ac:dyDescent="0.25"/>
    <row r="11266" customFormat="1" x14ac:dyDescent="0.25"/>
    <row r="11267" customFormat="1" x14ac:dyDescent="0.25"/>
    <row r="11268" customFormat="1" x14ac:dyDescent="0.25"/>
    <row r="11269" customFormat="1" x14ac:dyDescent="0.25"/>
    <row r="11270" customFormat="1" x14ac:dyDescent="0.25"/>
    <row r="11271" customFormat="1" x14ac:dyDescent="0.25"/>
    <row r="11272" customFormat="1" x14ac:dyDescent="0.25"/>
    <row r="11273" customFormat="1" x14ac:dyDescent="0.25"/>
    <row r="11274" customFormat="1" x14ac:dyDescent="0.25"/>
    <row r="11275" customFormat="1" x14ac:dyDescent="0.25"/>
    <row r="11276" customFormat="1" x14ac:dyDescent="0.25"/>
    <row r="11277" customFormat="1" x14ac:dyDescent="0.25"/>
    <row r="11278" customFormat="1" x14ac:dyDescent="0.25"/>
    <row r="11279" customFormat="1" x14ac:dyDescent="0.25"/>
    <row r="11280" customFormat="1" x14ac:dyDescent="0.25"/>
    <row r="11281" customFormat="1" x14ac:dyDescent="0.25"/>
    <row r="11282" customFormat="1" x14ac:dyDescent="0.25"/>
    <row r="11283" customFormat="1" x14ac:dyDescent="0.25"/>
    <row r="11284" customFormat="1" x14ac:dyDescent="0.25"/>
    <row r="11285" customFormat="1" x14ac:dyDescent="0.25"/>
    <row r="11286" customFormat="1" x14ac:dyDescent="0.25"/>
    <row r="11287" customFormat="1" x14ac:dyDescent="0.25"/>
    <row r="11288" customFormat="1" x14ac:dyDescent="0.25"/>
    <row r="11289" customFormat="1" x14ac:dyDescent="0.25"/>
    <row r="11290" customFormat="1" x14ac:dyDescent="0.25"/>
    <row r="11291" customFormat="1" x14ac:dyDescent="0.25"/>
    <row r="11292" customFormat="1" x14ac:dyDescent="0.25"/>
    <row r="11293" customFormat="1" x14ac:dyDescent="0.25"/>
    <row r="11294" customFormat="1" x14ac:dyDescent="0.25"/>
    <row r="11295" customFormat="1" x14ac:dyDescent="0.25"/>
    <row r="11296" customFormat="1" x14ac:dyDescent="0.25"/>
    <row r="11297" customFormat="1" x14ac:dyDescent="0.25"/>
    <row r="11298" customFormat="1" x14ac:dyDescent="0.25"/>
    <row r="11299" customFormat="1" x14ac:dyDescent="0.25"/>
    <row r="11300" customFormat="1" x14ac:dyDescent="0.25"/>
    <row r="11301" customFormat="1" x14ac:dyDescent="0.25"/>
    <row r="11302" customFormat="1" x14ac:dyDescent="0.25"/>
    <row r="11303" customFormat="1" x14ac:dyDescent="0.25"/>
    <row r="11304" customFormat="1" x14ac:dyDescent="0.25"/>
    <row r="11305" customFormat="1" x14ac:dyDescent="0.25"/>
    <row r="11306" customFormat="1" x14ac:dyDescent="0.25"/>
    <row r="11307" customFormat="1" x14ac:dyDescent="0.25"/>
    <row r="11308" customFormat="1" x14ac:dyDescent="0.25"/>
    <row r="11309" customFormat="1" x14ac:dyDescent="0.25"/>
    <row r="11310" customFormat="1" x14ac:dyDescent="0.25"/>
    <row r="11311" customFormat="1" x14ac:dyDescent="0.25"/>
    <row r="11312" customFormat="1" x14ac:dyDescent="0.25"/>
    <row r="11313" customFormat="1" x14ac:dyDescent="0.25"/>
    <row r="11314" customFormat="1" x14ac:dyDescent="0.25"/>
    <row r="11315" customFormat="1" x14ac:dyDescent="0.25"/>
    <row r="11316" customFormat="1" x14ac:dyDescent="0.25"/>
    <row r="11317" customFormat="1" x14ac:dyDescent="0.25"/>
    <row r="11318" customFormat="1" x14ac:dyDescent="0.25"/>
    <row r="11319" customFormat="1" x14ac:dyDescent="0.25"/>
    <row r="11320" customFormat="1" x14ac:dyDescent="0.25"/>
    <row r="11321" customFormat="1" x14ac:dyDescent="0.25"/>
    <row r="11322" customFormat="1" x14ac:dyDescent="0.25"/>
    <row r="11323" customFormat="1" x14ac:dyDescent="0.25"/>
    <row r="11324" customFormat="1" x14ac:dyDescent="0.25"/>
    <row r="11325" customFormat="1" x14ac:dyDescent="0.25"/>
    <row r="11326" customFormat="1" x14ac:dyDescent="0.25"/>
    <row r="11327" customFormat="1" x14ac:dyDescent="0.25"/>
    <row r="11328" customFormat="1" x14ac:dyDescent="0.25"/>
    <row r="11329" customFormat="1" x14ac:dyDescent="0.25"/>
    <row r="11330" customFormat="1" x14ac:dyDescent="0.25"/>
    <row r="11331" customFormat="1" x14ac:dyDescent="0.25"/>
    <row r="11332" customFormat="1" x14ac:dyDescent="0.25"/>
    <row r="11333" customFormat="1" x14ac:dyDescent="0.25"/>
    <row r="11334" customFormat="1" x14ac:dyDescent="0.25"/>
    <row r="11335" customFormat="1" x14ac:dyDescent="0.25"/>
    <row r="11336" customFormat="1" x14ac:dyDescent="0.25"/>
    <row r="11337" customFormat="1" x14ac:dyDescent="0.25"/>
    <row r="11338" customFormat="1" x14ac:dyDescent="0.25"/>
    <row r="11339" customFormat="1" x14ac:dyDescent="0.25"/>
    <row r="11340" customFormat="1" x14ac:dyDescent="0.25"/>
    <row r="11341" customFormat="1" x14ac:dyDescent="0.25"/>
    <row r="11342" customFormat="1" x14ac:dyDescent="0.25"/>
    <row r="11343" customFormat="1" x14ac:dyDescent="0.25"/>
    <row r="11344" customFormat="1" x14ac:dyDescent="0.25"/>
    <row r="11345" customFormat="1" x14ac:dyDescent="0.25"/>
    <row r="11346" customFormat="1" x14ac:dyDescent="0.25"/>
    <row r="11347" customFormat="1" x14ac:dyDescent="0.25"/>
    <row r="11348" customFormat="1" x14ac:dyDescent="0.25"/>
    <row r="11349" customFormat="1" x14ac:dyDescent="0.25"/>
    <row r="11350" customFormat="1" x14ac:dyDescent="0.25"/>
    <row r="11351" customFormat="1" x14ac:dyDescent="0.25"/>
    <row r="11352" customFormat="1" x14ac:dyDescent="0.25"/>
    <row r="11353" customFormat="1" x14ac:dyDescent="0.25"/>
    <row r="11354" customFormat="1" x14ac:dyDescent="0.25"/>
    <row r="11355" customFormat="1" x14ac:dyDescent="0.25"/>
    <row r="11356" customFormat="1" x14ac:dyDescent="0.25"/>
    <row r="11357" customFormat="1" x14ac:dyDescent="0.25"/>
    <row r="11358" customFormat="1" x14ac:dyDescent="0.25"/>
    <row r="11359" customFormat="1" x14ac:dyDescent="0.25"/>
    <row r="11360" customFormat="1" x14ac:dyDescent="0.25"/>
    <row r="11361" customFormat="1" x14ac:dyDescent="0.25"/>
    <row r="11362" customFormat="1" x14ac:dyDescent="0.25"/>
    <row r="11363" customFormat="1" x14ac:dyDescent="0.25"/>
    <row r="11364" customFormat="1" x14ac:dyDescent="0.25"/>
    <row r="11365" customFormat="1" x14ac:dyDescent="0.25"/>
    <row r="11366" customFormat="1" x14ac:dyDescent="0.25"/>
    <row r="11367" customFormat="1" x14ac:dyDescent="0.25"/>
    <row r="11368" customFormat="1" x14ac:dyDescent="0.25"/>
    <row r="11369" customFormat="1" x14ac:dyDescent="0.25"/>
    <row r="11370" customFormat="1" x14ac:dyDescent="0.25"/>
    <row r="11371" customFormat="1" x14ac:dyDescent="0.25"/>
    <row r="11372" customFormat="1" x14ac:dyDescent="0.25"/>
    <row r="11373" customFormat="1" x14ac:dyDescent="0.25"/>
    <row r="11374" customFormat="1" x14ac:dyDescent="0.25"/>
    <row r="11375" customFormat="1" x14ac:dyDescent="0.25"/>
    <row r="11376" customFormat="1" x14ac:dyDescent="0.25"/>
    <row r="11377" customFormat="1" x14ac:dyDescent="0.25"/>
    <row r="11378" customFormat="1" x14ac:dyDescent="0.25"/>
    <row r="11379" customFormat="1" x14ac:dyDescent="0.25"/>
    <row r="11380" customFormat="1" x14ac:dyDescent="0.25"/>
    <row r="11381" customFormat="1" x14ac:dyDescent="0.25"/>
    <row r="11382" customFormat="1" x14ac:dyDescent="0.25"/>
    <row r="11383" customFormat="1" x14ac:dyDescent="0.25"/>
    <row r="11384" customFormat="1" x14ac:dyDescent="0.25"/>
    <row r="11385" customFormat="1" x14ac:dyDescent="0.25"/>
    <row r="11386" customFormat="1" x14ac:dyDescent="0.25"/>
    <row r="11387" customFormat="1" x14ac:dyDescent="0.25"/>
    <row r="11388" customFormat="1" x14ac:dyDescent="0.25"/>
    <row r="11389" customFormat="1" x14ac:dyDescent="0.25"/>
    <row r="11390" customFormat="1" x14ac:dyDescent="0.25"/>
    <row r="11391" customFormat="1" x14ac:dyDescent="0.25"/>
    <row r="11392" customFormat="1" x14ac:dyDescent="0.25"/>
    <row r="11393" customFormat="1" x14ac:dyDescent="0.25"/>
    <row r="11394" customFormat="1" x14ac:dyDescent="0.25"/>
    <row r="11395" customFormat="1" x14ac:dyDescent="0.25"/>
    <row r="11396" customFormat="1" x14ac:dyDescent="0.25"/>
    <row r="11397" customFormat="1" x14ac:dyDescent="0.25"/>
    <row r="11398" customFormat="1" x14ac:dyDescent="0.25"/>
    <row r="11399" customFormat="1" x14ac:dyDescent="0.25"/>
    <row r="11400" customFormat="1" x14ac:dyDescent="0.25"/>
    <row r="11401" customFormat="1" x14ac:dyDescent="0.25"/>
    <row r="11402" customFormat="1" x14ac:dyDescent="0.25"/>
    <row r="11403" customFormat="1" x14ac:dyDescent="0.25"/>
    <row r="11404" customFormat="1" x14ac:dyDescent="0.25"/>
    <row r="11405" customFormat="1" x14ac:dyDescent="0.25"/>
    <row r="11406" customFormat="1" x14ac:dyDescent="0.25"/>
    <row r="11407" customFormat="1" x14ac:dyDescent="0.25"/>
    <row r="11408" customFormat="1" x14ac:dyDescent="0.25"/>
    <row r="11409" customFormat="1" x14ac:dyDescent="0.25"/>
    <row r="11410" customFormat="1" x14ac:dyDescent="0.25"/>
    <row r="11411" customFormat="1" x14ac:dyDescent="0.25"/>
    <row r="11412" customFormat="1" x14ac:dyDescent="0.25"/>
    <row r="11413" customFormat="1" x14ac:dyDescent="0.25"/>
    <row r="11414" customFormat="1" x14ac:dyDescent="0.25"/>
    <row r="11415" customFormat="1" x14ac:dyDescent="0.25"/>
    <row r="11416" customFormat="1" x14ac:dyDescent="0.25"/>
    <row r="11417" customFormat="1" x14ac:dyDescent="0.25"/>
    <row r="11418" customFormat="1" x14ac:dyDescent="0.25"/>
    <row r="11419" customFormat="1" x14ac:dyDescent="0.25"/>
    <row r="11420" customFormat="1" x14ac:dyDescent="0.25"/>
    <row r="11421" customFormat="1" x14ac:dyDescent="0.25"/>
    <row r="11422" customFormat="1" x14ac:dyDescent="0.25"/>
    <row r="11423" customFormat="1" x14ac:dyDescent="0.25"/>
    <row r="11424" customFormat="1" x14ac:dyDescent="0.25"/>
    <row r="11425" customFormat="1" x14ac:dyDescent="0.25"/>
    <row r="11426" customFormat="1" x14ac:dyDescent="0.25"/>
    <row r="11427" customFormat="1" x14ac:dyDescent="0.25"/>
    <row r="11428" customFormat="1" x14ac:dyDescent="0.25"/>
    <row r="11429" customFormat="1" x14ac:dyDescent="0.25"/>
    <row r="11430" customFormat="1" x14ac:dyDescent="0.25"/>
    <row r="11431" customFormat="1" x14ac:dyDescent="0.25"/>
    <row r="11432" customFormat="1" x14ac:dyDescent="0.25"/>
    <row r="11433" customFormat="1" x14ac:dyDescent="0.25"/>
    <row r="11434" customFormat="1" x14ac:dyDescent="0.25"/>
    <row r="11435" customFormat="1" x14ac:dyDescent="0.25"/>
    <row r="11436" customFormat="1" x14ac:dyDescent="0.25"/>
    <row r="11437" customFormat="1" x14ac:dyDescent="0.25"/>
    <row r="11438" customFormat="1" x14ac:dyDescent="0.25"/>
    <row r="11439" customFormat="1" x14ac:dyDescent="0.25"/>
    <row r="11440" customFormat="1" x14ac:dyDescent="0.25"/>
    <row r="11441" customFormat="1" x14ac:dyDescent="0.25"/>
    <row r="11442" customFormat="1" x14ac:dyDescent="0.25"/>
    <row r="11443" customFormat="1" x14ac:dyDescent="0.25"/>
    <row r="11444" customFormat="1" x14ac:dyDescent="0.25"/>
    <row r="11445" customFormat="1" x14ac:dyDescent="0.25"/>
    <row r="11446" customFormat="1" x14ac:dyDescent="0.25"/>
    <row r="11447" customFormat="1" x14ac:dyDescent="0.25"/>
    <row r="11448" customFormat="1" x14ac:dyDescent="0.25"/>
    <row r="11449" customFormat="1" x14ac:dyDescent="0.25"/>
    <row r="11450" customFormat="1" x14ac:dyDescent="0.25"/>
    <row r="11451" customFormat="1" x14ac:dyDescent="0.25"/>
    <row r="11452" customFormat="1" x14ac:dyDescent="0.25"/>
    <row r="11453" customFormat="1" x14ac:dyDescent="0.25"/>
    <row r="11454" customFormat="1" x14ac:dyDescent="0.25"/>
    <row r="11455" customFormat="1" x14ac:dyDescent="0.25"/>
    <row r="11456" customFormat="1" x14ac:dyDescent="0.25"/>
    <row r="11457" customFormat="1" x14ac:dyDescent="0.25"/>
    <row r="11458" customFormat="1" x14ac:dyDescent="0.25"/>
    <row r="11459" customFormat="1" x14ac:dyDescent="0.25"/>
    <row r="11460" customFormat="1" x14ac:dyDescent="0.25"/>
    <row r="11461" customFormat="1" x14ac:dyDescent="0.25"/>
    <row r="11462" customFormat="1" x14ac:dyDescent="0.25"/>
    <row r="11463" customFormat="1" x14ac:dyDescent="0.25"/>
    <row r="11464" customFormat="1" x14ac:dyDescent="0.25"/>
    <row r="11465" customFormat="1" x14ac:dyDescent="0.25"/>
    <row r="11466" customFormat="1" x14ac:dyDescent="0.25"/>
    <row r="11467" customFormat="1" x14ac:dyDescent="0.25"/>
    <row r="11468" customFormat="1" x14ac:dyDescent="0.25"/>
    <row r="11469" customFormat="1" x14ac:dyDescent="0.25"/>
    <row r="11470" customFormat="1" x14ac:dyDescent="0.25"/>
    <row r="11471" customFormat="1" x14ac:dyDescent="0.25"/>
    <row r="11472" customFormat="1" x14ac:dyDescent="0.25"/>
    <row r="11473" customFormat="1" x14ac:dyDescent="0.25"/>
    <row r="11474" customFormat="1" x14ac:dyDescent="0.25"/>
    <row r="11475" customFormat="1" x14ac:dyDescent="0.25"/>
    <row r="11476" customFormat="1" x14ac:dyDescent="0.25"/>
    <row r="11477" customFormat="1" x14ac:dyDescent="0.25"/>
    <row r="11478" customFormat="1" x14ac:dyDescent="0.25"/>
    <row r="11479" customFormat="1" x14ac:dyDescent="0.25"/>
    <row r="11480" customFormat="1" x14ac:dyDescent="0.25"/>
    <row r="11481" customFormat="1" x14ac:dyDescent="0.25"/>
    <row r="11482" customFormat="1" x14ac:dyDescent="0.25"/>
    <row r="11483" customFormat="1" x14ac:dyDescent="0.25"/>
    <row r="11484" customFormat="1" x14ac:dyDescent="0.25"/>
    <row r="11485" customFormat="1" x14ac:dyDescent="0.25"/>
    <row r="11486" customFormat="1" x14ac:dyDescent="0.25"/>
    <row r="11487" customFormat="1" x14ac:dyDescent="0.25"/>
    <row r="11488" customFormat="1" x14ac:dyDescent="0.25"/>
    <row r="11489" customFormat="1" x14ac:dyDescent="0.25"/>
    <row r="11490" customFormat="1" x14ac:dyDescent="0.25"/>
    <row r="11491" customFormat="1" x14ac:dyDescent="0.25"/>
    <row r="11492" customFormat="1" x14ac:dyDescent="0.25"/>
    <row r="11493" customFormat="1" x14ac:dyDescent="0.25"/>
    <row r="11494" customFormat="1" x14ac:dyDescent="0.25"/>
    <row r="11495" customFormat="1" x14ac:dyDescent="0.25"/>
    <row r="11496" customFormat="1" x14ac:dyDescent="0.25"/>
    <row r="11497" customFormat="1" x14ac:dyDescent="0.25"/>
    <row r="11498" customFormat="1" x14ac:dyDescent="0.25"/>
    <row r="11499" customFormat="1" x14ac:dyDescent="0.25"/>
    <row r="11500" customFormat="1" x14ac:dyDescent="0.25"/>
    <row r="11501" customFormat="1" x14ac:dyDescent="0.25"/>
    <row r="11502" customFormat="1" x14ac:dyDescent="0.25"/>
    <row r="11503" customFormat="1" x14ac:dyDescent="0.25"/>
    <row r="11504" customFormat="1" x14ac:dyDescent="0.25"/>
    <row r="11505" customFormat="1" x14ac:dyDescent="0.25"/>
    <row r="11506" customFormat="1" x14ac:dyDescent="0.25"/>
    <row r="11507" customFormat="1" x14ac:dyDescent="0.25"/>
    <row r="11508" customFormat="1" x14ac:dyDescent="0.25"/>
    <row r="11509" customFormat="1" x14ac:dyDescent="0.25"/>
    <row r="11510" customFormat="1" x14ac:dyDescent="0.25"/>
    <row r="11511" customFormat="1" x14ac:dyDescent="0.25"/>
    <row r="11512" customFormat="1" x14ac:dyDescent="0.25"/>
    <row r="11513" customFormat="1" x14ac:dyDescent="0.25"/>
    <row r="11514" customFormat="1" x14ac:dyDescent="0.25"/>
    <row r="11515" customFormat="1" x14ac:dyDescent="0.25"/>
    <row r="11516" customFormat="1" x14ac:dyDescent="0.25"/>
    <row r="11517" customFormat="1" x14ac:dyDescent="0.25"/>
    <row r="11518" customFormat="1" x14ac:dyDescent="0.25"/>
    <row r="11519" customFormat="1" x14ac:dyDescent="0.25"/>
    <row r="11520" customFormat="1" x14ac:dyDescent="0.25"/>
    <row r="11521" customFormat="1" x14ac:dyDescent="0.25"/>
    <row r="11522" customFormat="1" x14ac:dyDescent="0.25"/>
    <row r="11523" customFormat="1" x14ac:dyDescent="0.25"/>
    <row r="11524" customFormat="1" x14ac:dyDescent="0.25"/>
    <row r="11525" customFormat="1" x14ac:dyDescent="0.25"/>
    <row r="11526" customFormat="1" x14ac:dyDescent="0.25"/>
    <row r="11527" customFormat="1" x14ac:dyDescent="0.25"/>
    <row r="11528" customFormat="1" x14ac:dyDescent="0.25"/>
    <row r="11529" customFormat="1" x14ac:dyDescent="0.25"/>
    <row r="11530" customFormat="1" x14ac:dyDescent="0.25"/>
    <row r="11531" customFormat="1" x14ac:dyDescent="0.25"/>
    <row r="11532" customFormat="1" x14ac:dyDescent="0.25"/>
    <row r="11533" customFormat="1" x14ac:dyDescent="0.25"/>
    <row r="11534" customFormat="1" x14ac:dyDescent="0.25"/>
    <row r="11535" customFormat="1" x14ac:dyDescent="0.25"/>
    <row r="11536" customFormat="1" x14ac:dyDescent="0.25"/>
    <row r="11537" customFormat="1" x14ac:dyDescent="0.25"/>
    <row r="11538" customFormat="1" x14ac:dyDescent="0.25"/>
    <row r="11539" customFormat="1" x14ac:dyDescent="0.25"/>
    <row r="11540" customFormat="1" x14ac:dyDescent="0.25"/>
    <row r="11541" customFormat="1" x14ac:dyDescent="0.25"/>
    <row r="11542" customFormat="1" x14ac:dyDescent="0.25"/>
    <row r="11543" customFormat="1" x14ac:dyDescent="0.25"/>
    <row r="11544" customFormat="1" x14ac:dyDescent="0.25"/>
    <row r="11545" customFormat="1" x14ac:dyDescent="0.25"/>
    <row r="11546" customFormat="1" x14ac:dyDescent="0.25"/>
    <row r="11547" customFormat="1" x14ac:dyDescent="0.25"/>
    <row r="11548" customFormat="1" x14ac:dyDescent="0.25"/>
    <row r="11549" customFormat="1" x14ac:dyDescent="0.25"/>
    <row r="11550" customFormat="1" x14ac:dyDescent="0.25"/>
    <row r="11551" customFormat="1" x14ac:dyDescent="0.25"/>
    <row r="11552" customFormat="1" x14ac:dyDescent="0.25"/>
    <row r="11553" customFormat="1" x14ac:dyDescent="0.25"/>
    <row r="11554" customFormat="1" x14ac:dyDescent="0.25"/>
    <row r="11555" customFormat="1" x14ac:dyDescent="0.25"/>
    <row r="11556" customFormat="1" x14ac:dyDescent="0.25"/>
    <row r="11557" customFormat="1" x14ac:dyDescent="0.25"/>
    <row r="11558" customFormat="1" x14ac:dyDescent="0.25"/>
    <row r="11559" customFormat="1" x14ac:dyDescent="0.25"/>
    <row r="11560" customFormat="1" x14ac:dyDescent="0.25"/>
    <row r="11561" customFormat="1" x14ac:dyDescent="0.25"/>
    <row r="11562" customFormat="1" x14ac:dyDescent="0.25"/>
    <row r="11563" customFormat="1" x14ac:dyDescent="0.25"/>
    <row r="11564" customFormat="1" x14ac:dyDescent="0.25"/>
    <row r="11565" customFormat="1" x14ac:dyDescent="0.25"/>
    <row r="11566" customFormat="1" x14ac:dyDescent="0.25"/>
    <row r="11567" customFormat="1" x14ac:dyDescent="0.25"/>
    <row r="11568" customFormat="1" x14ac:dyDescent="0.25"/>
    <row r="11569" customFormat="1" x14ac:dyDescent="0.25"/>
    <row r="11570" customFormat="1" x14ac:dyDescent="0.25"/>
    <row r="11571" customFormat="1" x14ac:dyDescent="0.25"/>
    <row r="11572" customFormat="1" x14ac:dyDescent="0.25"/>
    <row r="11573" customFormat="1" x14ac:dyDescent="0.25"/>
    <row r="11574" customFormat="1" x14ac:dyDescent="0.25"/>
    <row r="11575" customFormat="1" x14ac:dyDescent="0.25"/>
    <row r="11576" customFormat="1" x14ac:dyDescent="0.25"/>
    <row r="11577" customFormat="1" x14ac:dyDescent="0.25"/>
    <row r="11578" customFormat="1" x14ac:dyDescent="0.25"/>
    <row r="11579" customFormat="1" x14ac:dyDescent="0.25"/>
    <row r="11580" customFormat="1" x14ac:dyDescent="0.25"/>
    <row r="11581" customFormat="1" x14ac:dyDescent="0.25"/>
    <row r="11582" customFormat="1" x14ac:dyDescent="0.25"/>
    <row r="11583" customFormat="1" x14ac:dyDescent="0.25"/>
    <row r="11584" customFormat="1" x14ac:dyDescent="0.25"/>
    <row r="11585" customFormat="1" x14ac:dyDescent="0.25"/>
    <row r="11586" customFormat="1" x14ac:dyDescent="0.25"/>
    <row r="11587" customFormat="1" x14ac:dyDescent="0.25"/>
    <row r="11588" customFormat="1" x14ac:dyDescent="0.25"/>
    <row r="11589" customFormat="1" x14ac:dyDescent="0.25"/>
    <row r="11590" customFormat="1" x14ac:dyDescent="0.25"/>
    <row r="11591" customFormat="1" x14ac:dyDescent="0.25"/>
    <row r="11592" customFormat="1" x14ac:dyDescent="0.25"/>
    <row r="11593" customFormat="1" x14ac:dyDescent="0.25"/>
    <row r="11594" customFormat="1" x14ac:dyDescent="0.25"/>
    <row r="11595" customFormat="1" x14ac:dyDescent="0.25"/>
    <row r="11596" customFormat="1" x14ac:dyDescent="0.25"/>
    <row r="11597" customFormat="1" x14ac:dyDescent="0.25"/>
    <row r="11598" customFormat="1" x14ac:dyDescent="0.25"/>
    <row r="11599" customFormat="1" x14ac:dyDescent="0.25"/>
    <row r="11600" customFormat="1" x14ac:dyDescent="0.25"/>
    <row r="11601" customFormat="1" x14ac:dyDescent="0.25"/>
    <row r="11602" customFormat="1" x14ac:dyDescent="0.25"/>
    <row r="11603" customFormat="1" x14ac:dyDescent="0.25"/>
    <row r="11604" customFormat="1" x14ac:dyDescent="0.25"/>
    <row r="11605" customFormat="1" x14ac:dyDescent="0.25"/>
    <row r="11606" customFormat="1" x14ac:dyDescent="0.25"/>
    <row r="11607" customFormat="1" x14ac:dyDescent="0.25"/>
    <row r="11608" customFormat="1" x14ac:dyDescent="0.25"/>
    <row r="11609" customFormat="1" x14ac:dyDescent="0.25"/>
    <row r="11610" customFormat="1" x14ac:dyDescent="0.25"/>
    <row r="11611" customFormat="1" x14ac:dyDescent="0.25"/>
    <row r="11612" customFormat="1" x14ac:dyDescent="0.25"/>
    <row r="11613" customFormat="1" x14ac:dyDescent="0.25"/>
    <row r="11614" customFormat="1" x14ac:dyDescent="0.25"/>
    <row r="11615" customFormat="1" x14ac:dyDescent="0.25"/>
    <row r="11616" customFormat="1" x14ac:dyDescent="0.25"/>
    <row r="11617" customFormat="1" x14ac:dyDescent="0.25"/>
    <row r="11618" customFormat="1" x14ac:dyDescent="0.25"/>
    <row r="11619" customFormat="1" x14ac:dyDescent="0.25"/>
    <row r="11620" customFormat="1" x14ac:dyDescent="0.25"/>
    <row r="11621" customFormat="1" x14ac:dyDescent="0.25"/>
    <row r="11622" customFormat="1" x14ac:dyDescent="0.25"/>
    <row r="11623" customFormat="1" x14ac:dyDescent="0.25"/>
    <row r="11624" customFormat="1" x14ac:dyDescent="0.25"/>
    <row r="11625" customFormat="1" x14ac:dyDescent="0.25"/>
    <row r="11626" customFormat="1" x14ac:dyDescent="0.25"/>
    <row r="11627" customFormat="1" x14ac:dyDescent="0.25"/>
    <row r="11628" customFormat="1" x14ac:dyDescent="0.25"/>
    <row r="11629" customFormat="1" x14ac:dyDescent="0.25"/>
    <row r="11630" customFormat="1" x14ac:dyDescent="0.25"/>
    <row r="11631" customFormat="1" x14ac:dyDescent="0.25"/>
    <row r="11632" customFormat="1" x14ac:dyDescent="0.25"/>
    <row r="11633" customFormat="1" x14ac:dyDescent="0.25"/>
    <row r="11634" customFormat="1" x14ac:dyDescent="0.25"/>
    <row r="11635" customFormat="1" x14ac:dyDescent="0.25"/>
    <row r="11636" customFormat="1" x14ac:dyDescent="0.25"/>
    <row r="11637" customFormat="1" x14ac:dyDescent="0.25"/>
    <row r="11638" customFormat="1" x14ac:dyDescent="0.25"/>
    <row r="11639" customFormat="1" x14ac:dyDescent="0.25"/>
    <row r="11640" customFormat="1" x14ac:dyDescent="0.25"/>
    <row r="11641" customFormat="1" x14ac:dyDescent="0.25"/>
    <row r="11642" customFormat="1" x14ac:dyDescent="0.25"/>
    <row r="11643" customFormat="1" x14ac:dyDescent="0.25"/>
    <row r="11644" customFormat="1" x14ac:dyDescent="0.25"/>
    <row r="11645" customFormat="1" x14ac:dyDescent="0.25"/>
    <row r="11646" customFormat="1" x14ac:dyDescent="0.25"/>
    <row r="11647" customFormat="1" x14ac:dyDescent="0.25"/>
    <row r="11648" customFormat="1" x14ac:dyDescent="0.25"/>
    <row r="11649" customFormat="1" x14ac:dyDescent="0.25"/>
    <row r="11650" customFormat="1" x14ac:dyDescent="0.25"/>
    <row r="11651" customFormat="1" x14ac:dyDescent="0.25"/>
    <row r="11652" customFormat="1" x14ac:dyDescent="0.25"/>
    <row r="11653" customFormat="1" x14ac:dyDescent="0.25"/>
    <row r="11654" customFormat="1" x14ac:dyDescent="0.25"/>
    <row r="11655" customFormat="1" x14ac:dyDescent="0.25"/>
    <row r="11656" customFormat="1" x14ac:dyDescent="0.25"/>
    <row r="11657" customFormat="1" x14ac:dyDescent="0.25"/>
    <row r="11658" customFormat="1" x14ac:dyDescent="0.25"/>
    <row r="11659" customFormat="1" x14ac:dyDescent="0.25"/>
    <row r="11660" customFormat="1" x14ac:dyDescent="0.25"/>
    <row r="11661" customFormat="1" x14ac:dyDescent="0.25"/>
    <row r="11662" customFormat="1" x14ac:dyDescent="0.25"/>
    <row r="11663" customFormat="1" x14ac:dyDescent="0.25"/>
    <row r="11664" customFormat="1" x14ac:dyDescent="0.25"/>
    <row r="11665" customFormat="1" x14ac:dyDescent="0.25"/>
    <row r="11666" customFormat="1" x14ac:dyDescent="0.25"/>
    <row r="11667" customFormat="1" x14ac:dyDescent="0.25"/>
    <row r="11668" customFormat="1" x14ac:dyDescent="0.25"/>
    <row r="11669" customFormat="1" x14ac:dyDescent="0.25"/>
    <row r="11670" customFormat="1" x14ac:dyDescent="0.25"/>
    <row r="11671" customFormat="1" x14ac:dyDescent="0.25"/>
    <row r="11672" customFormat="1" x14ac:dyDescent="0.25"/>
    <row r="11673" customFormat="1" x14ac:dyDescent="0.25"/>
    <row r="11674" customFormat="1" x14ac:dyDescent="0.25"/>
    <row r="11675" customFormat="1" x14ac:dyDescent="0.25"/>
    <row r="11676" customFormat="1" x14ac:dyDescent="0.25"/>
    <row r="11677" customFormat="1" x14ac:dyDescent="0.25"/>
    <row r="11678" customFormat="1" x14ac:dyDescent="0.25"/>
    <row r="11679" customFormat="1" x14ac:dyDescent="0.25"/>
    <row r="11680" customFormat="1" x14ac:dyDescent="0.25"/>
    <row r="11681" customFormat="1" x14ac:dyDescent="0.25"/>
    <row r="11682" customFormat="1" x14ac:dyDescent="0.25"/>
    <row r="11683" customFormat="1" x14ac:dyDescent="0.25"/>
    <row r="11684" customFormat="1" x14ac:dyDescent="0.25"/>
    <row r="11685" customFormat="1" x14ac:dyDescent="0.25"/>
    <row r="11686" customFormat="1" x14ac:dyDescent="0.25"/>
    <row r="11687" customFormat="1" x14ac:dyDescent="0.25"/>
    <row r="11688" customFormat="1" x14ac:dyDescent="0.25"/>
    <row r="11689" customFormat="1" x14ac:dyDescent="0.25"/>
    <row r="11690" customFormat="1" x14ac:dyDescent="0.25"/>
    <row r="11691" customFormat="1" x14ac:dyDescent="0.25"/>
    <row r="11692" customFormat="1" x14ac:dyDescent="0.25"/>
    <row r="11693" customFormat="1" x14ac:dyDescent="0.25"/>
    <row r="11694" customFormat="1" x14ac:dyDescent="0.25"/>
    <row r="11695" customFormat="1" x14ac:dyDescent="0.25"/>
    <row r="11696" customFormat="1" x14ac:dyDescent="0.25"/>
    <row r="11697" customFormat="1" x14ac:dyDescent="0.25"/>
    <row r="11698" customFormat="1" x14ac:dyDescent="0.25"/>
    <row r="11699" customFormat="1" x14ac:dyDescent="0.25"/>
    <row r="11700" customFormat="1" x14ac:dyDescent="0.25"/>
    <row r="11701" customFormat="1" x14ac:dyDescent="0.25"/>
    <row r="11702" customFormat="1" x14ac:dyDescent="0.25"/>
    <row r="11703" customFormat="1" x14ac:dyDescent="0.25"/>
    <row r="11704" customFormat="1" x14ac:dyDescent="0.25"/>
    <row r="11705" customFormat="1" x14ac:dyDescent="0.25"/>
    <row r="11706" customFormat="1" x14ac:dyDescent="0.25"/>
    <row r="11707" customFormat="1" x14ac:dyDescent="0.25"/>
    <row r="11708" customFormat="1" x14ac:dyDescent="0.25"/>
    <row r="11709" customFormat="1" x14ac:dyDescent="0.25"/>
    <row r="11710" customFormat="1" x14ac:dyDescent="0.25"/>
    <row r="11711" customFormat="1" x14ac:dyDescent="0.25"/>
    <row r="11712" customFormat="1" x14ac:dyDescent="0.25"/>
    <row r="11713" customFormat="1" x14ac:dyDescent="0.25"/>
    <row r="11714" customFormat="1" x14ac:dyDescent="0.25"/>
    <row r="11715" customFormat="1" x14ac:dyDescent="0.25"/>
    <row r="11716" customFormat="1" x14ac:dyDescent="0.25"/>
    <row r="11717" customFormat="1" x14ac:dyDescent="0.25"/>
    <row r="11718" customFormat="1" x14ac:dyDescent="0.25"/>
    <row r="11719" customFormat="1" x14ac:dyDescent="0.25"/>
    <row r="11720" customFormat="1" x14ac:dyDescent="0.25"/>
    <row r="11721" customFormat="1" x14ac:dyDescent="0.25"/>
    <row r="11722" customFormat="1" x14ac:dyDescent="0.25"/>
    <row r="11723" customFormat="1" x14ac:dyDescent="0.25"/>
    <row r="11724" customFormat="1" x14ac:dyDescent="0.25"/>
    <row r="11725" customFormat="1" x14ac:dyDescent="0.25"/>
    <row r="11726" customFormat="1" x14ac:dyDescent="0.25"/>
    <row r="11727" customFormat="1" x14ac:dyDescent="0.25"/>
    <row r="11728" customFormat="1" x14ac:dyDescent="0.25"/>
    <row r="11729" customFormat="1" x14ac:dyDescent="0.25"/>
    <row r="11730" customFormat="1" x14ac:dyDescent="0.25"/>
    <row r="11731" customFormat="1" x14ac:dyDescent="0.25"/>
    <row r="11732" customFormat="1" x14ac:dyDescent="0.25"/>
    <row r="11733" customFormat="1" x14ac:dyDescent="0.25"/>
    <row r="11734" customFormat="1" x14ac:dyDescent="0.25"/>
    <row r="11735" customFormat="1" x14ac:dyDescent="0.25"/>
    <row r="11736" customFormat="1" x14ac:dyDescent="0.25"/>
    <row r="11737" customFormat="1" x14ac:dyDescent="0.25"/>
    <row r="11738" customFormat="1" x14ac:dyDescent="0.25"/>
    <row r="11739" customFormat="1" x14ac:dyDescent="0.25"/>
    <row r="11740" customFormat="1" x14ac:dyDescent="0.25"/>
    <row r="11741" customFormat="1" x14ac:dyDescent="0.25"/>
    <row r="11742" customFormat="1" x14ac:dyDescent="0.25"/>
    <row r="11743" customFormat="1" x14ac:dyDescent="0.25"/>
    <row r="11744" customFormat="1" x14ac:dyDescent="0.25"/>
    <row r="11745" customFormat="1" x14ac:dyDescent="0.25"/>
    <row r="11746" customFormat="1" x14ac:dyDescent="0.25"/>
    <row r="11747" customFormat="1" x14ac:dyDescent="0.25"/>
    <row r="11748" customFormat="1" x14ac:dyDescent="0.25"/>
    <row r="11749" customFormat="1" x14ac:dyDescent="0.25"/>
    <row r="11750" customFormat="1" x14ac:dyDescent="0.25"/>
    <row r="11751" customFormat="1" x14ac:dyDescent="0.25"/>
    <row r="11752" customFormat="1" x14ac:dyDescent="0.25"/>
    <row r="11753" customFormat="1" x14ac:dyDescent="0.25"/>
    <row r="11754" customFormat="1" x14ac:dyDescent="0.25"/>
    <row r="11755" customFormat="1" x14ac:dyDescent="0.25"/>
    <row r="11756" customFormat="1" x14ac:dyDescent="0.25"/>
    <row r="11757" customFormat="1" x14ac:dyDescent="0.25"/>
    <row r="11758" customFormat="1" x14ac:dyDescent="0.25"/>
    <row r="11759" customFormat="1" x14ac:dyDescent="0.25"/>
    <row r="11760" customFormat="1" x14ac:dyDescent="0.25"/>
    <row r="11761" customFormat="1" x14ac:dyDescent="0.25"/>
    <row r="11762" customFormat="1" x14ac:dyDescent="0.25"/>
    <row r="11763" customFormat="1" x14ac:dyDescent="0.25"/>
    <row r="11764" customFormat="1" x14ac:dyDescent="0.25"/>
    <row r="11765" customFormat="1" x14ac:dyDescent="0.25"/>
    <row r="11766" customFormat="1" x14ac:dyDescent="0.25"/>
    <row r="11767" customFormat="1" x14ac:dyDescent="0.25"/>
    <row r="11768" customFormat="1" x14ac:dyDescent="0.25"/>
    <row r="11769" customFormat="1" x14ac:dyDescent="0.25"/>
    <row r="11770" customFormat="1" x14ac:dyDescent="0.25"/>
    <row r="11771" customFormat="1" x14ac:dyDescent="0.25"/>
    <row r="11772" customFormat="1" x14ac:dyDescent="0.25"/>
    <row r="11773" customFormat="1" x14ac:dyDescent="0.25"/>
    <row r="11774" customFormat="1" x14ac:dyDescent="0.25"/>
    <row r="11775" customFormat="1" x14ac:dyDescent="0.25"/>
    <row r="11776" customFormat="1" x14ac:dyDescent="0.25"/>
    <row r="11777" customFormat="1" x14ac:dyDescent="0.25"/>
    <row r="11778" customFormat="1" x14ac:dyDescent="0.25"/>
    <row r="11779" customFormat="1" x14ac:dyDescent="0.25"/>
    <row r="11780" customFormat="1" x14ac:dyDescent="0.25"/>
    <row r="11781" customFormat="1" x14ac:dyDescent="0.25"/>
    <row r="11782" customFormat="1" x14ac:dyDescent="0.25"/>
    <row r="11783" customFormat="1" x14ac:dyDescent="0.25"/>
    <row r="11784" customFormat="1" x14ac:dyDescent="0.25"/>
    <row r="11785" customFormat="1" x14ac:dyDescent="0.25"/>
    <row r="11786" customFormat="1" x14ac:dyDescent="0.25"/>
    <row r="11787" customFormat="1" x14ac:dyDescent="0.25"/>
    <row r="11788" customFormat="1" x14ac:dyDescent="0.25"/>
    <row r="11789" customFormat="1" x14ac:dyDescent="0.25"/>
    <row r="11790" customFormat="1" x14ac:dyDescent="0.25"/>
    <row r="11791" customFormat="1" x14ac:dyDescent="0.25"/>
    <row r="11792" customFormat="1" x14ac:dyDescent="0.25"/>
    <row r="11793" customFormat="1" x14ac:dyDescent="0.25"/>
    <row r="11794" customFormat="1" x14ac:dyDescent="0.25"/>
    <row r="11795" customFormat="1" x14ac:dyDescent="0.25"/>
    <row r="11796" customFormat="1" x14ac:dyDescent="0.25"/>
    <row r="11797" customFormat="1" x14ac:dyDescent="0.25"/>
    <row r="11798" customFormat="1" x14ac:dyDescent="0.25"/>
    <row r="11799" customFormat="1" x14ac:dyDescent="0.25"/>
    <row r="11800" customFormat="1" x14ac:dyDescent="0.25"/>
    <row r="11801" customFormat="1" x14ac:dyDescent="0.25"/>
    <row r="11802" customFormat="1" x14ac:dyDescent="0.25"/>
    <row r="11803" customFormat="1" x14ac:dyDescent="0.25"/>
    <row r="11804" customFormat="1" x14ac:dyDescent="0.25"/>
    <row r="11805" customFormat="1" x14ac:dyDescent="0.25"/>
    <row r="11806" customFormat="1" x14ac:dyDescent="0.25"/>
    <row r="11807" customFormat="1" x14ac:dyDescent="0.25"/>
    <row r="11808" customFormat="1" x14ac:dyDescent="0.25"/>
    <row r="11809" customFormat="1" x14ac:dyDescent="0.25"/>
    <row r="11810" customFormat="1" x14ac:dyDescent="0.25"/>
    <row r="11811" customFormat="1" x14ac:dyDescent="0.25"/>
    <row r="11812" customFormat="1" x14ac:dyDescent="0.25"/>
    <row r="11813" customFormat="1" x14ac:dyDescent="0.25"/>
    <row r="11814" customFormat="1" x14ac:dyDescent="0.25"/>
    <row r="11815" customFormat="1" x14ac:dyDescent="0.25"/>
    <row r="11816" customFormat="1" x14ac:dyDescent="0.25"/>
    <row r="11817" customFormat="1" x14ac:dyDescent="0.25"/>
    <row r="11818" customFormat="1" x14ac:dyDescent="0.25"/>
    <row r="11819" customFormat="1" x14ac:dyDescent="0.25"/>
    <row r="11820" customFormat="1" x14ac:dyDescent="0.25"/>
    <row r="11821" customFormat="1" x14ac:dyDescent="0.25"/>
    <row r="11822" customFormat="1" x14ac:dyDescent="0.25"/>
    <row r="11823" customFormat="1" x14ac:dyDescent="0.25"/>
    <row r="11824" customFormat="1" x14ac:dyDescent="0.25"/>
    <row r="11825" customFormat="1" x14ac:dyDescent="0.25"/>
    <row r="11826" customFormat="1" x14ac:dyDescent="0.25"/>
    <row r="11827" customFormat="1" x14ac:dyDescent="0.25"/>
    <row r="11828" customFormat="1" x14ac:dyDescent="0.25"/>
    <row r="11829" customFormat="1" x14ac:dyDescent="0.25"/>
    <row r="11830" customFormat="1" x14ac:dyDescent="0.25"/>
    <row r="11831" customFormat="1" x14ac:dyDescent="0.25"/>
    <row r="11832" customFormat="1" x14ac:dyDescent="0.25"/>
    <row r="11833" customFormat="1" x14ac:dyDescent="0.25"/>
    <row r="11834" customFormat="1" x14ac:dyDescent="0.25"/>
    <row r="11835" customFormat="1" x14ac:dyDescent="0.25"/>
    <row r="11836" customFormat="1" x14ac:dyDescent="0.25"/>
    <row r="11837" customFormat="1" x14ac:dyDescent="0.25"/>
    <row r="11838" customFormat="1" x14ac:dyDescent="0.25"/>
    <row r="11839" customFormat="1" x14ac:dyDescent="0.25"/>
    <row r="11840" customFormat="1" x14ac:dyDescent="0.25"/>
    <row r="11841" customFormat="1" x14ac:dyDescent="0.25"/>
    <row r="11842" customFormat="1" x14ac:dyDescent="0.25"/>
    <row r="11843" customFormat="1" x14ac:dyDescent="0.25"/>
    <row r="11844" customFormat="1" x14ac:dyDescent="0.25"/>
    <row r="11845" customFormat="1" x14ac:dyDescent="0.25"/>
    <row r="11846" customFormat="1" x14ac:dyDescent="0.25"/>
    <row r="11847" customFormat="1" x14ac:dyDescent="0.25"/>
    <row r="11848" customFormat="1" x14ac:dyDescent="0.25"/>
    <row r="11849" customFormat="1" x14ac:dyDescent="0.25"/>
    <row r="11850" customFormat="1" x14ac:dyDescent="0.25"/>
    <row r="11851" customFormat="1" x14ac:dyDescent="0.25"/>
    <row r="11852" customFormat="1" x14ac:dyDescent="0.25"/>
    <row r="11853" customFormat="1" x14ac:dyDescent="0.25"/>
    <row r="11854" customFormat="1" x14ac:dyDescent="0.25"/>
    <row r="11855" customFormat="1" x14ac:dyDescent="0.25"/>
    <row r="11856" customFormat="1" x14ac:dyDescent="0.25"/>
    <row r="11857" customFormat="1" x14ac:dyDescent="0.25"/>
    <row r="11858" customFormat="1" x14ac:dyDescent="0.25"/>
    <row r="11859" customFormat="1" x14ac:dyDescent="0.25"/>
    <row r="11860" customFormat="1" x14ac:dyDescent="0.25"/>
    <row r="11861" customFormat="1" x14ac:dyDescent="0.25"/>
    <row r="11862" customFormat="1" x14ac:dyDescent="0.25"/>
    <row r="11863" customFormat="1" x14ac:dyDescent="0.25"/>
    <row r="11864" customFormat="1" x14ac:dyDescent="0.25"/>
    <row r="11865" customFormat="1" x14ac:dyDescent="0.25"/>
    <row r="11866" customFormat="1" x14ac:dyDescent="0.25"/>
    <row r="11867" customFormat="1" x14ac:dyDescent="0.25"/>
    <row r="11868" customFormat="1" x14ac:dyDescent="0.25"/>
    <row r="11869" customFormat="1" x14ac:dyDescent="0.25"/>
    <row r="11870" customFormat="1" x14ac:dyDescent="0.25"/>
    <row r="11871" customFormat="1" x14ac:dyDescent="0.25"/>
    <row r="11872" customFormat="1" x14ac:dyDescent="0.25"/>
    <row r="11873" customFormat="1" x14ac:dyDescent="0.25"/>
    <row r="11874" customFormat="1" x14ac:dyDescent="0.25"/>
    <row r="11875" customFormat="1" x14ac:dyDescent="0.25"/>
    <row r="11876" customFormat="1" x14ac:dyDescent="0.25"/>
    <row r="11877" customFormat="1" x14ac:dyDescent="0.25"/>
    <row r="11878" customFormat="1" x14ac:dyDescent="0.25"/>
    <row r="11879" customFormat="1" x14ac:dyDescent="0.25"/>
    <row r="11880" customFormat="1" x14ac:dyDescent="0.25"/>
    <row r="11881" customFormat="1" x14ac:dyDescent="0.25"/>
    <row r="11882" customFormat="1" x14ac:dyDescent="0.25"/>
    <row r="11883" customFormat="1" x14ac:dyDescent="0.25"/>
    <row r="11884" customFormat="1" x14ac:dyDescent="0.25"/>
    <row r="11885" customFormat="1" x14ac:dyDescent="0.25"/>
    <row r="11886" customFormat="1" x14ac:dyDescent="0.25"/>
    <row r="11887" customFormat="1" x14ac:dyDescent="0.25"/>
    <row r="11888" customFormat="1" x14ac:dyDescent="0.25"/>
    <row r="11889" customFormat="1" x14ac:dyDescent="0.25"/>
    <row r="11890" customFormat="1" x14ac:dyDescent="0.25"/>
    <row r="11891" customFormat="1" x14ac:dyDescent="0.25"/>
    <row r="11892" customFormat="1" x14ac:dyDescent="0.25"/>
    <row r="11893" customFormat="1" x14ac:dyDescent="0.25"/>
    <row r="11894" customFormat="1" x14ac:dyDescent="0.25"/>
    <row r="11895" customFormat="1" x14ac:dyDescent="0.25"/>
    <row r="11896" customFormat="1" x14ac:dyDescent="0.25"/>
    <row r="11897" customFormat="1" x14ac:dyDescent="0.25"/>
    <row r="11898" customFormat="1" x14ac:dyDescent="0.25"/>
    <row r="11899" customFormat="1" x14ac:dyDescent="0.25"/>
    <row r="11900" customFormat="1" x14ac:dyDescent="0.25"/>
    <row r="11901" customFormat="1" x14ac:dyDescent="0.25"/>
    <row r="11902" customFormat="1" x14ac:dyDescent="0.25"/>
    <row r="11903" customFormat="1" x14ac:dyDescent="0.25"/>
    <row r="11904" customFormat="1" x14ac:dyDescent="0.25"/>
    <row r="11905" customFormat="1" x14ac:dyDescent="0.25"/>
    <row r="11906" customFormat="1" x14ac:dyDescent="0.25"/>
    <row r="11907" customFormat="1" x14ac:dyDescent="0.25"/>
    <row r="11908" customFormat="1" x14ac:dyDescent="0.25"/>
    <row r="11909" customFormat="1" x14ac:dyDescent="0.25"/>
    <row r="11910" customFormat="1" x14ac:dyDescent="0.25"/>
    <row r="11911" customFormat="1" x14ac:dyDescent="0.25"/>
    <row r="11912" customFormat="1" x14ac:dyDescent="0.25"/>
    <row r="11913" customFormat="1" x14ac:dyDescent="0.25"/>
    <row r="11914" customFormat="1" x14ac:dyDescent="0.25"/>
    <row r="11915" customFormat="1" x14ac:dyDescent="0.25"/>
    <row r="11916" customFormat="1" x14ac:dyDescent="0.25"/>
    <row r="11917" customFormat="1" x14ac:dyDescent="0.25"/>
    <row r="11918" customFormat="1" x14ac:dyDescent="0.25"/>
    <row r="11919" customFormat="1" x14ac:dyDescent="0.25"/>
    <row r="11920" customFormat="1" x14ac:dyDescent="0.25"/>
    <row r="11921" customFormat="1" x14ac:dyDescent="0.25"/>
    <row r="11922" customFormat="1" x14ac:dyDescent="0.25"/>
    <row r="11923" customFormat="1" x14ac:dyDescent="0.25"/>
    <row r="11924" customFormat="1" x14ac:dyDescent="0.25"/>
    <row r="11925" customFormat="1" x14ac:dyDescent="0.25"/>
    <row r="11926" customFormat="1" x14ac:dyDescent="0.25"/>
    <row r="11927" customFormat="1" x14ac:dyDescent="0.25"/>
    <row r="11928" customFormat="1" x14ac:dyDescent="0.25"/>
    <row r="11929" customFormat="1" x14ac:dyDescent="0.25"/>
    <row r="11930" customFormat="1" x14ac:dyDescent="0.25"/>
    <row r="11931" customFormat="1" x14ac:dyDescent="0.25"/>
    <row r="11932" customFormat="1" x14ac:dyDescent="0.25"/>
    <row r="11933" customFormat="1" x14ac:dyDescent="0.25"/>
    <row r="11934" customFormat="1" x14ac:dyDescent="0.25"/>
    <row r="11935" customFormat="1" x14ac:dyDescent="0.25"/>
    <row r="11936" customFormat="1" x14ac:dyDescent="0.25"/>
    <row r="11937" customFormat="1" x14ac:dyDescent="0.25"/>
    <row r="11938" customFormat="1" x14ac:dyDescent="0.25"/>
    <row r="11939" customFormat="1" x14ac:dyDescent="0.25"/>
    <row r="11940" customFormat="1" x14ac:dyDescent="0.25"/>
    <row r="11941" customFormat="1" x14ac:dyDescent="0.25"/>
    <row r="11942" customFormat="1" x14ac:dyDescent="0.25"/>
    <row r="11943" customFormat="1" x14ac:dyDescent="0.25"/>
    <row r="11944" customFormat="1" x14ac:dyDescent="0.25"/>
    <row r="11945" customFormat="1" x14ac:dyDescent="0.25"/>
    <row r="11946" customFormat="1" x14ac:dyDescent="0.25"/>
    <row r="11947" customFormat="1" x14ac:dyDescent="0.25"/>
    <row r="11948" customFormat="1" x14ac:dyDescent="0.25"/>
    <row r="11949" customFormat="1" x14ac:dyDescent="0.25"/>
    <row r="11950" customFormat="1" x14ac:dyDescent="0.25"/>
    <row r="11951" customFormat="1" x14ac:dyDescent="0.25"/>
    <row r="11952" customFormat="1" x14ac:dyDescent="0.25"/>
    <row r="11953" customFormat="1" x14ac:dyDescent="0.25"/>
    <row r="11954" customFormat="1" x14ac:dyDescent="0.25"/>
    <row r="11955" customFormat="1" x14ac:dyDescent="0.25"/>
    <row r="11956" customFormat="1" x14ac:dyDescent="0.25"/>
    <row r="11957" customFormat="1" x14ac:dyDescent="0.25"/>
    <row r="11958" customFormat="1" x14ac:dyDescent="0.25"/>
    <row r="11959" customFormat="1" x14ac:dyDescent="0.25"/>
    <row r="11960" customFormat="1" x14ac:dyDescent="0.25"/>
    <row r="11961" customFormat="1" x14ac:dyDescent="0.25"/>
    <row r="11962" customFormat="1" x14ac:dyDescent="0.25"/>
    <row r="11963" customFormat="1" x14ac:dyDescent="0.25"/>
    <row r="11964" customFormat="1" x14ac:dyDescent="0.25"/>
    <row r="11965" customFormat="1" x14ac:dyDescent="0.25"/>
    <row r="11966" customFormat="1" x14ac:dyDescent="0.25"/>
    <row r="11967" customFormat="1" x14ac:dyDescent="0.25"/>
    <row r="11968" customFormat="1" x14ac:dyDescent="0.25"/>
    <row r="11969" customFormat="1" x14ac:dyDescent="0.25"/>
    <row r="11970" customFormat="1" x14ac:dyDescent="0.25"/>
    <row r="11971" customFormat="1" x14ac:dyDescent="0.25"/>
    <row r="11972" customFormat="1" x14ac:dyDescent="0.25"/>
    <row r="11973" customFormat="1" x14ac:dyDescent="0.25"/>
    <row r="11974" customFormat="1" x14ac:dyDescent="0.25"/>
    <row r="11975" customFormat="1" x14ac:dyDescent="0.25"/>
    <row r="11976" customFormat="1" x14ac:dyDescent="0.25"/>
    <row r="11977" customFormat="1" x14ac:dyDescent="0.25"/>
    <row r="11978" customFormat="1" x14ac:dyDescent="0.25"/>
    <row r="11979" customFormat="1" x14ac:dyDescent="0.25"/>
    <row r="11980" customFormat="1" x14ac:dyDescent="0.25"/>
    <row r="11981" customFormat="1" x14ac:dyDescent="0.25"/>
    <row r="11982" customFormat="1" x14ac:dyDescent="0.25"/>
    <row r="11983" customFormat="1" x14ac:dyDescent="0.25"/>
    <row r="11984" customFormat="1" x14ac:dyDescent="0.25"/>
    <row r="11985" customFormat="1" x14ac:dyDescent="0.25"/>
    <row r="11986" customFormat="1" x14ac:dyDescent="0.25"/>
    <row r="11987" customFormat="1" x14ac:dyDescent="0.25"/>
    <row r="11988" customFormat="1" x14ac:dyDescent="0.25"/>
    <row r="11989" customFormat="1" x14ac:dyDescent="0.25"/>
    <row r="11990" customFormat="1" x14ac:dyDescent="0.25"/>
    <row r="11991" customFormat="1" x14ac:dyDescent="0.25"/>
    <row r="11992" customFormat="1" x14ac:dyDescent="0.25"/>
    <row r="11993" customFormat="1" x14ac:dyDescent="0.25"/>
    <row r="11994" customFormat="1" x14ac:dyDescent="0.25"/>
    <row r="11995" customFormat="1" x14ac:dyDescent="0.25"/>
    <row r="11996" customFormat="1" x14ac:dyDescent="0.25"/>
    <row r="11997" customFormat="1" x14ac:dyDescent="0.25"/>
    <row r="11998" customFormat="1" x14ac:dyDescent="0.25"/>
    <row r="11999" customFormat="1" x14ac:dyDescent="0.25"/>
    <row r="12000" customFormat="1" x14ac:dyDescent="0.25"/>
    <row r="12001" customFormat="1" x14ac:dyDescent="0.25"/>
    <row r="12002" customFormat="1" x14ac:dyDescent="0.25"/>
    <row r="12003" customFormat="1" x14ac:dyDescent="0.25"/>
    <row r="12004" customFormat="1" x14ac:dyDescent="0.25"/>
    <row r="12005" customFormat="1" x14ac:dyDescent="0.25"/>
    <row r="12006" customFormat="1" x14ac:dyDescent="0.25"/>
    <row r="12007" customFormat="1" x14ac:dyDescent="0.25"/>
    <row r="12008" customFormat="1" x14ac:dyDescent="0.25"/>
    <row r="12009" customFormat="1" x14ac:dyDescent="0.25"/>
    <row r="12010" customFormat="1" x14ac:dyDescent="0.25"/>
    <row r="12011" customFormat="1" x14ac:dyDescent="0.25"/>
    <row r="12012" customFormat="1" x14ac:dyDescent="0.25"/>
    <row r="12013" customFormat="1" x14ac:dyDescent="0.25"/>
    <row r="12014" customFormat="1" x14ac:dyDescent="0.25"/>
    <row r="12015" customFormat="1" x14ac:dyDescent="0.25"/>
    <row r="12016" customFormat="1" x14ac:dyDescent="0.25"/>
    <row r="12017" customFormat="1" x14ac:dyDescent="0.25"/>
    <row r="12018" customFormat="1" x14ac:dyDescent="0.25"/>
    <row r="12019" customFormat="1" x14ac:dyDescent="0.25"/>
    <row r="12020" customFormat="1" x14ac:dyDescent="0.25"/>
    <row r="12021" customFormat="1" x14ac:dyDescent="0.25"/>
    <row r="12022" customFormat="1" x14ac:dyDescent="0.25"/>
    <row r="12023" customFormat="1" x14ac:dyDescent="0.25"/>
    <row r="12024" customFormat="1" x14ac:dyDescent="0.25"/>
    <row r="12025" customFormat="1" x14ac:dyDescent="0.25"/>
    <row r="12026" customFormat="1" x14ac:dyDescent="0.25"/>
    <row r="12027" customFormat="1" x14ac:dyDescent="0.25"/>
    <row r="12028" customFormat="1" x14ac:dyDescent="0.25"/>
    <row r="12029" customFormat="1" x14ac:dyDescent="0.25"/>
    <row r="12030" customFormat="1" x14ac:dyDescent="0.25"/>
    <row r="12031" customFormat="1" x14ac:dyDescent="0.25"/>
    <row r="12032" customFormat="1" x14ac:dyDescent="0.25"/>
    <row r="12033" customFormat="1" x14ac:dyDescent="0.25"/>
    <row r="12034" customFormat="1" x14ac:dyDescent="0.25"/>
    <row r="12035" customFormat="1" x14ac:dyDescent="0.25"/>
    <row r="12036" customFormat="1" x14ac:dyDescent="0.25"/>
    <row r="12037" customFormat="1" x14ac:dyDescent="0.25"/>
    <row r="12038" customFormat="1" x14ac:dyDescent="0.25"/>
    <row r="12039" customFormat="1" x14ac:dyDescent="0.25"/>
    <row r="12040" customFormat="1" x14ac:dyDescent="0.25"/>
    <row r="12041" customFormat="1" x14ac:dyDescent="0.25"/>
    <row r="12042" customFormat="1" x14ac:dyDescent="0.25"/>
    <row r="12043" customFormat="1" x14ac:dyDescent="0.25"/>
    <row r="12044" customFormat="1" x14ac:dyDescent="0.25"/>
    <row r="12045" customFormat="1" x14ac:dyDescent="0.25"/>
    <row r="12046" customFormat="1" x14ac:dyDescent="0.25"/>
    <row r="12047" customFormat="1" x14ac:dyDescent="0.25"/>
    <row r="12048" customFormat="1" x14ac:dyDescent="0.25"/>
    <row r="12049" customFormat="1" x14ac:dyDescent="0.25"/>
    <row r="12050" customFormat="1" x14ac:dyDescent="0.25"/>
    <row r="12051" customFormat="1" x14ac:dyDescent="0.25"/>
    <row r="12052" customFormat="1" x14ac:dyDescent="0.25"/>
    <row r="12053" customFormat="1" x14ac:dyDescent="0.25"/>
    <row r="12054" customFormat="1" x14ac:dyDescent="0.25"/>
    <row r="12055" customFormat="1" x14ac:dyDescent="0.25"/>
    <row r="12056" customFormat="1" x14ac:dyDescent="0.25"/>
    <row r="12057" customFormat="1" x14ac:dyDescent="0.25"/>
    <row r="12058" customFormat="1" x14ac:dyDescent="0.25"/>
    <row r="12059" customFormat="1" x14ac:dyDescent="0.25"/>
    <row r="12060" customFormat="1" x14ac:dyDescent="0.25"/>
    <row r="12061" customFormat="1" x14ac:dyDescent="0.25"/>
    <row r="12062" customFormat="1" x14ac:dyDescent="0.25"/>
    <row r="12063" customFormat="1" x14ac:dyDescent="0.25"/>
    <row r="12064" customFormat="1" x14ac:dyDescent="0.25"/>
    <row r="12065" customFormat="1" x14ac:dyDescent="0.25"/>
    <row r="12066" customFormat="1" x14ac:dyDescent="0.25"/>
    <row r="12067" customFormat="1" x14ac:dyDescent="0.25"/>
    <row r="12068" customFormat="1" x14ac:dyDescent="0.25"/>
    <row r="12069" customFormat="1" x14ac:dyDescent="0.25"/>
    <row r="12070" customFormat="1" x14ac:dyDescent="0.25"/>
    <row r="12071" customFormat="1" x14ac:dyDescent="0.25"/>
    <row r="12072" customFormat="1" x14ac:dyDescent="0.25"/>
    <row r="12073" customFormat="1" x14ac:dyDescent="0.25"/>
    <row r="12074" customFormat="1" x14ac:dyDescent="0.25"/>
    <row r="12075" customFormat="1" x14ac:dyDescent="0.25"/>
    <row r="12076" customFormat="1" x14ac:dyDescent="0.25"/>
    <row r="12077" customFormat="1" x14ac:dyDescent="0.25"/>
    <row r="12078" customFormat="1" x14ac:dyDescent="0.25"/>
    <row r="12079" customFormat="1" x14ac:dyDescent="0.25"/>
    <row r="12080" customFormat="1" x14ac:dyDescent="0.25"/>
    <row r="12081" customFormat="1" x14ac:dyDescent="0.25"/>
    <row r="12082" customFormat="1" x14ac:dyDescent="0.25"/>
    <row r="12083" customFormat="1" x14ac:dyDescent="0.25"/>
    <row r="12084" customFormat="1" x14ac:dyDescent="0.25"/>
    <row r="12085" customFormat="1" x14ac:dyDescent="0.25"/>
    <row r="12086" customFormat="1" x14ac:dyDescent="0.25"/>
    <row r="12087" customFormat="1" x14ac:dyDescent="0.25"/>
    <row r="12088" customFormat="1" x14ac:dyDescent="0.25"/>
    <row r="12089" customFormat="1" x14ac:dyDescent="0.25"/>
    <row r="12090" customFormat="1" x14ac:dyDescent="0.25"/>
    <row r="12091" customFormat="1" x14ac:dyDescent="0.25"/>
    <row r="12092" customFormat="1" x14ac:dyDescent="0.25"/>
    <row r="12093" customFormat="1" x14ac:dyDescent="0.25"/>
    <row r="12094" customFormat="1" x14ac:dyDescent="0.25"/>
    <row r="12095" customFormat="1" x14ac:dyDescent="0.25"/>
    <row r="12096" customFormat="1" x14ac:dyDescent="0.25"/>
    <row r="12097" customFormat="1" x14ac:dyDescent="0.25"/>
    <row r="12098" customFormat="1" x14ac:dyDescent="0.25"/>
    <row r="12099" customFormat="1" x14ac:dyDescent="0.25"/>
    <row r="12100" customFormat="1" x14ac:dyDescent="0.25"/>
    <row r="12101" customFormat="1" x14ac:dyDescent="0.25"/>
    <row r="12102" customFormat="1" x14ac:dyDescent="0.25"/>
    <row r="12103" customFormat="1" x14ac:dyDescent="0.25"/>
    <row r="12104" customFormat="1" x14ac:dyDescent="0.25"/>
    <row r="12105" customFormat="1" x14ac:dyDescent="0.25"/>
    <row r="12106" customFormat="1" x14ac:dyDescent="0.25"/>
    <row r="12107" customFormat="1" x14ac:dyDescent="0.25"/>
    <row r="12108" customFormat="1" x14ac:dyDescent="0.25"/>
    <row r="12109" customFormat="1" x14ac:dyDescent="0.25"/>
    <row r="12110" customFormat="1" x14ac:dyDescent="0.25"/>
    <row r="12111" customFormat="1" x14ac:dyDescent="0.25"/>
    <row r="12112" customFormat="1" x14ac:dyDescent="0.25"/>
    <row r="12113" customFormat="1" x14ac:dyDescent="0.25"/>
    <row r="12114" customFormat="1" x14ac:dyDescent="0.25"/>
    <row r="12115" customFormat="1" x14ac:dyDescent="0.25"/>
    <row r="12116" customFormat="1" x14ac:dyDescent="0.25"/>
    <row r="12117" customFormat="1" x14ac:dyDescent="0.25"/>
    <row r="12118" customFormat="1" x14ac:dyDescent="0.25"/>
    <row r="12119" customFormat="1" x14ac:dyDescent="0.25"/>
    <row r="12120" customFormat="1" x14ac:dyDescent="0.25"/>
    <row r="12121" customFormat="1" x14ac:dyDescent="0.25"/>
    <row r="12122" customFormat="1" x14ac:dyDescent="0.25"/>
    <row r="12123" customFormat="1" x14ac:dyDescent="0.25"/>
    <row r="12124" customFormat="1" x14ac:dyDescent="0.25"/>
    <row r="12125" customFormat="1" x14ac:dyDescent="0.25"/>
    <row r="12126" customFormat="1" x14ac:dyDescent="0.25"/>
    <row r="12127" customFormat="1" x14ac:dyDescent="0.25"/>
    <row r="12128" customFormat="1" x14ac:dyDescent="0.25"/>
    <row r="12129" customFormat="1" x14ac:dyDescent="0.25"/>
    <row r="12130" customFormat="1" x14ac:dyDescent="0.25"/>
    <row r="12131" customFormat="1" x14ac:dyDescent="0.25"/>
    <row r="12132" customFormat="1" x14ac:dyDescent="0.25"/>
    <row r="12133" customFormat="1" x14ac:dyDescent="0.25"/>
    <row r="12134" customFormat="1" x14ac:dyDescent="0.25"/>
    <row r="12135" customFormat="1" x14ac:dyDescent="0.25"/>
    <row r="12136" customFormat="1" x14ac:dyDescent="0.25"/>
    <row r="12137" customFormat="1" x14ac:dyDescent="0.25"/>
    <row r="12138" customFormat="1" x14ac:dyDescent="0.25"/>
    <row r="12139" customFormat="1" x14ac:dyDescent="0.25"/>
    <row r="12140" customFormat="1" x14ac:dyDescent="0.25"/>
    <row r="12141" customFormat="1" x14ac:dyDescent="0.25"/>
    <row r="12142" customFormat="1" x14ac:dyDescent="0.25"/>
    <row r="12143" customFormat="1" x14ac:dyDescent="0.25"/>
    <row r="12144" customFormat="1" x14ac:dyDescent="0.25"/>
    <row r="12145" customFormat="1" x14ac:dyDescent="0.25"/>
    <row r="12146" customFormat="1" x14ac:dyDescent="0.25"/>
    <row r="12147" customFormat="1" x14ac:dyDescent="0.25"/>
    <row r="12148" customFormat="1" x14ac:dyDescent="0.25"/>
    <row r="12149" customFormat="1" x14ac:dyDescent="0.25"/>
    <row r="12150" customFormat="1" x14ac:dyDescent="0.25"/>
    <row r="12151" customFormat="1" x14ac:dyDescent="0.25"/>
    <row r="12152" customFormat="1" x14ac:dyDescent="0.25"/>
    <row r="12153" customFormat="1" x14ac:dyDescent="0.25"/>
    <row r="12154" customFormat="1" x14ac:dyDescent="0.25"/>
    <row r="12155" customFormat="1" x14ac:dyDescent="0.25"/>
    <row r="12156" customFormat="1" x14ac:dyDescent="0.25"/>
    <row r="12157" customFormat="1" x14ac:dyDescent="0.25"/>
    <row r="12158" customFormat="1" x14ac:dyDescent="0.25"/>
    <row r="12159" customFormat="1" x14ac:dyDescent="0.25"/>
    <row r="12160" customFormat="1" x14ac:dyDescent="0.25"/>
    <row r="12161" customFormat="1" x14ac:dyDescent="0.25"/>
    <row r="12162" customFormat="1" x14ac:dyDescent="0.25"/>
    <row r="12163" customFormat="1" x14ac:dyDescent="0.25"/>
    <row r="12164" customFormat="1" x14ac:dyDescent="0.25"/>
    <row r="12165" customFormat="1" x14ac:dyDescent="0.25"/>
    <row r="12166" customFormat="1" x14ac:dyDescent="0.25"/>
    <row r="12167" customFormat="1" x14ac:dyDescent="0.25"/>
    <row r="12168" customFormat="1" x14ac:dyDescent="0.25"/>
    <row r="12169" customFormat="1" x14ac:dyDescent="0.25"/>
    <row r="12170" customFormat="1" x14ac:dyDescent="0.25"/>
    <row r="12171" customFormat="1" x14ac:dyDescent="0.25"/>
    <row r="12172" customFormat="1" x14ac:dyDescent="0.25"/>
    <row r="12173" customFormat="1" x14ac:dyDescent="0.25"/>
    <row r="12174" customFormat="1" x14ac:dyDescent="0.25"/>
    <row r="12175" customFormat="1" x14ac:dyDescent="0.25"/>
    <row r="12176" customFormat="1" x14ac:dyDescent="0.25"/>
    <row r="12177" customFormat="1" x14ac:dyDescent="0.25"/>
    <row r="12178" customFormat="1" x14ac:dyDescent="0.25"/>
    <row r="12179" customFormat="1" x14ac:dyDescent="0.25"/>
    <row r="12180" customFormat="1" x14ac:dyDescent="0.25"/>
    <row r="12181" customFormat="1" x14ac:dyDescent="0.25"/>
    <row r="12182" customFormat="1" x14ac:dyDescent="0.25"/>
    <row r="12183" customFormat="1" x14ac:dyDescent="0.25"/>
    <row r="12184" customFormat="1" x14ac:dyDescent="0.25"/>
    <row r="12185" customFormat="1" x14ac:dyDescent="0.25"/>
    <row r="12186" customFormat="1" x14ac:dyDescent="0.25"/>
    <row r="12187" customFormat="1" x14ac:dyDescent="0.25"/>
    <row r="12188" customFormat="1" x14ac:dyDescent="0.25"/>
    <row r="12189" customFormat="1" x14ac:dyDescent="0.25"/>
    <row r="12190" customFormat="1" x14ac:dyDescent="0.25"/>
    <row r="12191" customFormat="1" x14ac:dyDescent="0.25"/>
    <row r="12192" customFormat="1" x14ac:dyDescent="0.25"/>
    <row r="12193" customFormat="1" x14ac:dyDescent="0.25"/>
    <row r="12194" customFormat="1" x14ac:dyDescent="0.25"/>
    <row r="12195" customFormat="1" x14ac:dyDescent="0.25"/>
    <row r="12196" customFormat="1" x14ac:dyDescent="0.25"/>
    <row r="12197" customFormat="1" x14ac:dyDescent="0.25"/>
    <row r="12198" customFormat="1" x14ac:dyDescent="0.25"/>
    <row r="12199" customFormat="1" x14ac:dyDescent="0.25"/>
    <row r="12200" customFormat="1" x14ac:dyDescent="0.25"/>
    <row r="12201" customFormat="1" x14ac:dyDescent="0.25"/>
    <row r="12202" customFormat="1" x14ac:dyDescent="0.25"/>
    <row r="12203" customFormat="1" x14ac:dyDescent="0.25"/>
    <row r="12204" customFormat="1" x14ac:dyDescent="0.25"/>
    <row r="12205" customFormat="1" x14ac:dyDescent="0.25"/>
    <row r="12206" customFormat="1" x14ac:dyDescent="0.25"/>
    <row r="12207" customFormat="1" x14ac:dyDescent="0.25"/>
    <row r="12208" customFormat="1" x14ac:dyDescent="0.25"/>
    <row r="12209" customFormat="1" x14ac:dyDescent="0.25"/>
    <row r="12210" customFormat="1" x14ac:dyDescent="0.25"/>
    <row r="12211" customFormat="1" x14ac:dyDescent="0.25"/>
    <row r="12212" customFormat="1" x14ac:dyDescent="0.25"/>
    <row r="12213" customFormat="1" x14ac:dyDescent="0.25"/>
    <row r="12214" customFormat="1" x14ac:dyDescent="0.25"/>
    <row r="12215" customFormat="1" x14ac:dyDescent="0.25"/>
    <row r="12216" customFormat="1" x14ac:dyDescent="0.25"/>
    <row r="12217" customFormat="1" x14ac:dyDescent="0.25"/>
    <row r="12218" customFormat="1" x14ac:dyDescent="0.25"/>
    <row r="12219" customFormat="1" x14ac:dyDescent="0.25"/>
    <row r="12220" customFormat="1" x14ac:dyDescent="0.25"/>
    <row r="12221" customFormat="1" x14ac:dyDescent="0.25"/>
    <row r="12222" customFormat="1" x14ac:dyDescent="0.25"/>
    <row r="12223" customFormat="1" x14ac:dyDescent="0.25"/>
    <row r="12224" customFormat="1" x14ac:dyDescent="0.25"/>
    <row r="12225" customFormat="1" x14ac:dyDescent="0.25"/>
    <row r="12226" customFormat="1" x14ac:dyDescent="0.25"/>
    <row r="12227" customFormat="1" x14ac:dyDescent="0.25"/>
    <row r="12228" customFormat="1" x14ac:dyDescent="0.25"/>
    <row r="12229" customFormat="1" x14ac:dyDescent="0.25"/>
    <row r="12230" customFormat="1" x14ac:dyDescent="0.25"/>
    <row r="12231" customFormat="1" x14ac:dyDescent="0.25"/>
    <row r="12232" customFormat="1" x14ac:dyDescent="0.25"/>
    <row r="12233" customFormat="1" x14ac:dyDescent="0.25"/>
    <row r="12234" customFormat="1" x14ac:dyDescent="0.25"/>
    <row r="12235" customFormat="1" x14ac:dyDescent="0.25"/>
    <row r="12236" customFormat="1" x14ac:dyDescent="0.25"/>
    <row r="12237" customFormat="1" x14ac:dyDescent="0.25"/>
    <row r="12238" customFormat="1" x14ac:dyDescent="0.25"/>
    <row r="12239" customFormat="1" x14ac:dyDescent="0.25"/>
    <row r="12240" customFormat="1" x14ac:dyDescent="0.25"/>
    <row r="12241" customFormat="1" x14ac:dyDescent="0.25"/>
    <row r="12242" customFormat="1" x14ac:dyDescent="0.25"/>
    <row r="12243" customFormat="1" x14ac:dyDescent="0.25"/>
    <row r="12244" customFormat="1" x14ac:dyDescent="0.25"/>
    <row r="12245" customFormat="1" x14ac:dyDescent="0.25"/>
    <row r="12246" customFormat="1" x14ac:dyDescent="0.25"/>
    <row r="12247" customFormat="1" x14ac:dyDescent="0.25"/>
    <row r="12248" customFormat="1" x14ac:dyDescent="0.25"/>
    <row r="12249" customFormat="1" x14ac:dyDescent="0.25"/>
    <row r="12250" customFormat="1" x14ac:dyDescent="0.25"/>
    <row r="12251" customFormat="1" x14ac:dyDescent="0.25"/>
    <row r="12252" customFormat="1" x14ac:dyDescent="0.25"/>
    <row r="12253" customFormat="1" x14ac:dyDescent="0.25"/>
    <row r="12254" customFormat="1" x14ac:dyDescent="0.25"/>
    <row r="12255" customFormat="1" x14ac:dyDescent="0.25"/>
    <row r="12256" customFormat="1" x14ac:dyDescent="0.25"/>
    <row r="12257" customFormat="1" x14ac:dyDescent="0.25"/>
    <row r="12258" customFormat="1" x14ac:dyDescent="0.25"/>
    <row r="12259" customFormat="1" x14ac:dyDescent="0.25"/>
    <row r="12260" customFormat="1" x14ac:dyDescent="0.25"/>
    <row r="12261" customFormat="1" x14ac:dyDescent="0.25"/>
    <row r="12262" customFormat="1" x14ac:dyDescent="0.25"/>
    <row r="12263" customFormat="1" x14ac:dyDescent="0.25"/>
    <row r="12264" customFormat="1" x14ac:dyDescent="0.25"/>
    <row r="12265" customFormat="1" x14ac:dyDescent="0.25"/>
    <row r="12266" customFormat="1" x14ac:dyDescent="0.25"/>
    <row r="12267" customFormat="1" x14ac:dyDescent="0.25"/>
    <row r="12268" customFormat="1" x14ac:dyDescent="0.25"/>
    <row r="12269" customFormat="1" x14ac:dyDescent="0.25"/>
    <row r="12270" customFormat="1" x14ac:dyDescent="0.25"/>
    <row r="12271" customFormat="1" x14ac:dyDescent="0.25"/>
    <row r="12272" customFormat="1" x14ac:dyDescent="0.25"/>
    <row r="12273" customFormat="1" x14ac:dyDescent="0.25"/>
    <row r="12274" customFormat="1" x14ac:dyDescent="0.25"/>
    <row r="12275" customFormat="1" x14ac:dyDescent="0.25"/>
    <row r="12276" customFormat="1" x14ac:dyDescent="0.25"/>
    <row r="12277" customFormat="1" x14ac:dyDescent="0.25"/>
    <row r="12278" customFormat="1" x14ac:dyDescent="0.25"/>
    <row r="12279" customFormat="1" x14ac:dyDescent="0.25"/>
    <row r="12280" customFormat="1" x14ac:dyDescent="0.25"/>
    <row r="12281" customFormat="1" x14ac:dyDescent="0.25"/>
    <row r="12282" customFormat="1" x14ac:dyDescent="0.25"/>
    <row r="12283" customFormat="1" x14ac:dyDescent="0.25"/>
    <row r="12284" customFormat="1" x14ac:dyDescent="0.25"/>
    <row r="12285" customFormat="1" x14ac:dyDescent="0.25"/>
    <row r="12286" customFormat="1" x14ac:dyDescent="0.25"/>
    <row r="12287" customFormat="1" x14ac:dyDescent="0.25"/>
    <row r="12288" customFormat="1" x14ac:dyDescent="0.25"/>
    <row r="12289" customFormat="1" x14ac:dyDescent="0.25"/>
    <row r="12290" customFormat="1" x14ac:dyDescent="0.25"/>
    <row r="12291" customFormat="1" x14ac:dyDescent="0.25"/>
    <row r="12292" customFormat="1" x14ac:dyDescent="0.25"/>
    <row r="12293" customFormat="1" x14ac:dyDescent="0.25"/>
    <row r="12294" customFormat="1" x14ac:dyDescent="0.25"/>
    <row r="12295" customFormat="1" x14ac:dyDescent="0.25"/>
    <row r="12296" customFormat="1" x14ac:dyDescent="0.25"/>
    <row r="12297" customFormat="1" x14ac:dyDescent="0.25"/>
    <row r="12298" customFormat="1" x14ac:dyDescent="0.25"/>
    <row r="12299" customFormat="1" x14ac:dyDescent="0.25"/>
    <row r="12300" customFormat="1" x14ac:dyDescent="0.25"/>
    <row r="12301" customFormat="1" x14ac:dyDescent="0.25"/>
    <row r="12302" customFormat="1" x14ac:dyDescent="0.25"/>
    <row r="12303" customFormat="1" x14ac:dyDescent="0.25"/>
    <row r="12304" customFormat="1" x14ac:dyDescent="0.25"/>
    <row r="12305" customFormat="1" x14ac:dyDescent="0.25"/>
    <row r="12306" customFormat="1" x14ac:dyDescent="0.25"/>
    <row r="12307" customFormat="1" x14ac:dyDescent="0.25"/>
    <row r="12308" customFormat="1" x14ac:dyDescent="0.25"/>
    <row r="12309" customFormat="1" x14ac:dyDescent="0.25"/>
    <row r="12310" customFormat="1" x14ac:dyDescent="0.25"/>
    <row r="12311" customFormat="1" x14ac:dyDescent="0.25"/>
    <row r="12312" customFormat="1" x14ac:dyDescent="0.25"/>
    <row r="12313" customFormat="1" x14ac:dyDescent="0.25"/>
    <row r="12314" customFormat="1" x14ac:dyDescent="0.25"/>
    <row r="12315" customFormat="1" x14ac:dyDescent="0.25"/>
    <row r="12316" customFormat="1" x14ac:dyDescent="0.25"/>
    <row r="12317" customFormat="1" x14ac:dyDescent="0.25"/>
    <row r="12318" customFormat="1" x14ac:dyDescent="0.25"/>
    <row r="12319" customFormat="1" x14ac:dyDescent="0.25"/>
    <row r="12320" customFormat="1" x14ac:dyDescent="0.25"/>
    <row r="12321" customFormat="1" x14ac:dyDescent="0.25"/>
    <row r="12322" customFormat="1" x14ac:dyDescent="0.25"/>
    <row r="12323" customFormat="1" x14ac:dyDescent="0.25"/>
    <row r="12324" customFormat="1" x14ac:dyDescent="0.25"/>
    <row r="12325" customFormat="1" x14ac:dyDescent="0.25"/>
    <row r="12326" customFormat="1" x14ac:dyDescent="0.25"/>
    <row r="12327" customFormat="1" x14ac:dyDescent="0.25"/>
    <row r="12328" customFormat="1" x14ac:dyDescent="0.25"/>
    <row r="12329" customFormat="1" x14ac:dyDescent="0.25"/>
    <row r="12330" customFormat="1" x14ac:dyDescent="0.25"/>
    <row r="12331" customFormat="1" x14ac:dyDescent="0.25"/>
    <row r="12332" customFormat="1" x14ac:dyDescent="0.25"/>
    <row r="12333" customFormat="1" x14ac:dyDescent="0.25"/>
    <row r="12334" customFormat="1" x14ac:dyDescent="0.25"/>
    <row r="12335" customFormat="1" x14ac:dyDescent="0.25"/>
    <row r="12336" customFormat="1" x14ac:dyDescent="0.25"/>
    <row r="12337" customFormat="1" x14ac:dyDescent="0.25"/>
    <row r="12338" customFormat="1" x14ac:dyDescent="0.25"/>
    <row r="12339" customFormat="1" x14ac:dyDescent="0.25"/>
    <row r="12340" customFormat="1" x14ac:dyDescent="0.25"/>
    <row r="12341" customFormat="1" x14ac:dyDescent="0.25"/>
    <row r="12342" customFormat="1" x14ac:dyDescent="0.25"/>
    <row r="12343" customFormat="1" x14ac:dyDescent="0.25"/>
    <row r="12344" customFormat="1" x14ac:dyDescent="0.25"/>
    <row r="12345" customFormat="1" x14ac:dyDescent="0.25"/>
    <row r="12346" customFormat="1" x14ac:dyDescent="0.25"/>
    <row r="12347" customFormat="1" x14ac:dyDescent="0.25"/>
    <row r="12348" customFormat="1" x14ac:dyDescent="0.25"/>
    <row r="12349" customFormat="1" x14ac:dyDescent="0.25"/>
    <row r="12350" customFormat="1" x14ac:dyDescent="0.25"/>
    <row r="12351" customFormat="1" x14ac:dyDescent="0.25"/>
    <row r="12352" customFormat="1" x14ac:dyDescent="0.25"/>
    <row r="12353" customFormat="1" x14ac:dyDescent="0.25"/>
    <row r="12354" customFormat="1" x14ac:dyDescent="0.25"/>
    <row r="12355" customFormat="1" x14ac:dyDescent="0.25"/>
    <row r="12356" customFormat="1" x14ac:dyDescent="0.25"/>
    <row r="12357" customFormat="1" x14ac:dyDescent="0.25"/>
    <row r="12358" customFormat="1" x14ac:dyDescent="0.25"/>
    <row r="12359" customFormat="1" x14ac:dyDescent="0.25"/>
    <row r="12360" customFormat="1" x14ac:dyDescent="0.25"/>
    <row r="12361" customFormat="1" x14ac:dyDescent="0.25"/>
    <row r="12362" customFormat="1" x14ac:dyDescent="0.25"/>
    <row r="12363" customFormat="1" x14ac:dyDescent="0.25"/>
    <row r="12364" customFormat="1" x14ac:dyDescent="0.25"/>
    <row r="12365" customFormat="1" x14ac:dyDescent="0.25"/>
    <row r="12366" customFormat="1" x14ac:dyDescent="0.25"/>
    <row r="12367" customFormat="1" x14ac:dyDescent="0.25"/>
    <row r="12368" customFormat="1" x14ac:dyDescent="0.25"/>
    <row r="12369" customFormat="1" x14ac:dyDescent="0.25"/>
    <row r="12370" customFormat="1" x14ac:dyDescent="0.25"/>
    <row r="12371" customFormat="1" x14ac:dyDescent="0.25"/>
    <row r="12372" customFormat="1" x14ac:dyDescent="0.25"/>
    <row r="12373" customFormat="1" x14ac:dyDescent="0.25"/>
    <row r="12374" customFormat="1" x14ac:dyDescent="0.25"/>
    <row r="12375" customFormat="1" x14ac:dyDescent="0.25"/>
    <row r="12376" customFormat="1" x14ac:dyDescent="0.25"/>
    <row r="12377" customFormat="1" x14ac:dyDescent="0.25"/>
    <row r="12378" customFormat="1" x14ac:dyDescent="0.25"/>
    <row r="12379" customFormat="1" x14ac:dyDescent="0.25"/>
    <row r="12380" customFormat="1" x14ac:dyDescent="0.25"/>
    <row r="12381" customFormat="1" x14ac:dyDescent="0.25"/>
    <row r="12382" customFormat="1" x14ac:dyDescent="0.25"/>
    <row r="12383" customFormat="1" x14ac:dyDescent="0.25"/>
    <row r="12384" customFormat="1" x14ac:dyDescent="0.25"/>
    <row r="12385" customFormat="1" x14ac:dyDescent="0.25"/>
    <row r="12386" customFormat="1" x14ac:dyDescent="0.25"/>
    <row r="12387" customFormat="1" x14ac:dyDescent="0.25"/>
    <row r="12388" customFormat="1" x14ac:dyDescent="0.25"/>
    <row r="12389" customFormat="1" x14ac:dyDescent="0.25"/>
    <row r="12390" customFormat="1" x14ac:dyDescent="0.25"/>
    <row r="12391" customFormat="1" x14ac:dyDescent="0.25"/>
    <row r="12392" customFormat="1" x14ac:dyDescent="0.25"/>
    <row r="12393" customFormat="1" x14ac:dyDescent="0.25"/>
    <row r="12394" customFormat="1" x14ac:dyDescent="0.25"/>
    <row r="12395" customFormat="1" x14ac:dyDescent="0.25"/>
    <row r="12396" customFormat="1" x14ac:dyDescent="0.25"/>
    <row r="12397" customFormat="1" x14ac:dyDescent="0.25"/>
    <row r="12398" customFormat="1" x14ac:dyDescent="0.25"/>
    <row r="12399" customFormat="1" x14ac:dyDescent="0.25"/>
    <row r="12400" customFormat="1" x14ac:dyDescent="0.25"/>
    <row r="12401" customFormat="1" x14ac:dyDescent="0.25"/>
    <row r="12402" customFormat="1" x14ac:dyDescent="0.25"/>
    <row r="12403" customFormat="1" x14ac:dyDescent="0.25"/>
    <row r="12404" customFormat="1" x14ac:dyDescent="0.25"/>
    <row r="12405" customFormat="1" x14ac:dyDescent="0.25"/>
    <row r="12406" customFormat="1" x14ac:dyDescent="0.25"/>
    <row r="12407" customFormat="1" x14ac:dyDescent="0.25"/>
    <row r="12408" customFormat="1" x14ac:dyDescent="0.25"/>
    <row r="12409" customFormat="1" x14ac:dyDescent="0.25"/>
    <row r="12410" customFormat="1" x14ac:dyDescent="0.25"/>
    <row r="12411" customFormat="1" x14ac:dyDescent="0.25"/>
    <row r="12412" customFormat="1" x14ac:dyDescent="0.25"/>
    <row r="12413" customFormat="1" x14ac:dyDescent="0.25"/>
    <row r="12414" customFormat="1" x14ac:dyDescent="0.25"/>
    <row r="12415" customFormat="1" x14ac:dyDescent="0.25"/>
    <row r="12416" customFormat="1" x14ac:dyDescent="0.25"/>
    <row r="12417" customFormat="1" x14ac:dyDescent="0.25"/>
    <row r="12418" customFormat="1" x14ac:dyDescent="0.25"/>
    <row r="12419" customFormat="1" x14ac:dyDescent="0.25"/>
    <row r="12420" customFormat="1" x14ac:dyDescent="0.25"/>
    <row r="12421" customFormat="1" x14ac:dyDescent="0.25"/>
    <row r="12422" customFormat="1" x14ac:dyDescent="0.25"/>
    <row r="12423" customFormat="1" x14ac:dyDescent="0.25"/>
    <row r="12424" customFormat="1" x14ac:dyDescent="0.25"/>
    <row r="12425" customFormat="1" x14ac:dyDescent="0.25"/>
    <row r="12426" customFormat="1" x14ac:dyDescent="0.25"/>
    <row r="12427" customFormat="1" x14ac:dyDescent="0.25"/>
    <row r="12428" customFormat="1" x14ac:dyDescent="0.25"/>
    <row r="12429" customFormat="1" x14ac:dyDescent="0.25"/>
    <row r="12430" customFormat="1" x14ac:dyDescent="0.25"/>
    <row r="12431" customFormat="1" x14ac:dyDescent="0.25"/>
    <row r="12432" customFormat="1" x14ac:dyDescent="0.25"/>
    <row r="12433" customFormat="1" x14ac:dyDescent="0.25"/>
    <row r="12434" customFormat="1" x14ac:dyDescent="0.25"/>
    <row r="12435" customFormat="1" x14ac:dyDescent="0.25"/>
    <row r="12436" customFormat="1" x14ac:dyDescent="0.25"/>
    <row r="12437" customFormat="1" x14ac:dyDescent="0.25"/>
    <row r="12438" customFormat="1" x14ac:dyDescent="0.25"/>
    <row r="12439" customFormat="1" x14ac:dyDescent="0.25"/>
    <row r="12440" customFormat="1" x14ac:dyDescent="0.25"/>
    <row r="12441" customFormat="1" x14ac:dyDescent="0.25"/>
    <row r="12442" customFormat="1" x14ac:dyDescent="0.25"/>
    <row r="12443" customFormat="1" x14ac:dyDescent="0.25"/>
    <row r="12444" customFormat="1" x14ac:dyDescent="0.25"/>
    <row r="12445" customFormat="1" x14ac:dyDescent="0.25"/>
    <row r="12446" customFormat="1" x14ac:dyDescent="0.25"/>
    <row r="12447" customFormat="1" x14ac:dyDescent="0.25"/>
    <row r="12448" customFormat="1" x14ac:dyDescent="0.25"/>
    <row r="12449" customFormat="1" x14ac:dyDescent="0.25"/>
    <row r="12450" customFormat="1" x14ac:dyDescent="0.25"/>
    <row r="12451" customFormat="1" x14ac:dyDescent="0.25"/>
    <row r="12452" customFormat="1" x14ac:dyDescent="0.25"/>
    <row r="12453" customFormat="1" x14ac:dyDescent="0.25"/>
    <row r="12454" customFormat="1" x14ac:dyDescent="0.25"/>
    <row r="12455" customFormat="1" x14ac:dyDescent="0.25"/>
    <row r="12456" customFormat="1" x14ac:dyDescent="0.25"/>
    <row r="12457" customFormat="1" x14ac:dyDescent="0.25"/>
    <row r="12458" customFormat="1" x14ac:dyDescent="0.25"/>
    <row r="12459" customFormat="1" x14ac:dyDescent="0.25"/>
    <row r="12460" customFormat="1" x14ac:dyDescent="0.25"/>
    <row r="12461" customFormat="1" x14ac:dyDescent="0.25"/>
    <row r="12462" customFormat="1" x14ac:dyDescent="0.25"/>
    <row r="12463" customFormat="1" x14ac:dyDescent="0.25"/>
    <row r="12464" customFormat="1" x14ac:dyDescent="0.25"/>
    <row r="12465" customFormat="1" x14ac:dyDescent="0.25"/>
    <row r="12466" customFormat="1" x14ac:dyDescent="0.25"/>
    <row r="12467" customFormat="1" x14ac:dyDescent="0.25"/>
    <row r="12468" customFormat="1" x14ac:dyDescent="0.25"/>
    <row r="12469" customFormat="1" x14ac:dyDescent="0.25"/>
    <row r="12470" customFormat="1" x14ac:dyDescent="0.25"/>
    <row r="12471" customFormat="1" x14ac:dyDescent="0.25"/>
    <row r="12472" customFormat="1" x14ac:dyDescent="0.25"/>
    <row r="12473" customFormat="1" x14ac:dyDescent="0.25"/>
    <row r="12474" customFormat="1" x14ac:dyDescent="0.25"/>
    <row r="12475" customFormat="1" x14ac:dyDescent="0.25"/>
    <row r="12476" customFormat="1" x14ac:dyDescent="0.25"/>
    <row r="12477" customFormat="1" x14ac:dyDescent="0.25"/>
    <row r="12478" customFormat="1" x14ac:dyDescent="0.25"/>
    <row r="12479" customFormat="1" x14ac:dyDescent="0.25"/>
    <row r="12480" customFormat="1" x14ac:dyDescent="0.25"/>
    <row r="12481" customFormat="1" x14ac:dyDescent="0.25"/>
    <row r="12482" customFormat="1" x14ac:dyDescent="0.25"/>
    <row r="12483" customFormat="1" x14ac:dyDescent="0.25"/>
    <row r="12484" customFormat="1" x14ac:dyDescent="0.25"/>
    <row r="12485" customFormat="1" x14ac:dyDescent="0.25"/>
    <row r="12486" customFormat="1" x14ac:dyDescent="0.25"/>
    <row r="12487" customFormat="1" x14ac:dyDescent="0.25"/>
    <row r="12488" customFormat="1" x14ac:dyDescent="0.25"/>
    <row r="12489" customFormat="1" x14ac:dyDescent="0.25"/>
    <row r="12490" customFormat="1" x14ac:dyDescent="0.25"/>
    <row r="12491" customFormat="1" x14ac:dyDescent="0.25"/>
    <row r="12492" customFormat="1" x14ac:dyDescent="0.25"/>
    <row r="12493" customFormat="1" x14ac:dyDescent="0.25"/>
    <row r="12494" customFormat="1" x14ac:dyDescent="0.25"/>
    <row r="12495" customFormat="1" x14ac:dyDescent="0.25"/>
    <row r="12496" customFormat="1" x14ac:dyDescent="0.25"/>
    <row r="12497" customFormat="1" x14ac:dyDescent="0.25"/>
    <row r="12498" customFormat="1" x14ac:dyDescent="0.25"/>
    <row r="12499" customFormat="1" x14ac:dyDescent="0.25"/>
    <row r="12500" customFormat="1" x14ac:dyDescent="0.25"/>
    <row r="12501" customFormat="1" x14ac:dyDescent="0.25"/>
    <row r="12502" customFormat="1" x14ac:dyDescent="0.25"/>
    <row r="12503" customFormat="1" x14ac:dyDescent="0.25"/>
    <row r="12504" customFormat="1" x14ac:dyDescent="0.25"/>
    <row r="12505" customFormat="1" x14ac:dyDescent="0.25"/>
    <row r="12506" customFormat="1" x14ac:dyDescent="0.25"/>
    <row r="12507" customFormat="1" x14ac:dyDescent="0.25"/>
    <row r="12508" customFormat="1" x14ac:dyDescent="0.25"/>
    <row r="12509" customFormat="1" x14ac:dyDescent="0.25"/>
    <row r="12510" customFormat="1" x14ac:dyDescent="0.25"/>
    <row r="12511" customFormat="1" x14ac:dyDescent="0.25"/>
    <row r="12512" customFormat="1" x14ac:dyDescent="0.25"/>
    <row r="12513" customFormat="1" x14ac:dyDescent="0.25"/>
    <row r="12514" customFormat="1" x14ac:dyDescent="0.25"/>
    <row r="12515" customFormat="1" x14ac:dyDescent="0.25"/>
    <row r="12516" customFormat="1" x14ac:dyDescent="0.25"/>
    <row r="12517" customFormat="1" x14ac:dyDescent="0.25"/>
    <row r="12518" customFormat="1" x14ac:dyDescent="0.25"/>
    <row r="12519" customFormat="1" x14ac:dyDescent="0.25"/>
    <row r="12520" customFormat="1" x14ac:dyDescent="0.25"/>
    <row r="12521" customFormat="1" x14ac:dyDescent="0.25"/>
    <row r="12522" customFormat="1" x14ac:dyDescent="0.25"/>
    <row r="12523" customFormat="1" x14ac:dyDescent="0.25"/>
    <row r="12524" customFormat="1" x14ac:dyDescent="0.25"/>
    <row r="12525" customFormat="1" x14ac:dyDescent="0.25"/>
    <row r="12526" customFormat="1" x14ac:dyDescent="0.25"/>
    <row r="12527" customFormat="1" x14ac:dyDescent="0.25"/>
    <row r="12528" customFormat="1" x14ac:dyDescent="0.25"/>
    <row r="12529" customFormat="1" x14ac:dyDescent="0.25"/>
    <row r="12530" customFormat="1" x14ac:dyDescent="0.25"/>
    <row r="12531" customFormat="1" x14ac:dyDescent="0.25"/>
    <row r="12532" customFormat="1" x14ac:dyDescent="0.25"/>
    <row r="12533" customFormat="1" x14ac:dyDescent="0.25"/>
    <row r="12534" customFormat="1" x14ac:dyDescent="0.25"/>
    <row r="12535" customFormat="1" x14ac:dyDescent="0.25"/>
    <row r="12536" customFormat="1" x14ac:dyDescent="0.25"/>
    <row r="12537" customFormat="1" x14ac:dyDescent="0.25"/>
    <row r="12538" customFormat="1" x14ac:dyDescent="0.25"/>
    <row r="12539" customFormat="1" x14ac:dyDescent="0.25"/>
    <row r="12540" customFormat="1" x14ac:dyDescent="0.25"/>
    <row r="12541" customFormat="1" x14ac:dyDescent="0.25"/>
    <row r="12542" customFormat="1" x14ac:dyDescent="0.25"/>
    <row r="12543" customFormat="1" x14ac:dyDescent="0.25"/>
    <row r="12544" customFormat="1" x14ac:dyDescent="0.25"/>
    <row r="12545" customFormat="1" x14ac:dyDescent="0.25"/>
    <row r="12546" customFormat="1" x14ac:dyDescent="0.25"/>
    <row r="12547" customFormat="1" x14ac:dyDescent="0.25"/>
    <row r="12548" customFormat="1" x14ac:dyDescent="0.25"/>
    <row r="12549" customFormat="1" x14ac:dyDescent="0.25"/>
    <row r="12550" customFormat="1" x14ac:dyDescent="0.25"/>
    <row r="12551" customFormat="1" x14ac:dyDescent="0.25"/>
    <row r="12552" customFormat="1" x14ac:dyDescent="0.25"/>
    <row r="12553" customFormat="1" x14ac:dyDescent="0.25"/>
    <row r="12554" customFormat="1" x14ac:dyDescent="0.25"/>
    <row r="12555" customFormat="1" x14ac:dyDescent="0.25"/>
    <row r="12556" customFormat="1" x14ac:dyDescent="0.25"/>
    <row r="12557" customFormat="1" x14ac:dyDescent="0.25"/>
    <row r="12558" customFormat="1" x14ac:dyDescent="0.25"/>
    <row r="12559" customFormat="1" x14ac:dyDescent="0.25"/>
    <row r="12560" customFormat="1" x14ac:dyDescent="0.25"/>
    <row r="12561" customFormat="1" x14ac:dyDescent="0.25"/>
    <row r="12562" customFormat="1" x14ac:dyDescent="0.25"/>
    <row r="12563" customFormat="1" x14ac:dyDescent="0.25"/>
    <row r="12564" customFormat="1" x14ac:dyDescent="0.25"/>
    <row r="12565" customFormat="1" x14ac:dyDescent="0.25"/>
    <row r="12566" customFormat="1" x14ac:dyDescent="0.25"/>
    <row r="12567" customFormat="1" x14ac:dyDescent="0.25"/>
    <row r="12568" customFormat="1" x14ac:dyDescent="0.25"/>
    <row r="12569" customFormat="1" x14ac:dyDescent="0.25"/>
    <row r="12570" customFormat="1" x14ac:dyDescent="0.25"/>
    <row r="12571" customFormat="1" x14ac:dyDescent="0.25"/>
    <row r="12572" customFormat="1" x14ac:dyDescent="0.25"/>
    <row r="12573" customFormat="1" x14ac:dyDescent="0.25"/>
    <row r="12574" customFormat="1" x14ac:dyDescent="0.25"/>
    <row r="12575" customFormat="1" x14ac:dyDescent="0.25"/>
    <row r="12576" customFormat="1" x14ac:dyDescent="0.25"/>
    <row r="12577" customFormat="1" x14ac:dyDescent="0.25"/>
    <row r="12578" customFormat="1" x14ac:dyDescent="0.25"/>
    <row r="12579" customFormat="1" x14ac:dyDescent="0.25"/>
    <row r="12580" customFormat="1" x14ac:dyDescent="0.25"/>
    <row r="12581" customFormat="1" x14ac:dyDescent="0.25"/>
    <row r="12582" customFormat="1" x14ac:dyDescent="0.25"/>
    <row r="12583" customFormat="1" x14ac:dyDescent="0.25"/>
    <row r="12584" customFormat="1" x14ac:dyDescent="0.25"/>
    <row r="12585" customFormat="1" x14ac:dyDescent="0.25"/>
    <row r="12586" customFormat="1" x14ac:dyDescent="0.25"/>
    <row r="12587" customFormat="1" x14ac:dyDescent="0.25"/>
    <row r="12588" customFormat="1" x14ac:dyDescent="0.25"/>
    <row r="12589" customFormat="1" x14ac:dyDescent="0.25"/>
    <row r="12590" customFormat="1" x14ac:dyDescent="0.25"/>
    <row r="12591" customFormat="1" x14ac:dyDescent="0.25"/>
    <row r="12592" customFormat="1" x14ac:dyDescent="0.25"/>
    <row r="12593" customFormat="1" x14ac:dyDescent="0.25"/>
    <row r="12594" customFormat="1" x14ac:dyDescent="0.25"/>
    <row r="12595" customFormat="1" x14ac:dyDescent="0.25"/>
    <row r="12596" customFormat="1" x14ac:dyDescent="0.25"/>
    <row r="12597" customFormat="1" x14ac:dyDescent="0.25"/>
    <row r="12598" customFormat="1" x14ac:dyDescent="0.25"/>
    <row r="12599" customFormat="1" x14ac:dyDescent="0.25"/>
    <row r="12600" customFormat="1" x14ac:dyDescent="0.25"/>
    <row r="12601" customFormat="1" x14ac:dyDescent="0.25"/>
    <row r="12602" customFormat="1" x14ac:dyDescent="0.25"/>
    <row r="12603" customFormat="1" x14ac:dyDescent="0.25"/>
    <row r="12604" customFormat="1" x14ac:dyDescent="0.25"/>
    <row r="12605" customFormat="1" x14ac:dyDescent="0.25"/>
    <row r="12606" customFormat="1" x14ac:dyDescent="0.25"/>
    <row r="12607" customFormat="1" x14ac:dyDescent="0.25"/>
    <row r="12608" customFormat="1" x14ac:dyDescent="0.25"/>
    <row r="12609" customFormat="1" x14ac:dyDescent="0.25"/>
    <row r="12610" customFormat="1" x14ac:dyDescent="0.25"/>
    <row r="12611" customFormat="1" x14ac:dyDescent="0.25"/>
    <row r="12612" customFormat="1" x14ac:dyDescent="0.25"/>
    <row r="12613" customFormat="1" x14ac:dyDescent="0.25"/>
    <row r="12614" customFormat="1" x14ac:dyDescent="0.25"/>
    <row r="12615" customFormat="1" x14ac:dyDescent="0.25"/>
    <row r="12616" customFormat="1" x14ac:dyDescent="0.25"/>
    <row r="12617" customFormat="1" x14ac:dyDescent="0.25"/>
    <row r="12618" customFormat="1" x14ac:dyDescent="0.25"/>
    <row r="12619" customFormat="1" x14ac:dyDescent="0.25"/>
    <row r="12620" customFormat="1" x14ac:dyDescent="0.25"/>
    <row r="12621" customFormat="1" x14ac:dyDescent="0.25"/>
    <row r="12622" customFormat="1" x14ac:dyDescent="0.25"/>
    <row r="12623" customFormat="1" x14ac:dyDescent="0.25"/>
    <row r="12624" customFormat="1" x14ac:dyDescent="0.25"/>
    <row r="12625" customFormat="1" x14ac:dyDescent="0.25"/>
    <row r="12626" customFormat="1" x14ac:dyDescent="0.25"/>
    <row r="12627" customFormat="1" x14ac:dyDescent="0.25"/>
    <row r="12628" customFormat="1" x14ac:dyDescent="0.25"/>
    <row r="12629" customFormat="1" x14ac:dyDescent="0.25"/>
    <row r="12630" customFormat="1" x14ac:dyDescent="0.25"/>
    <row r="12631" customFormat="1" x14ac:dyDescent="0.25"/>
    <row r="12632" customFormat="1" x14ac:dyDescent="0.25"/>
    <row r="12633" customFormat="1" x14ac:dyDescent="0.25"/>
    <row r="12634" customFormat="1" x14ac:dyDescent="0.25"/>
    <row r="12635" customFormat="1" x14ac:dyDescent="0.25"/>
    <row r="12636" customFormat="1" x14ac:dyDescent="0.25"/>
    <row r="12637" customFormat="1" x14ac:dyDescent="0.25"/>
    <row r="12638" customFormat="1" x14ac:dyDescent="0.25"/>
    <row r="12639" customFormat="1" x14ac:dyDescent="0.25"/>
    <row r="12640" customFormat="1" x14ac:dyDescent="0.25"/>
    <row r="12641" customFormat="1" x14ac:dyDescent="0.25"/>
    <row r="12642" customFormat="1" x14ac:dyDescent="0.25"/>
    <row r="12643" customFormat="1" x14ac:dyDescent="0.25"/>
    <row r="12644" customFormat="1" x14ac:dyDescent="0.25"/>
    <row r="12645" customFormat="1" x14ac:dyDescent="0.25"/>
    <row r="12646" customFormat="1" x14ac:dyDescent="0.25"/>
    <row r="12647" customFormat="1" x14ac:dyDescent="0.25"/>
    <row r="12648" customFormat="1" x14ac:dyDescent="0.25"/>
    <row r="12649" customFormat="1" x14ac:dyDescent="0.25"/>
    <row r="12650" customFormat="1" x14ac:dyDescent="0.25"/>
    <row r="12651" customFormat="1" x14ac:dyDescent="0.25"/>
    <row r="12652" customFormat="1" x14ac:dyDescent="0.25"/>
    <row r="12653" customFormat="1" x14ac:dyDescent="0.25"/>
    <row r="12654" customFormat="1" x14ac:dyDescent="0.25"/>
    <row r="12655" customFormat="1" x14ac:dyDescent="0.25"/>
    <row r="12656" customFormat="1" x14ac:dyDescent="0.25"/>
    <row r="12657" customFormat="1" x14ac:dyDescent="0.25"/>
    <row r="12658" customFormat="1" x14ac:dyDescent="0.25"/>
    <row r="12659" customFormat="1" x14ac:dyDescent="0.25"/>
    <row r="12660" customFormat="1" x14ac:dyDescent="0.25"/>
    <row r="12661" customFormat="1" x14ac:dyDescent="0.25"/>
    <row r="12662" customFormat="1" x14ac:dyDescent="0.25"/>
    <row r="12663" customFormat="1" x14ac:dyDescent="0.25"/>
    <row r="12664" customFormat="1" x14ac:dyDescent="0.25"/>
    <row r="12665" customFormat="1" x14ac:dyDescent="0.25"/>
    <row r="12666" customFormat="1" x14ac:dyDescent="0.25"/>
    <row r="12667" customFormat="1" x14ac:dyDescent="0.25"/>
    <row r="12668" customFormat="1" x14ac:dyDescent="0.25"/>
    <row r="12669" customFormat="1" x14ac:dyDescent="0.25"/>
    <row r="12670" customFormat="1" x14ac:dyDescent="0.25"/>
    <row r="12671" customFormat="1" x14ac:dyDescent="0.25"/>
    <row r="12672" customFormat="1" x14ac:dyDescent="0.25"/>
    <row r="12673" customFormat="1" x14ac:dyDescent="0.25"/>
    <row r="12674" customFormat="1" x14ac:dyDescent="0.25"/>
    <row r="12675" customFormat="1" x14ac:dyDescent="0.25"/>
    <row r="12676" customFormat="1" x14ac:dyDescent="0.25"/>
    <row r="12677" customFormat="1" x14ac:dyDescent="0.25"/>
    <row r="12678" customFormat="1" x14ac:dyDescent="0.25"/>
    <row r="12679" customFormat="1" x14ac:dyDescent="0.25"/>
    <row r="12680" customFormat="1" x14ac:dyDescent="0.25"/>
    <row r="12681" customFormat="1" x14ac:dyDescent="0.25"/>
    <row r="12682" customFormat="1" x14ac:dyDescent="0.25"/>
    <row r="12683" customFormat="1" x14ac:dyDescent="0.25"/>
    <row r="12684" customFormat="1" x14ac:dyDescent="0.25"/>
    <row r="12685" customFormat="1" x14ac:dyDescent="0.25"/>
    <row r="12686" customFormat="1" x14ac:dyDescent="0.25"/>
    <row r="12687" customFormat="1" x14ac:dyDescent="0.25"/>
    <row r="12688" customFormat="1" x14ac:dyDescent="0.25"/>
    <row r="12689" customFormat="1" x14ac:dyDescent="0.25"/>
    <row r="12690" customFormat="1" x14ac:dyDescent="0.25"/>
    <row r="12691" customFormat="1" x14ac:dyDescent="0.25"/>
    <row r="12692" customFormat="1" x14ac:dyDescent="0.25"/>
    <row r="12693" customFormat="1" x14ac:dyDescent="0.25"/>
    <row r="12694" customFormat="1" x14ac:dyDescent="0.25"/>
    <row r="12695" customFormat="1" x14ac:dyDescent="0.25"/>
    <row r="12696" customFormat="1" x14ac:dyDescent="0.25"/>
    <row r="12697" customFormat="1" x14ac:dyDescent="0.25"/>
    <row r="12698" customFormat="1" x14ac:dyDescent="0.25"/>
    <row r="12699" customFormat="1" x14ac:dyDescent="0.25"/>
    <row r="12700" customFormat="1" x14ac:dyDescent="0.25"/>
    <row r="12701" customFormat="1" x14ac:dyDescent="0.25"/>
    <row r="12702" customFormat="1" x14ac:dyDescent="0.25"/>
    <row r="12703" customFormat="1" x14ac:dyDescent="0.25"/>
    <row r="12704" customFormat="1" x14ac:dyDescent="0.25"/>
    <row r="12705" customFormat="1" x14ac:dyDescent="0.25"/>
    <row r="12706" customFormat="1" x14ac:dyDescent="0.25"/>
    <row r="12707" customFormat="1" x14ac:dyDescent="0.25"/>
    <row r="12708" customFormat="1" x14ac:dyDescent="0.25"/>
    <row r="12709" customFormat="1" x14ac:dyDescent="0.25"/>
    <row r="12710" customFormat="1" x14ac:dyDescent="0.25"/>
    <row r="12711" customFormat="1" x14ac:dyDescent="0.25"/>
    <row r="12712" customFormat="1" x14ac:dyDescent="0.25"/>
    <row r="12713" customFormat="1" x14ac:dyDescent="0.25"/>
    <row r="12714" customFormat="1" x14ac:dyDescent="0.25"/>
    <row r="12715" customFormat="1" x14ac:dyDescent="0.25"/>
    <row r="12716" customFormat="1" x14ac:dyDescent="0.25"/>
    <row r="12717" customFormat="1" x14ac:dyDescent="0.25"/>
    <row r="12718" customFormat="1" x14ac:dyDescent="0.25"/>
    <row r="12719" customFormat="1" x14ac:dyDescent="0.25"/>
    <row r="12720" customFormat="1" x14ac:dyDescent="0.25"/>
    <row r="12721" customFormat="1" x14ac:dyDescent="0.25"/>
    <row r="12722" customFormat="1" x14ac:dyDescent="0.25"/>
    <row r="12723" customFormat="1" x14ac:dyDescent="0.25"/>
    <row r="12724" customFormat="1" x14ac:dyDescent="0.25"/>
    <row r="12725" customFormat="1" x14ac:dyDescent="0.25"/>
    <row r="12726" customFormat="1" x14ac:dyDescent="0.25"/>
    <row r="12727" customFormat="1" x14ac:dyDescent="0.25"/>
    <row r="12728" customFormat="1" x14ac:dyDescent="0.25"/>
    <row r="12729" customFormat="1" x14ac:dyDescent="0.25"/>
    <row r="12730" customFormat="1" x14ac:dyDescent="0.25"/>
    <row r="12731" customFormat="1" x14ac:dyDescent="0.25"/>
    <row r="12732" customFormat="1" x14ac:dyDescent="0.25"/>
    <row r="12733" customFormat="1" x14ac:dyDescent="0.25"/>
    <row r="12734" customFormat="1" x14ac:dyDescent="0.25"/>
    <row r="12735" customFormat="1" x14ac:dyDescent="0.25"/>
    <row r="12736" customFormat="1" x14ac:dyDescent="0.25"/>
    <row r="12737" customFormat="1" x14ac:dyDescent="0.25"/>
    <row r="12738" customFormat="1" x14ac:dyDescent="0.25"/>
    <row r="12739" customFormat="1" x14ac:dyDescent="0.25"/>
    <row r="12740" customFormat="1" x14ac:dyDescent="0.25"/>
    <row r="12741" customFormat="1" x14ac:dyDescent="0.25"/>
    <row r="12742" customFormat="1" x14ac:dyDescent="0.25"/>
    <row r="12743" customFormat="1" x14ac:dyDescent="0.25"/>
    <row r="12744" customFormat="1" x14ac:dyDescent="0.25"/>
    <row r="12745" customFormat="1" x14ac:dyDescent="0.25"/>
    <row r="12746" customFormat="1" x14ac:dyDescent="0.25"/>
    <row r="12747" customFormat="1" x14ac:dyDescent="0.25"/>
    <row r="12748" customFormat="1" x14ac:dyDescent="0.25"/>
    <row r="12749" customFormat="1" x14ac:dyDescent="0.25"/>
    <row r="12750" customFormat="1" x14ac:dyDescent="0.25"/>
    <row r="12751" customFormat="1" x14ac:dyDescent="0.25"/>
    <row r="12752" customFormat="1" x14ac:dyDescent="0.25"/>
    <row r="12753" customFormat="1" x14ac:dyDescent="0.25"/>
    <row r="12754" customFormat="1" x14ac:dyDescent="0.25"/>
    <row r="12755" customFormat="1" x14ac:dyDescent="0.25"/>
    <row r="12756" customFormat="1" x14ac:dyDescent="0.25"/>
    <row r="12757" customFormat="1" x14ac:dyDescent="0.25"/>
    <row r="12758" customFormat="1" x14ac:dyDescent="0.25"/>
    <row r="12759" customFormat="1" x14ac:dyDescent="0.25"/>
    <row r="12760" customFormat="1" x14ac:dyDescent="0.25"/>
    <row r="12761" customFormat="1" x14ac:dyDescent="0.25"/>
    <row r="12762" customFormat="1" x14ac:dyDescent="0.25"/>
    <row r="12763" customFormat="1" x14ac:dyDescent="0.25"/>
    <row r="12764" customFormat="1" x14ac:dyDescent="0.25"/>
    <row r="12765" customFormat="1" x14ac:dyDescent="0.25"/>
    <row r="12766" customFormat="1" x14ac:dyDescent="0.25"/>
    <row r="12767" customFormat="1" x14ac:dyDescent="0.25"/>
    <row r="12768" customFormat="1" x14ac:dyDescent="0.25"/>
    <row r="12769" customFormat="1" x14ac:dyDescent="0.25"/>
    <row r="12770" customFormat="1" x14ac:dyDescent="0.25"/>
    <row r="12771" customFormat="1" x14ac:dyDescent="0.25"/>
    <row r="12772" customFormat="1" x14ac:dyDescent="0.25"/>
    <row r="12773" customFormat="1" x14ac:dyDescent="0.25"/>
    <row r="12774" customFormat="1" x14ac:dyDescent="0.25"/>
    <row r="12775" customFormat="1" x14ac:dyDescent="0.25"/>
    <row r="12776" customFormat="1" x14ac:dyDescent="0.25"/>
    <row r="12777" customFormat="1" x14ac:dyDescent="0.25"/>
    <row r="12778" customFormat="1" x14ac:dyDescent="0.25"/>
    <row r="12779" customFormat="1" x14ac:dyDescent="0.25"/>
    <row r="12780" customFormat="1" x14ac:dyDescent="0.25"/>
    <row r="12781" customFormat="1" x14ac:dyDescent="0.25"/>
    <row r="12782" customFormat="1" x14ac:dyDescent="0.25"/>
    <row r="12783" customFormat="1" x14ac:dyDescent="0.25"/>
    <row r="12784" customFormat="1" x14ac:dyDescent="0.25"/>
    <row r="12785" customFormat="1" x14ac:dyDescent="0.25"/>
    <row r="12786" customFormat="1" x14ac:dyDescent="0.25"/>
    <row r="12787" customFormat="1" x14ac:dyDescent="0.25"/>
    <row r="12788" customFormat="1" x14ac:dyDescent="0.25"/>
    <row r="12789" customFormat="1" x14ac:dyDescent="0.25"/>
    <row r="12790" customFormat="1" x14ac:dyDescent="0.25"/>
    <row r="12791" customFormat="1" x14ac:dyDescent="0.25"/>
    <row r="12792" customFormat="1" x14ac:dyDescent="0.25"/>
    <row r="12793" customFormat="1" x14ac:dyDescent="0.25"/>
    <row r="12794" customFormat="1" x14ac:dyDescent="0.25"/>
    <row r="12795" customFormat="1" x14ac:dyDescent="0.25"/>
    <row r="12796" customFormat="1" x14ac:dyDescent="0.25"/>
    <row r="12797" customFormat="1" x14ac:dyDescent="0.25"/>
    <row r="12798" customFormat="1" x14ac:dyDescent="0.25"/>
    <row r="12799" customFormat="1" x14ac:dyDescent="0.25"/>
    <row r="12800" customFormat="1" x14ac:dyDescent="0.25"/>
    <row r="12801" customFormat="1" x14ac:dyDescent="0.25"/>
    <row r="12802" customFormat="1" x14ac:dyDescent="0.25"/>
    <row r="12803" customFormat="1" x14ac:dyDescent="0.25"/>
    <row r="12804" customFormat="1" x14ac:dyDescent="0.25"/>
    <row r="12805" customFormat="1" x14ac:dyDescent="0.25"/>
    <row r="12806" customFormat="1" x14ac:dyDescent="0.25"/>
    <row r="12807" customFormat="1" x14ac:dyDescent="0.25"/>
    <row r="12808" customFormat="1" x14ac:dyDescent="0.25"/>
    <row r="12809" customFormat="1" x14ac:dyDescent="0.25"/>
    <row r="12810" customFormat="1" x14ac:dyDescent="0.25"/>
    <row r="12811" customFormat="1" x14ac:dyDescent="0.25"/>
    <row r="12812" customFormat="1" x14ac:dyDescent="0.25"/>
    <row r="12813" customFormat="1" x14ac:dyDescent="0.25"/>
    <row r="12814" customFormat="1" x14ac:dyDescent="0.25"/>
    <row r="12815" customFormat="1" x14ac:dyDescent="0.25"/>
    <row r="12816" customFormat="1" x14ac:dyDescent="0.25"/>
    <row r="12817" customFormat="1" x14ac:dyDescent="0.25"/>
    <row r="12818" customFormat="1" x14ac:dyDescent="0.25"/>
    <row r="12819" customFormat="1" x14ac:dyDescent="0.25"/>
    <row r="12820" customFormat="1" x14ac:dyDescent="0.25"/>
    <row r="12821" customFormat="1" x14ac:dyDescent="0.25"/>
    <row r="12822" customFormat="1" x14ac:dyDescent="0.25"/>
    <row r="12823" customFormat="1" x14ac:dyDescent="0.25"/>
    <row r="12824" customFormat="1" x14ac:dyDescent="0.25"/>
    <row r="12825" customFormat="1" x14ac:dyDescent="0.25"/>
    <row r="12826" customFormat="1" x14ac:dyDescent="0.25"/>
    <row r="12827" customFormat="1" x14ac:dyDescent="0.25"/>
    <row r="12828" customFormat="1" x14ac:dyDescent="0.25"/>
    <row r="12829" customFormat="1" x14ac:dyDescent="0.25"/>
    <row r="12830" customFormat="1" x14ac:dyDescent="0.25"/>
    <row r="12831" customFormat="1" x14ac:dyDescent="0.25"/>
    <row r="12832" customFormat="1" x14ac:dyDescent="0.25"/>
    <row r="12833" customFormat="1" x14ac:dyDescent="0.25"/>
    <row r="12834" customFormat="1" x14ac:dyDescent="0.25"/>
    <row r="12835" customFormat="1" x14ac:dyDescent="0.25"/>
    <row r="12836" customFormat="1" x14ac:dyDescent="0.25"/>
    <row r="12837" customFormat="1" x14ac:dyDescent="0.25"/>
    <row r="12838" customFormat="1" x14ac:dyDescent="0.25"/>
    <row r="12839" customFormat="1" x14ac:dyDescent="0.25"/>
    <row r="12840" customFormat="1" x14ac:dyDescent="0.25"/>
    <row r="12841" customFormat="1" x14ac:dyDescent="0.25"/>
    <row r="12842" customFormat="1" x14ac:dyDescent="0.25"/>
    <row r="12843" customFormat="1" x14ac:dyDescent="0.25"/>
    <row r="12844" customFormat="1" x14ac:dyDescent="0.25"/>
    <row r="12845" customFormat="1" x14ac:dyDescent="0.25"/>
    <row r="12846" customFormat="1" x14ac:dyDescent="0.25"/>
    <row r="12847" customFormat="1" x14ac:dyDescent="0.25"/>
    <row r="12848" customFormat="1" x14ac:dyDescent="0.25"/>
    <row r="12849" customFormat="1" x14ac:dyDescent="0.25"/>
    <row r="12850" customFormat="1" x14ac:dyDescent="0.25"/>
    <row r="12851" customFormat="1" x14ac:dyDescent="0.25"/>
    <row r="12852" customFormat="1" x14ac:dyDescent="0.25"/>
    <row r="12853" customFormat="1" x14ac:dyDescent="0.25"/>
    <row r="12854" customFormat="1" x14ac:dyDescent="0.25"/>
    <row r="12855" customFormat="1" x14ac:dyDescent="0.25"/>
    <row r="12856" customFormat="1" x14ac:dyDescent="0.25"/>
    <row r="12857" customFormat="1" x14ac:dyDescent="0.25"/>
    <row r="12858" customFormat="1" x14ac:dyDescent="0.25"/>
    <row r="12859" customFormat="1" x14ac:dyDescent="0.25"/>
    <row r="12860" customFormat="1" x14ac:dyDescent="0.25"/>
    <row r="12861" customFormat="1" x14ac:dyDescent="0.25"/>
    <row r="12862" customFormat="1" x14ac:dyDescent="0.25"/>
    <row r="12863" customFormat="1" x14ac:dyDescent="0.25"/>
    <row r="12864" customFormat="1" x14ac:dyDescent="0.25"/>
    <row r="12865" customFormat="1" x14ac:dyDescent="0.25"/>
    <row r="12866" customFormat="1" x14ac:dyDescent="0.25"/>
    <row r="12867" customFormat="1" x14ac:dyDescent="0.25"/>
    <row r="12868" customFormat="1" x14ac:dyDescent="0.25"/>
    <row r="12869" customFormat="1" x14ac:dyDescent="0.25"/>
    <row r="12870" customFormat="1" x14ac:dyDescent="0.25"/>
    <row r="12871" customFormat="1" x14ac:dyDescent="0.25"/>
    <row r="12872" customFormat="1" x14ac:dyDescent="0.25"/>
    <row r="12873" customFormat="1" x14ac:dyDescent="0.25"/>
    <row r="12874" customFormat="1" x14ac:dyDescent="0.25"/>
    <row r="12875" customFormat="1" x14ac:dyDescent="0.25"/>
    <row r="12876" customFormat="1" x14ac:dyDescent="0.25"/>
    <row r="12877" customFormat="1" x14ac:dyDescent="0.25"/>
  </sheetData>
  <mergeCells count="2">
    <mergeCell ref="C3:D3"/>
    <mergeCell ref="H3:I3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54"/>
  <sheetViews>
    <sheetView workbookViewId="0">
      <selection activeCell="K18" sqref="K18"/>
    </sheetView>
  </sheetViews>
  <sheetFormatPr defaultColWidth="9.140625" defaultRowHeight="15" x14ac:dyDescent="0.25"/>
  <cols>
    <col min="1" max="1" width="10" customWidth="1"/>
    <col min="4" max="4" width="11" customWidth="1"/>
    <col min="5" max="5" width="12.140625" customWidth="1"/>
    <col min="6" max="6" width="11.85546875" customWidth="1"/>
  </cols>
  <sheetData>
    <row r="1" spans="1:10" x14ac:dyDescent="0.25">
      <c r="A1" s="16" t="s">
        <v>0</v>
      </c>
      <c r="B1" s="34" t="s">
        <v>73</v>
      </c>
      <c r="C1" s="34"/>
      <c r="D1" s="34" t="s">
        <v>385</v>
      </c>
    </row>
    <row r="2" spans="1:10" x14ac:dyDescent="0.25">
      <c r="B2" s="34" t="s">
        <v>319</v>
      </c>
      <c r="C2" s="34"/>
      <c r="D2" s="34"/>
      <c r="E2">
        <v>13037975</v>
      </c>
      <c r="G2" t="s">
        <v>320</v>
      </c>
    </row>
    <row r="3" spans="1:10" ht="30" x14ac:dyDescent="0.25">
      <c r="A3" s="20">
        <v>44063</v>
      </c>
      <c r="B3" s="646" t="s">
        <v>302</v>
      </c>
      <c r="C3" s="647" t="s">
        <v>303</v>
      </c>
      <c r="D3" s="647" t="s">
        <v>184</v>
      </c>
      <c r="E3" s="647" t="s">
        <v>304</v>
      </c>
      <c r="F3" s="647" t="s">
        <v>52</v>
      </c>
      <c r="G3" s="648" t="s">
        <v>305</v>
      </c>
    </row>
    <row r="4" spans="1:10" x14ac:dyDescent="0.25">
      <c r="A4" s="20">
        <f>A3+1</f>
        <v>44064</v>
      </c>
      <c r="B4" s="413"/>
      <c r="C4" s="413"/>
      <c r="D4" s="413"/>
      <c r="E4" s="105"/>
      <c r="F4" s="208"/>
      <c r="G4" s="111"/>
    </row>
    <row r="5" spans="1:10" x14ac:dyDescent="0.25">
      <c r="A5" s="20">
        <f t="shared" ref="A5:A68" si="0">A4+1</f>
        <v>44065</v>
      </c>
      <c r="B5" s="413"/>
      <c r="C5" s="413"/>
      <c r="D5" s="413"/>
      <c r="E5" s="105"/>
      <c r="F5" s="208"/>
      <c r="G5" s="650"/>
    </row>
    <row r="6" spans="1:10" x14ac:dyDescent="0.25">
      <c r="A6" s="20">
        <f t="shared" si="0"/>
        <v>44066</v>
      </c>
      <c r="B6" s="413"/>
      <c r="C6" s="413"/>
      <c r="D6" s="413"/>
      <c r="E6" s="105"/>
      <c r="F6" s="208"/>
      <c r="G6" s="650"/>
    </row>
    <row r="7" spans="1:10" x14ac:dyDescent="0.25">
      <c r="A7" s="20">
        <f t="shared" si="0"/>
        <v>44067</v>
      </c>
      <c r="B7" s="413"/>
      <c r="C7" s="413"/>
      <c r="D7" s="413"/>
      <c r="E7" s="105"/>
      <c r="F7" s="208"/>
      <c r="G7" s="650"/>
      <c r="J7" s="71"/>
    </row>
    <row r="8" spans="1:10" x14ac:dyDescent="0.25">
      <c r="A8" s="20">
        <f t="shared" si="0"/>
        <v>44068</v>
      </c>
      <c r="B8" s="413"/>
      <c r="C8" s="413"/>
      <c r="D8" s="413"/>
      <c r="E8" s="105"/>
      <c r="F8" s="208"/>
      <c r="G8" s="650"/>
      <c r="J8" s="71"/>
    </row>
    <row r="9" spans="1:10" x14ac:dyDescent="0.25">
      <c r="A9" s="20">
        <f t="shared" si="0"/>
        <v>44069</v>
      </c>
      <c r="B9" s="413"/>
      <c r="C9" s="413"/>
      <c r="D9" s="413"/>
      <c r="E9" s="105"/>
      <c r="F9" s="208"/>
      <c r="G9" s="650"/>
    </row>
    <row r="10" spans="1:10" x14ac:dyDescent="0.25">
      <c r="A10" s="20">
        <f t="shared" si="0"/>
        <v>44070</v>
      </c>
      <c r="B10" s="413"/>
      <c r="C10" s="413"/>
      <c r="D10" s="413"/>
      <c r="E10" s="105"/>
      <c r="F10" s="208"/>
      <c r="G10" s="650"/>
    </row>
    <row r="11" spans="1:10" x14ac:dyDescent="0.25">
      <c r="A11" s="20">
        <f t="shared" si="0"/>
        <v>44071</v>
      </c>
      <c r="B11" s="413"/>
      <c r="C11" s="413"/>
      <c r="D11" s="413"/>
      <c r="E11" s="105"/>
      <c r="F11" s="208"/>
      <c r="G11" s="650"/>
    </row>
    <row r="12" spans="1:10" x14ac:dyDescent="0.25">
      <c r="A12" s="20">
        <f t="shared" si="0"/>
        <v>44072</v>
      </c>
      <c r="B12" s="413"/>
      <c r="C12" s="413"/>
      <c r="D12" s="413"/>
      <c r="E12" s="105"/>
      <c r="F12" s="208"/>
      <c r="G12" s="650"/>
    </row>
    <row r="13" spans="1:10" x14ac:dyDescent="0.25">
      <c r="A13" s="20">
        <f t="shared" si="0"/>
        <v>44073</v>
      </c>
      <c r="B13" s="413"/>
      <c r="C13" s="413"/>
      <c r="D13" s="413">
        <f t="shared" ref="D13:D76" si="1">B13*1.9835</f>
        <v>0</v>
      </c>
      <c r="E13" s="105">
        <v>4</v>
      </c>
      <c r="F13" s="208">
        <f t="shared" ref="F13:F76" si="2">D13*E13</f>
        <v>0</v>
      </c>
      <c r="G13" s="650"/>
    </row>
    <row r="14" spans="1:10" x14ac:dyDescent="0.25">
      <c r="A14" s="20">
        <f t="shared" si="0"/>
        <v>44074</v>
      </c>
      <c r="B14" s="413"/>
      <c r="C14" s="413"/>
      <c r="D14" s="413">
        <f t="shared" si="1"/>
        <v>0</v>
      </c>
      <c r="E14" s="105">
        <v>4</v>
      </c>
      <c r="F14" s="208">
        <f t="shared" si="2"/>
        <v>0</v>
      </c>
      <c r="G14" s="650"/>
    </row>
    <row r="15" spans="1:10" x14ac:dyDescent="0.25">
      <c r="A15" s="20">
        <f t="shared" si="0"/>
        <v>44075</v>
      </c>
      <c r="B15" s="413"/>
      <c r="C15" s="413"/>
      <c r="D15" s="413">
        <f t="shared" si="1"/>
        <v>0</v>
      </c>
      <c r="E15" s="105">
        <v>4</v>
      </c>
      <c r="F15" s="208">
        <f t="shared" si="2"/>
        <v>0</v>
      </c>
      <c r="G15" s="650"/>
      <c r="J15" s="71"/>
    </row>
    <row r="16" spans="1:10" x14ac:dyDescent="0.25">
      <c r="A16" s="20">
        <f t="shared" si="0"/>
        <v>44076</v>
      </c>
      <c r="B16" s="413"/>
      <c r="C16" s="413"/>
      <c r="D16" s="413">
        <f t="shared" si="1"/>
        <v>0</v>
      </c>
      <c r="E16" s="105">
        <v>4</v>
      </c>
      <c r="F16" s="208">
        <f t="shared" si="2"/>
        <v>0</v>
      </c>
      <c r="G16" s="650"/>
    </row>
    <row r="17" spans="1:7" x14ac:dyDescent="0.25">
      <c r="A17" s="20">
        <f t="shared" si="0"/>
        <v>44077</v>
      </c>
      <c r="B17" s="413"/>
      <c r="C17" s="413"/>
      <c r="D17" s="413">
        <f t="shared" si="1"/>
        <v>0</v>
      </c>
      <c r="E17" s="105">
        <v>4</v>
      </c>
      <c r="F17" s="208">
        <f t="shared" si="2"/>
        <v>0</v>
      </c>
      <c r="G17" s="650"/>
    </row>
    <row r="18" spans="1:7" x14ac:dyDescent="0.25">
      <c r="A18" s="20">
        <f t="shared" si="0"/>
        <v>44078</v>
      </c>
      <c r="B18" s="413"/>
      <c r="C18" s="413"/>
      <c r="D18" s="413">
        <f t="shared" si="1"/>
        <v>0</v>
      </c>
      <c r="E18" s="105">
        <v>4</v>
      </c>
      <c r="F18" s="208">
        <f t="shared" si="2"/>
        <v>0</v>
      </c>
      <c r="G18" s="650"/>
    </row>
    <row r="19" spans="1:7" x14ac:dyDescent="0.25">
      <c r="A19" s="20">
        <f t="shared" si="0"/>
        <v>44079</v>
      </c>
      <c r="B19" s="413"/>
      <c r="C19" s="413"/>
      <c r="D19" s="413">
        <f t="shared" si="1"/>
        <v>0</v>
      </c>
      <c r="E19" s="105">
        <v>4</v>
      </c>
      <c r="F19" s="208">
        <f t="shared" si="2"/>
        <v>0</v>
      </c>
      <c r="G19" s="650"/>
    </row>
    <row r="20" spans="1:7" x14ac:dyDescent="0.25">
      <c r="A20" s="20">
        <f t="shared" si="0"/>
        <v>44080</v>
      </c>
      <c r="B20" s="413"/>
      <c r="C20" s="413"/>
      <c r="D20" s="413">
        <f t="shared" si="1"/>
        <v>0</v>
      </c>
      <c r="E20" s="105">
        <v>4</v>
      </c>
      <c r="F20" s="208">
        <f t="shared" si="2"/>
        <v>0</v>
      </c>
      <c r="G20" s="650"/>
    </row>
    <row r="21" spans="1:7" x14ac:dyDescent="0.25">
      <c r="A21" s="20">
        <f t="shared" si="0"/>
        <v>44081</v>
      </c>
      <c r="B21" s="413"/>
      <c r="C21" s="413"/>
      <c r="D21" s="413">
        <f t="shared" si="1"/>
        <v>0</v>
      </c>
      <c r="E21" s="105">
        <v>4</v>
      </c>
      <c r="F21" s="208">
        <f t="shared" si="2"/>
        <v>0</v>
      </c>
      <c r="G21" s="650"/>
    </row>
    <row r="22" spans="1:7" x14ac:dyDescent="0.25">
      <c r="A22" s="20">
        <f t="shared" si="0"/>
        <v>44082</v>
      </c>
      <c r="B22" s="413"/>
      <c r="C22" s="413"/>
      <c r="D22" s="413">
        <f t="shared" si="1"/>
        <v>0</v>
      </c>
      <c r="E22" s="105">
        <v>4</v>
      </c>
      <c r="F22" s="208">
        <f t="shared" si="2"/>
        <v>0</v>
      </c>
      <c r="G22" s="650"/>
    </row>
    <row r="23" spans="1:7" x14ac:dyDescent="0.25">
      <c r="A23" s="20">
        <f t="shared" si="0"/>
        <v>44083</v>
      </c>
      <c r="B23" s="413"/>
      <c r="C23" s="413"/>
      <c r="D23" s="413">
        <f t="shared" si="1"/>
        <v>0</v>
      </c>
      <c r="E23" s="105">
        <v>4</v>
      </c>
      <c r="F23" s="208">
        <f t="shared" si="2"/>
        <v>0</v>
      </c>
      <c r="G23" s="650"/>
    </row>
    <row r="24" spans="1:7" x14ac:dyDescent="0.25">
      <c r="A24" s="20">
        <f t="shared" si="0"/>
        <v>44084</v>
      </c>
      <c r="B24" s="413"/>
      <c r="C24" s="413"/>
      <c r="D24" s="413">
        <f t="shared" si="1"/>
        <v>0</v>
      </c>
      <c r="E24" s="105">
        <v>4</v>
      </c>
      <c r="F24" s="208">
        <f t="shared" si="2"/>
        <v>0</v>
      </c>
      <c r="G24" s="650"/>
    </row>
    <row r="25" spans="1:7" x14ac:dyDescent="0.25">
      <c r="A25" s="20">
        <f t="shared" si="0"/>
        <v>44085</v>
      </c>
      <c r="B25" s="413"/>
      <c r="C25" s="413"/>
      <c r="D25" s="413">
        <f t="shared" si="1"/>
        <v>0</v>
      </c>
      <c r="E25" s="105">
        <v>4</v>
      </c>
      <c r="F25" s="208">
        <f t="shared" si="2"/>
        <v>0</v>
      </c>
      <c r="G25" s="650"/>
    </row>
    <row r="26" spans="1:7" x14ac:dyDescent="0.25">
      <c r="A26" s="20">
        <f t="shared" si="0"/>
        <v>44086</v>
      </c>
      <c r="B26" s="413"/>
      <c r="C26" s="413"/>
      <c r="D26" s="413">
        <f t="shared" si="1"/>
        <v>0</v>
      </c>
      <c r="E26" s="105">
        <v>4</v>
      </c>
      <c r="F26" s="208">
        <f t="shared" si="2"/>
        <v>0</v>
      </c>
      <c r="G26" s="650"/>
    </row>
    <row r="27" spans="1:7" x14ac:dyDescent="0.25">
      <c r="A27" s="20">
        <f t="shared" si="0"/>
        <v>44087</v>
      </c>
      <c r="B27" s="413"/>
      <c r="C27" s="413"/>
      <c r="D27" s="413">
        <f t="shared" si="1"/>
        <v>0</v>
      </c>
      <c r="E27" s="105">
        <v>4</v>
      </c>
      <c r="F27" s="208">
        <f t="shared" si="2"/>
        <v>0</v>
      </c>
      <c r="G27" s="650"/>
    </row>
    <row r="28" spans="1:7" x14ac:dyDescent="0.25">
      <c r="A28" s="20">
        <f t="shared" si="0"/>
        <v>44088</v>
      </c>
      <c r="B28" s="413"/>
      <c r="C28" s="413"/>
      <c r="D28" s="413">
        <f t="shared" si="1"/>
        <v>0</v>
      </c>
      <c r="E28" s="105">
        <v>4</v>
      </c>
      <c r="F28" s="208">
        <f t="shared" si="2"/>
        <v>0</v>
      </c>
      <c r="G28" s="650"/>
    </row>
    <row r="29" spans="1:7" x14ac:dyDescent="0.25">
      <c r="A29" s="20">
        <f t="shared" si="0"/>
        <v>44089</v>
      </c>
      <c r="B29" s="413"/>
      <c r="C29" s="413"/>
      <c r="D29" s="413">
        <f t="shared" si="1"/>
        <v>0</v>
      </c>
      <c r="E29" s="105">
        <v>4</v>
      </c>
      <c r="F29" s="208">
        <f t="shared" si="2"/>
        <v>0</v>
      </c>
      <c r="G29" s="650"/>
    </row>
    <row r="30" spans="1:7" x14ac:dyDescent="0.25">
      <c r="A30" s="20">
        <f t="shared" si="0"/>
        <v>44090</v>
      </c>
      <c r="B30" s="413"/>
      <c r="C30" s="413"/>
      <c r="D30" s="413">
        <f t="shared" si="1"/>
        <v>0</v>
      </c>
      <c r="E30" s="105">
        <v>4</v>
      </c>
      <c r="F30" s="208">
        <f t="shared" si="2"/>
        <v>0</v>
      </c>
      <c r="G30" s="650"/>
    </row>
    <row r="31" spans="1:7" x14ac:dyDescent="0.25">
      <c r="A31" s="20">
        <f t="shared" si="0"/>
        <v>44091</v>
      </c>
      <c r="B31" s="413"/>
      <c r="C31" s="413"/>
      <c r="D31" s="413">
        <f t="shared" si="1"/>
        <v>0</v>
      </c>
      <c r="E31" s="105">
        <v>4</v>
      </c>
      <c r="F31" s="208">
        <f t="shared" si="2"/>
        <v>0</v>
      </c>
      <c r="G31" s="650"/>
    </row>
    <row r="32" spans="1:7" x14ac:dyDescent="0.25">
      <c r="A32" s="20">
        <f t="shared" si="0"/>
        <v>44092</v>
      </c>
      <c r="B32" s="413"/>
      <c r="C32" s="413"/>
      <c r="D32" s="413">
        <f t="shared" si="1"/>
        <v>0</v>
      </c>
      <c r="E32" s="105">
        <v>4</v>
      </c>
      <c r="F32" s="208">
        <f t="shared" si="2"/>
        <v>0</v>
      </c>
      <c r="G32" s="650"/>
    </row>
    <row r="33" spans="1:10" x14ac:dyDescent="0.25">
      <c r="A33" s="20">
        <f t="shared" si="0"/>
        <v>44093</v>
      </c>
      <c r="B33" s="413"/>
      <c r="C33" s="413"/>
      <c r="D33" s="413">
        <f t="shared" si="1"/>
        <v>0</v>
      </c>
      <c r="E33" s="105">
        <v>4</v>
      </c>
      <c r="F33" s="208">
        <f t="shared" si="2"/>
        <v>0</v>
      </c>
      <c r="G33" s="650"/>
    </row>
    <row r="34" spans="1:10" x14ac:dyDescent="0.25">
      <c r="A34" s="20">
        <f t="shared" si="0"/>
        <v>44094</v>
      </c>
      <c r="B34" s="413"/>
      <c r="C34" s="413"/>
      <c r="D34" s="413">
        <f t="shared" si="1"/>
        <v>0</v>
      </c>
      <c r="E34" s="105">
        <v>4</v>
      </c>
      <c r="F34" s="208">
        <f t="shared" si="2"/>
        <v>0</v>
      </c>
      <c r="G34" s="650"/>
    </row>
    <row r="35" spans="1:10" x14ac:dyDescent="0.25">
      <c r="A35" s="20">
        <f t="shared" si="0"/>
        <v>44095</v>
      </c>
      <c r="B35" s="413"/>
      <c r="C35" s="413"/>
      <c r="D35" s="413">
        <f t="shared" si="1"/>
        <v>0</v>
      </c>
      <c r="E35" s="105">
        <v>4</v>
      </c>
      <c r="F35" s="208">
        <f t="shared" si="2"/>
        <v>0</v>
      </c>
      <c r="G35" s="650"/>
    </row>
    <row r="36" spans="1:10" x14ac:dyDescent="0.25">
      <c r="A36" s="20">
        <f t="shared" si="0"/>
        <v>44096</v>
      </c>
      <c r="B36" s="413"/>
      <c r="C36" s="413"/>
      <c r="D36" s="413">
        <f t="shared" si="1"/>
        <v>0</v>
      </c>
      <c r="E36" s="105">
        <v>4</v>
      </c>
      <c r="F36" s="208">
        <f t="shared" si="2"/>
        <v>0</v>
      </c>
      <c r="G36" s="650"/>
    </row>
    <row r="37" spans="1:10" x14ac:dyDescent="0.25">
      <c r="A37" s="20">
        <f t="shared" si="0"/>
        <v>44097</v>
      </c>
      <c r="B37" s="413"/>
      <c r="C37" s="413"/>
      <c r="D37" s="413">
        <f t="shared" si="1"/>
        <v>0</v>
      </c>
      <c r="E37" s="105">
        <v>4</v>
      </c>
      <c r="F37" s="208">
        <f t="shared" si="2"/>
        <v>0</v>
      </c>
      <c r="G37" s="650"/>
    </row>
    <row r="38" spans="1:10" x14ac:dyDescent="0.25">
      <c r="A38" s="20">
        <f t="shared" si="0"/>
        <v>44098</v>
      </c>
      <c r="B38" s="413"/>
      <c r="C38" s="413"/>
      <c r="D38" s="413">
        <f t="shared" si="1"/>
        <v>0</v>
      </c>
      <c r="E38" s="105">
        <v>4</v>
      </c>
      <c r="F38" s="208">
        <f t="shared" si="2"/>
        <v>0</v>
      </c>
      <c r="G38" s="650"/>
    </row>
    <row r="39" spans="1:10" x14ac:dyDescent="0.25">
      <c r="A39" s="20">
        <f t="shared" si="0"/>
        <v>44099</v>
      </c>
      <c r="B39" s="413"/>
      <c r="C39" s="413"/>
      <c r="D39" s="413">
        <f t="shared" si="1"/>
        <v>0</v>
      </c>
      <c r="E39" s="105">
        <v>4</v>
      </c>
      <c r="F39" s="208">
        <f t="shared" si="2"/>
        <v>0</v>
      </c>
      <c r="G39" s="650"/>
    </row>
    <row r="40" spans="1:10" x14ac:dyDescent="0.25">
      <c r="A40" s="20">
        <f t="shared" si="0"/>
        <v>44100</v>
      </c>
      <c r="B40" s="413"/>
      <c r="C40" s="413"/>
      <c r="D40" s="413">
        <f t="shared" si="1"/>
        <v>0</v>
      </c>
      <c r="E40" s="105">
        <v>4</v>
      </c>
      <c r="F40" s="208">
        <f t="shared" si="2"/>
        <v>0</v>
      </c>
      <c r="G40" s="650"/>
    </row>
    <row r="41" spans="1:10" x14ac:dyDescent="0.25">
      <c r="A41" s="20">
        <f t="shared" si="0"/>
        <v>44101</v>
      </c>
      <c r="B41" s="413"/>
      <c r="C41" s="413"/>
      <c r="D41" s="413">
        <f t="shared" si="1"/>
        <v>0</v>
      </c>
      <c r="E41" s="105">
        <v>4</v>
      </c>
      <c r="F41" s="208">
        <f t="shared" si="2"/>
        <v>0</v>
      </c>
      <c r="G41" s="650"/>
    </row>
    <row r="42" spans="1:10" x14ac:dyDescent="0.25">
      <c r="A42" s="20">
        <f t="shared" si="0"/>
        <v>44102</v>
      </c>
      <c r="B42" s="413"/>
      <c r="C42" s="413"/>
      <c r="D42" s="413">
        <f t="shared" si="1"/>
        <v>0</v>
      </c>
      <c r="E42" s="105">
        <v>4</v>
      </c>
      <c r="F42" s="208">
        <f t="shared" si="2"/>
        <v>0</v>
      </c>
      <c r="G42" s="650"/>
    </row>
    <row r="43" spans="1:10" x14ac:dyDescent="0.25">
      <c r="A43" s="20">
        <f t="shared" si="0"/>
        <v>44103</v>
      </c>
      <c r="B43" s="413"/>
      <c r="C43" s="413"/>
      <c r="D43" s="413">
        <f t="shared" si="1"/>
        <v>0</v>
      </c>
      <c r="E43" s="105">
        <v>4</v>
      </c>
      <c r="F43" s="208">
        <f t="shared" si="2"/>
        <v>0</v>
      </c>
      <c r="G43" s="650"/>
    </row>
    <row r="44" spans="1:10" x14ac:dyDescent="0.25">
      <c r="A44" s="20">
        <f t="shared" si="0"/>
        <v>44104</v>
      </c>
      <c r="B44" s="413"/>
      <c r="C44" s="413"/>
      <c r="D44" s="413">
        <f t="shared" si="1"/>
        <v>0</v>
      </c>
      <c r="E44" s="105">
        <v>4</v>
      </c>
      <c r="F44" s="208">
        <f t="shared" si="2"/>
        <v>0</v>
      </c>
      <c r="G44" s="650"/>
    </row>
    <row r="45" spans="1:10" x14ac:dyDescent="0.25">
      <c r="A45" s="20">
        <f t="shared" si="0"/>
        <v>44105</v>
      </c>
      <c r="B45" s="413"/>
      <c r="C45" s="413"/>
      <c r="D45" s="413">
        <f t="shared" si="1"/>
        <v>0</v>
      </c>
      <c r="E45" s="105">
        <v>4</v>
      </c>
      <c r="F45" s="208">
        <f t="shared" si="2"/>
        <v>0</v>
      </c>
      <c r="G45" s="650"/>
      <c r="J45" s="71"/>
    </row>
    <row r="46" spans="1:10" x14ac:dyDescent="0.25">
      <c r="A46" s="20">
        <f t="shared" si="0"/>
        <v>44106</v>
      </c>
      <c r="B46" s="413"/>
      <c r="C46" s="413"/>
      <c r="D46" s="413">
        <f t="shared" si="1"/>
        <v>0</v>
      </c>
      <c r="E46" s="105">
        <v>4</v>
      </c>
      <c r="F46" s="208">
        <f t="shared" si="2"/>
        <v>0</v>
      </c>
      <c r="G46" s="650"/>
    </row>
    <row r="47" spans="1:10" x14ac:dyDescent="0.25">
      <c r="A47" s="20">
        <f t="shared" si="0"/>
        <v>44107</v>
      </c>
      <c r="B47" s="413"/>
      <c r="C47" s="413"/>
      <c r="D47" s="413">
        <f t="shared" si="1"/>
        <v>0</v>
      </c>
      <c r="E47" s="105">
        <v>4</v>
      </c>
      <c r="F47" s="208">
        <f t="shared" si="2"/>
        <v>0</v>
      </c>
      <c r="G47" s="650"/>
    </row>
    <row r="48" spans="1:10" x14ac:dyDescent="0.25">
      <c r="A48" s="20">
        <f t="shared" si="0"/>
        <v>44108</v>
      </c>
      <c r="B48" s="413"/>
      <c r="C48" s="413"/>
      <c r="D48" s="413">
        <f t="shared" si="1"/>
        <v>0</v>
      </c>
      <c r="E48" s="105">
        <v>4</v>
      </c>
      <c r="F48" s="208">
        <f t="shared" si="2"/>
        <v>0</v>
      </c>
      <c r="G48" s="650"/>
    </row>
    <row r="49" spans="1:7" x14ac:dyDescent="0.25">
      <c r="A49" s="20">
        <f t="shared" si="0"/>
        <v>44109</v>
      </c>
      <c r="B49" s="413"/>
      <c r="C49" s="413"/>
      <c r="D49" s="413">
        <f t="shared" si="1"/>
        <v>0</v>
      </c>
      <c r="E49" s="105">
        <v>4</v>
      </c>
      <c r="F49" s="208">
        <f t="shared" si="2"/>
        <v>0</v>
      </c>
      <c r="G49" s="650"/>
    </row>
    <row r="50" spans="1:7" x14ac:dyDescent="0.25">
      <c r="A50" s="20">
        <f t="shared" si="0"/>
        <v>44110</v>
      </c>
      <c r="B50" s="413"/>
      <c r="C50" s="413"/>
      <c r="D50" s="413">
        <f t="shared" si="1"/>
        <v>0</v>
      </c>
      <c r="E50" s="105">
        <v>4</v>
      </c>
      <c r="F50" s="208">
        <f t="shared" si="2"/>
        <v>0</v>
      </c>
      <c r="G50" s="650"/>
    </row>
    <row r="51" spans="1:7" x14ac:dyDescent="0.25">
      <c r="A51" s="20">
        <f t="shared" si="0"/>
        <v>44111</v>
      </c>
      <c r="B51" s="413"/>
      <c r="C51" s="413"/>
      <c r="D51" s="413">
        <f t="shared" si="1"/>
        <v>0</v>
      </c>
      <c r="E51" s="105">
        <v>4</v>
      </c>
      <c r="F51" s="208">
        <f t="shared" si="2"/>
        <v>0</v>
      </c>
      <c r="G51" s="650"/>
    </row>
    <row r="52" spans="1:7" x14ac:dyDescent="0.25">
      <c r="A52" s="20">
        <f t="shared" si="0"/>
        <v>44112</v>
      </c>
      <c r="B52" s="413"/>
      <c r="C52" s="413"/>
      <c r="D52" s="413">
        <f t="shared" si="1"/>
        <v>0</v>
      </c>
      <c r="E52" s="105">
        <v>4</v>
      </c>
      <c r="F52" s="208">
        <f t="shared" si="2"/>
        <v>0</v>
      </c>
      <c r="G52" s="650"/>
    </row>
    <row r="53" spans="1:7" x14ac:dyDescent="0.25">
      <c r="A53" s="20">
        <f t="shared" si="0"/>
        <v>44113</v>
      </c>
      <c r="B53" s="413"/>
      <c r="C53" s="413"/>
      <c r="D53" s="413">
        <f t="shared" si="1"/>
        <v>0</v>
      </c>
      <c r="E53" s="105">
        <v>4</v>
      </c>
      <c r="F53" s="208">
        <f t="shared" si="2"/>
        <v>0</v>
      </c>
      <c r="G53" s="650"/>
    </row>
    <row r="54" spans="1:7" x14ac:dyDescent="0.25">
      <c r="A54" s="20">
        <f t="shared" si="0"/>
        <v>44114</v>
      </c>
      <c r="B54" s="413"/>
      <c r="C54" s="413"/>
      <c r="D54" s="413">
        <f t="shared" si="1"/>
        <v>0</v>
      </c>
      <c r="E54" s="105">
        <v>4</v>
      </c>
      <c r="F54" s="208">
        <f t="shared" si="2"/>
        <v>0</v>
      </c>
      <c r="G54" s="650"/>
    </row>
    <row r="55" spans="1:7" x14ac:dyDescent="0.25">
      <c r="A55" s="20">
        <f t="shared" si="0"/>
        <v>44115</v>
      </c>
      <c r="B55" s="413"/>
      <c r="C55" s="413"/>
      <c r="D55" s="413">
        <f t="shared" si="1"/>
        <v>0</v>
      </c>
      <c r="E55" s="105">
        <v>4</v>
      </c>
      <c r="F55" s="208">
        <f t="shared" si="2"/>
        <v>0</v>
      </c>
      <c r="G55" s="650"/>
    </row>
    <row r="56" spans="1:7" x14ac:dyDescent="0.25">
      <c r="A56" s="20">
        <f t="shared" si="0"/>
        <v>44116</v>
      </c>
      <c r="B56" s="413"/>
      <c r="C56" s="413"/>
      <c r="D56" s="413">
        <f t="shared" si="1"/>
        <v>0</v>
      </c>
      <c r="E56" s="105">
        <v>4</v>
      </c>
      <c r="F56" s="208">
        <f t="shared" si="2"/>
        <v>0</v>
      </c>
      <c r="G56" s="650"/>
    </row>
    <row r="57" spans="1:7" x14ac:dyDescent="0.25">
      <c r="A57" s="20">
        <f t="shared" si="0"/>
        <v>44117</v>
      </c>
      <c r="B57" s="413"/>
      <c r="C57" s="413"/>
      <c r="D57" s="413">
        <f t="shared" si="1"/>
        <v>0</v>
      </c>
      <c r="E57" s="105">
        <v>4</v>
      </c>
      <c r="F57" s="208">
        <f t="shared" si="2"/>
        <v>0</v>
      </c>
      <c r="G57" s="650"/>
    </row>
    <row r="58" spans="1:7" x14ac:dyDescent="0.25">
      <c r="A58" s="20">
        <f t="shared" si="0"/>
        <v>44118</v>
      </c>
      <c r="B58" s="413"/>
      <c r="C58" s="413"/>
      <c r="D58" s="413">
        <f t="shared" si="1"/>
        <v>0</v>
      </c>
      <c r="E58" s="105">
        <v>4</v>
      </c>
      <c r="F58" s="208">
        <f t="shared" si="2"/>
        <v>0</v>
      </c>
      <c r="G58" s="650"/>
    </row>
    <row r="59" spans="1:7" x14ac:dyDescent="0.25">
      <c r="A59" s="20">
        <f t="shared" si="0"/>
        <v>44119</v>
      </c>
      <c r="B59" s="413"/>
      <c r="C59" s="413"/>
      <c r="D59" s="413">
        <f t="shared" si="1"/>
        <v>0</v>
      </c>
      <c r="E59" s="105">
        <v>4</v>
      </c>
      <c r="F59" s="208">
        <f t="shared" si="2"/>
        <v>0</v>
      </c>
      <c r="G59" s="650"/>
    </row>
    <row r="60" spans="1:7" x14ac:dyDescent="0.25">
      <c r="A60" s="20">
        <f t="shared" si="0"/>
        <v>44120</v>
      </c>
      <c r="B60" s="413"/>
      <c r="C60" s="413"/>
      <c r="D60" s="413">
        <f t="shared" si="1"/>
        <v>0</v>
      </c>
      <c r="E60" s="105">
        <v>4</v>
      </c>
      <c r="F60" s="208">
        <f t="shared" si="2"/>
        <v>0</v>
      </c>
      <c r="G60" s="650"/>
    </row>
    <row r="61" spans="1:7" x14ac:dyDescent="0.25">
      <c r="A61" s="20">
        <f t="shared" si="0"/>
        <v>44121</v>
      </c>
      <c r="B61" s="413"/>
      <c r="C61" s="413"/>
      <c r="D61" s="413">
        <f t="shared" si="1"/>
        <v>0</v>
      </c>
      <c r="E61" s="105">
        <v>4</v>
      </c>
      <c r="F61" s="208">
        <f t="shared" si="2"/>
        <v>0</v>
      </c>
      <c r="G61" s="650"/>
    </row>
    <row r="62" spans="1:7" x14ac:dyDescent="0.25">
      <c r="A62" s="20">
        <f t="shared" si="0"/>
        <v>44122</v>
      </c>
      <c r="B62" s="413"/>
      <c r="C62" s="413"/>
      <c r="D62" s="413">
        <f t="shared" si="1"/>
        <v>0</v>
      </c>
      <c r="E62" s="105">
        <v>4</v>
      </c>
      <c r="F62" s="208">
        <f t="shared" si="2"/>
        <v>0</v>
      </c>
      <c r="G62" s="650"/>
    </row>
    <row r="63" spans="1:7" x14ac:dyDescent="0.25">
      <c r="A63" s="20">
        <f t="shared" si="0"/>
        <v>44123</v>
      </c>
      <c r="B63" s="413"/>
      <c r="C63" s="413"/>
      <c r="D63" s="413">
        <f t="shared" si="1"/>
        <v>0</v>
      </c>
      <c r="E63" s="105">
        <v>4</v>
      </c>
      <c r="F63" s="208">
        <f t="shared" si="2"/>
        <v>0</v>
      </c>
      <c r="G63" s="650"/>
    </row>
    <row r="64" spans="1:7" x14ac:dyDescent="0.25">
      <c r="A64" s="20">
        <f t="shared" si="0"/>
        <v>44124</v>
      </c>
      <c r="B64" s="413"/>
      <c r="C64" s="413"/>
      <c r="D64" s="413">
        <f t="shared" si="1"/>
        <v>0</v>
      </c>
      <c r="E64" s="105">
        <v>4</v>
      </c>
      <c r="F64" s="208">
        <f t="shared" si="2"/>
        <v>0</v>
      </c>
      <c r="G64" s="650"/>
    </row>
    <row r="65" spans="1:7" x14ac:dyDescent="0.25">
      <c r="A65" s="20">
        <f t="shared" si="0"/>
        <v>44125</v>
      </c>
      <c r="B65" s="413"/>
      <c r="C65" s="413"/>
      <c r="D65" s="413">
        <f t="shared" si="1"/>
        <v>0</v>
      </c>
      <c r="E65" s="105">
        <v>4</v>
      </c>
      <c r="F65" s="208">
        <f t="shared" si="2"/>
        <v>0</v>
      </c>
      <c r="G65" s="650"/>
    </row>
    <row r="66" spans="1:7" x14ac:dyDescent="0.25">
      <c r="A66" s="20">
        <f t="shared" si="0"/>
        <v>44126</v>
      </c>
      <c r="B66" s="413"/>
      <c r="C66" s="413"/>
      <c r="D66" s="413">
        <f t="shared" si="1"/>
        <v>0</v>
      </c>
      <c r="E66" s="105">
        <v>4</v>
      </c>
      <c r="F66" s="208">
        <f t="shared" si="2"/>
        <v>0</v>
      </c>
      <c r="G66" s="650"/>
    </row>
    <row r="67" spans="1:7" x14ac:dyDescent="0.25">
      <c r="A67" s="20">
        <f t="shared" si="0"/>
        <v>44127</v>
      </c>
      <c r="B67" s="413"/>
      <c r="C67" s="413"/>
      <c r="D67" s="413">
        <f t="shared" si="1"/>
        <v>0</v>
      </c>
      <c r="E67" s="105">
        <v>4</v>
      </c>
      <c r="F67" s="208">
        <f t="shared" si="2"/>
        <v>0</v>
      </c>
      <c r="G67" s="650"/>
    </row>
    <row r="68" spans="1:7" x14ac:dyDescent="0.25">
      <c r="A68" s="20">
        <f t="shared" si="0"/>
        <v>44128</v>
      </c>
      <c r="B68" s="413"/>
      <c r="C68" s="413"/>
      <c r="D68" s="413">
        <f t="shared" si="1"/>
        <v>0</v>
      </c>
      <c r="E68" s="105">
        <v>4</v>
      </c>
      <c r="F68" s="208">
        <f t="shared" si="2"/>
        <v>0</v>
      </c>
      <c r="G68" s="650"/>
    </row>
    <row r="69" spans="1:7" x14ac:dyDescent="0.25">
      <c r="A69" s="20">
        <f t="shared" ref="A69:A132" si="3">A68+1</f>
        <v>44129</v>
      </c>
      <c r="B69" s="413"/>
      <c r="C69" s="413"/>
      <c r="D69" s="413">
        <f t="shared" si="1"/>
        <v>0</v>
      </c>
      <c r="E69" s="105">
        <v>4</v>
      </c>
      <c r="F69" s="208">
        <f t="shared" si="2"/>
        <v>0</v>
      </c>
      <c r="G69" s="650"/>
    </row>
    <row r="70" spans="1:7" x14ac:dyDescent="0.25">
      <c r="A70" s="20">
        <f t="shared" si="3"/>
        <v>44130</v>
      </c>
      <c r="B70" s="413"/>
      <c r="C70" s="413"/>
      <c r="D70" s="413">
        <f t="shared" si="1"/>
        <v>0</v>
      </c>
      <c r="E70" s="105">
        <v>4</v>
      </c>
      <c r="F70" s="208">
        <f t="shared" si="2"/>
        <v>0</v>
      </c>
      <c r="G70" s="650"/>
    </row>
    <row r="71" spans="1:7" x14ac:dyDescent="0.25">
      <c r="A71" s="20">
        <f t="shared" si="3"/>
        <v>44131</v>
      </c>
      <c r="B71" s="413"/>
      <c r="C71" s="413"/>
      <c r="D71" s="413">
        <f t="shared" si="1"/>
        <v>0</v>
      </c>
      <c r="E71" s="105">
        <v>4</v>
      </c>
      <c r="F71" s="208">
        <f t="shared" si="2"/>
        <v>0</v>
      </c>
      <c r="G71" s="650"/>
    </row>
    <row r="72" spans="1:7" x14ac:dyDescent="0.25">
      <c r="A72" s="20">
        <f t="shared" si="3"/>
        <v>44132</v>
      </c>
      <c r="B72" s="413"/>
      <c r="C72" s="413"/>
      <c r="D72" s="413">
        <f t="shared" si="1"/>
        <v>0</v>
      </c>
      <c r="E72" s="105">
        <v>4</v>
      </c>
      <c r="F72" s="208">
        <f t="shared" si="2"/>
        <v>0</v>
      </c>
      <c r="G72" s="650"/>
    </row>
    <row r="73" spans="1:7" x14ac:dyDescent="0.25">
      <c r="A73" s="20">
        <f t="shared" si="3"/>
        <v>44133</v>
      </c>
      <c r="B73" s="413"/>
      <c r="C73" s="413"/>
      <c r="D73" s="413">
        <f t="shared" si="1"/>
        <v>0</v>
      </c>
      <c r="E73" s="105">
        <v>4</v>
      </c>
      <c r="F73" s="208">
        <f t="shared" si="2"/>
        <v>0</v>
      </c>
      <c r="G73" s="650"/>
    </row>
    <row r="74" spans="1:7" x14ac:dyDescent="0.25">
      <c r="A74" s="20">
        <f t="shared" si="3"/>
        <v>44134</v>
      </c>
      <c r="B74" s="413"/>
      <c r="C74" s="413"/>
      <c r="D74" s="413">
        <f t="shared" si="1"/>
        <v>0</v>
      </c>
      <c r="E74" s="105">
        <v>4</v>
      </c>
      <c r="F74" s="208">
        <f t="shared" si="2"/>
        <v>0</v>
      </c>
      <c r="G74" s="650"/>
    </row>
    <row r="75" spans="1:7" x14ac:dyDescent="0.25">
      <c r="A75" s="20">
        <f t="shared" si="3"/>
        <v>44135</v>
      </c>
      <c r="B75" s="413"/>
      <c r="C75" s="413"/>
      <c r="D75" s="413">
        <f t="shared" si="1"/>
        <v>0</v>
      </c>
      <c r="E75" s="105">
        <v>4</v>
      </c>
      <c r="F75" s="208">
        <f t="shared" si="2"/>
        <v>0</v>
      </c>
      <c r="G75" s="111"/>
    </row>
    <row r="76" spans="1:7" x14ac:dyDescent="0.25">
      <c r="A76" s="20">
        <f t="shared" si="3"/>
        <v>44136</v>
      </c>
      <c r="B76" s="413"/>
      <c r="C76" s="413"/>
      <c r="D76" s="413">
        <f t="shared" si="1"/>
        <v>0</v>
      </c>
      <c r="E76" s="105">
        <v>4</v>
      </c>
      <c r="F76" s="208">
        <f t="shared" si="2"/>
        <v>0</v>
      </c>
      <c r="G76" s="111"/>
    </row>
    <row r="77" spans="1:7" x14ac:dyDescent="0.25">
      <c r="A77" s="20">
        <f t="shared" si="3"/>
        <v>44137</v>
      </c>
      <c r="B77" s="413"/>
      <c r="C77" s="413"/>
      <c r="D77" s="413">
        <f t="shared" ref="D77:D140" si="4">B77*1.9835</f>
        <v>0</v>
      </c>
      <c r="E77" s="105">
        <v>4</v>
      </c>
      <c r="F77" s="208">
        <f t="shared" ref="F77:F140" si="5">D77*E77</f>
        <v>0</v>
      </c>
      <c r="G77" s="111"/>
    </row>
    <row r="78" spans="1:7" x14ac:dyDescent="0.25">
      <c r="A78" s="20">
        <f t="shared" si="3"/>
        <v>44138</v>
      </c>
      <c r="B78" s="413"/>
      <c r="C78" s="413"/>
      <c r="D78" s="413">
        <f t="shared" si="4"/>
        <v>0</v>
      </c>
      <c r="E78" s="105">
        <v>4</v>
      </c>
      <c r="F78" s="208">
        <f t="shared" si="5"/>
        <v>0</v>
      </c>
      <c r="G78" s="111"/>
    </row>
    <row r="79" spans="1:7" x14ac:dyDescent="0.25">
      <c r="A79" s="20">
        <f t="shared" si="3"/>
        <v>44139</v>
      </c>
      <c r="B79" s="413"/>
      <c r="C79" s="413"/>
      <c r="D79" s="413">
        <f t="shared" si="4"/>
        <v>0</v>
      </c>
      <c r="E79" s="105">
        <v>4</v>
      </c>
      <c r="F79" s="208">
        <f t="shared" si="5"/>
        <v>0</v>
      </c>
      <c r="G79" s="111"/>
    </row>
    <row r="80" spans="1:7" x14ac:dyDescent="0.25">
      <c r="A80" s="20">
        <f t="shared" si="3"/>
        <v>44140</v>
      </c>
      <c r="B80" s="413"/>
      <c r="C80" s="413"/>
      <c r="D80" s="413">
        <f t="shared" si="4"/>
        <v>0</v>
      </c>
      <c r="E80" s="105">
        <v>4</v>
      </c>
      <c r="F80" s="208">
        <f t="shared" si="5"/>
        <v>0</v>
      </c>
      <c r="G80" s="111"/>
    </row>
    <row r="81" spans="1:7" x14ac:dyDescent="0.25">
      <c r="A81" s="20">
        <f t="shared" si="3"/>
        <v>44141</v>
      </c>
      <c r="B81" s="413"/>
      <c r="C81" s="413"/>
      <c r="D81" s="413">
        <f t="shared" si="4"/>
        <v>0</v>
      </c>
      <c r="E81" s="105">
        <v>4</v>
      </c>
      <c r="F81" s="208">
        <f t="shared" si="5"/>
        <v>0</v>
      </c>
      <c r="G81" s="111"/>
    </row>
    <row r="82" spans="1:7" x14ac:dyDescent="0.25">
      <c r="A82" s="20">
        <f t="shared" si="3"/>
        <v>44142</v>
      </c>
      <c r="B82" s="413"/>
      <c r="C82" s="413"/>
      <c r="D82" s="413">
        <f t="shared" si="4"/>
        <v>0</v>
      </c>
      <c r="E82" s="105">
        <v>4</v>
      </c>
      <c r="F82" s="208">
        <f t="shared" si="5"/>
        <v>0</v>
      </c>
      <c r="G82" s="111"/>
    </row>
    <row r="83" spans="1:7" x14ac:dyDescent="0.25">
      <c r="A83" s="20">
        <f t="shared" si="3"/>
        <v>44143</v>
      </c>
      <c r="B83" s="413"/>
      <c r="C83" s="413"/>
      <c r="D83" s="413">
        <f t="shared" si="4"/>
        <v>0</v>
      </c>
      <c r="E83" s="105">
        <v>4</v>
      </c>
      <c r="F83" s="208">
        <f t="shared" si="5"/>
        <v>0</v>
      </c>
      <c r="G83" s="111"/>
    </row>
    <row r="84" spans="1:7" x14ac:dyDescent="0.25">
      <c r="A84" s="20">
        <f t="shared" si="3"/>
        <v>44144</v>
      </c>
      <c r="B84" s="413"/>
      <c r="C84" s="413"/>
      <c r="D84" s="413">
        <f t="shared" si="4"/>
        <v>0</v>
      </c>
      <c r="E84" s="105">
        <v>4</v>
      </c>
      <c r="F84" s="208">
        <f t="shared" si="5"/>
        <v>0</v>
      </c>
      <c r="G84" s="111"/>
    </row>
    <row r="85" spans="1:7" x14ac:dyDescent="0.25">
      <c r="A85" s="20">
        <f t="shared" si="3"/>
        <v>44145</v>
      </c>
      <c r="B85" s="413"/>
      <c r="C85" s="413"/>
      <c r="D85" s="413">
        <f t="shared" si="4"/>
        <v>0</v>
      </c>
      <c r="E85" s="105">
        <v>4</v>
      </c>
      <c r="F85" s="208">
        <f t="shared" si="5"/>
        <v>0</v>
      </c>
      <c r="G85" s="111"/>
    </row>
    <row r="86" spans="1:7" x14ac:dyDescent="0.25">
      <c r="A86" s="20">
        <f t="shared" si="3"/>
        <v>44146</v>
      </c>
      <c r="B86" s="413"/>
      <c r="C86" s="413"/>
      <c r="D86" s="413">
        <f t="shared" si="4"/>
        <v>0</v>
      </c>
      <c r="E86" s="105">
        <v>4</v>
      </c>
      <c r="F86" s="208">
        <f t="shared" si="5"/>
        <v>0</v>
      </c>
      <c r="G86" s="111"/>
    </row>
    <row r="87" spans="1:7" x14ac:dyDescent="0.25">
      <c r="A87" s="20">
        <f t="shared" si="3"/>
        <v>44147</v>
      </c>
      <c r="B87" s="413"/>
      <c r="C87" s="413"/>
      <c r="D87" s="413">
        <f t="shared" si="4"/>
        <v>0</v>
      </c>
      <c r="E87" s="105">
        <v>4</v>
      </c>
      <c r="F87" s="208">
        <f t="shared" si="5"/>
        <v>0</v>
      </c>
      <c r="G87" s="111"/>
    </row>
    <row r="88" spans="1:7" x14ac:dyDescent="0.25">
      <c r="A88" s="20">
        <f t="shared" si="3"/>
        <v>44148</v>
      </c>
      <c r="B88" s="413"/>
      <c r="C88" s="413"/>
      <c r="D88" s="413">
        <f t="shared" si="4"/>
        <v>0</v>
      </c>
      <c r="E88" s="105">
        <v>4</v>
      </c>
      <c r="F88" s="208">
        <f t="shared" si="5"/>
        <v>0</v>
      </c>
      <c r="G88" s="111"/>
    </row>
    <row r="89" spans="1:7" x14ac:dyDescent="0.25">
      <c r="A89" s="20">
        <f t="shared" si="3"/>
        <v>44149</v>
      </c>
      <c r="B89" s="413"/>
      <c r="C89" s="413"/>
      <c r="D89" s="413">
        <f t="shared" si="4"/>
        <v>0</v>
      </c>
      <c r="E89" s="105">
        <v>4</v>
      </c>
      <c r="F89" s="208">
        <f t="shared" si="5"/>
        <v>0</v>
      </c>
      <c r="G89" s="111"/>
    </row>
    <row r="90" spans="1:7" x14ac:dyDescent="0.25">
      <c r="A90" s="20">
        <f t="shared" si="3"/>
        <v>44150</v>
      </c>
      <c r="B90" s="413"/>
      <c r="C90" s="413"/>
      <c r="D90" s="413">
        <f t="shared" si="4"/>
        <v>0</v>
      </c>
      <c r="E90" s="105">
        <v>4</v>
      </c>
      <c r="F90" s="208">
        <f t="shared" si="5"/>
        <v>0</v>
      </c>
      <c r="G90" s="111"/>
    </row>
    <row r="91" spans="1:7" x14ac:dyDescent="0.25">
      <c r="A91" s="20">
        <f t="shared" si="3"/>
        <v>44151</v>
      </c>
      <c r="B91" s="413"/>
      <c r="C91" s="413"/>
      <c r="D91" s="413">
        <f t="shared" si="4"/>
        <v>0</v>
      </c>
      <c r="E91" s="105">
        <v>4</v>
      </c>
      <c r="F91" s="208">
        <f t="shared" si="5"/>
        <v>0</v>
      </c>
      <c r="G91" s="111"/>
    </row>
    <row r="92" spans="1:7" x14ac:dyDescent="0.25">
      <c r="A92" s="20">
        <f t="shared" si="3"/>
        <v>44152</v>
      </c>
      <c r="B92" s="413"/>
      <c r="C92" s="413"/>
      <c r="D92" s="413">
        <f t="shared" si="4"/>
        <v>0</v>
      </c>
      <c r="E92" s="105">
        <v>4</v>
      </c>
      <c r="F92" s="208">
        <f t="shared" si="5"/>
        <v>0</v>
      </c>
      <c r="G92" s="111"/>
    </row>
    <row r="93" spans="1:7" x14ac:dyDescent="0.25">
      <c r="A93" s="20">
        <f t="shared" si="3"/>
        <v>44153</v>
      </c>
      <c r="B93" s="413"/>
      <c r="C93" s="413"/>
      <c r="D93" s="413">
        <f t="shared" si="4"/>
        <v>0</v>
      </c>
      <c r="E93" s="105">
        <v>4</v>
      </c>
      <c r="F93" s="208">
        <f t="shared" si="5"/>
        <v>0</v>
      </c>
      <c r="G93" s="111"/>
    </row>
    <row r="94" spans="1:7" x14ac:dyDescent="0.25">
      <c r="A94" s="20">
        <f t="shared" si="3"/>
        <v>44154</v>
      </c>
      <c r="B94" s="413"/>
      <c r="C94" s="413"/>
      <c r="D94" s="413">
        <f t="shared" si="4"/>
        <v>0</v>
      </c>
      <c r="E94" s="105">
        <v>4</v>
      </c>
      <c r="F94" s="208">
        <f t="shared" si="5"/>
        <v>0</v>
      </c>
      <c r="G94" s="111"/>
    </row>
    <row r="95" spans="1:7" x14ac:dyDescent="0.25">
      <c r="A95" s="20">
        <f t="shared" si="3"/>
        <v>44155</v>
      </c>
      <c r="B95" s="413"/>
      <c r="C95" s="413"/>
      <c r="D95" s="413">
        <f t="shared" si="4"/>
        <v>0</v>
      </c>
      <c r="E95" s="105">
        <v>4</v>
      </c>
      <c r="F95" s="208">
        <f t="shared" si="5"/>
        <v>0</v>
      </c>
      <c r="G95" s="111"/>
    </row>
    <row r="96" spans="1:7" x14ac:dyDescent="0.25">
      <c r="A96" s="20">
        <f t="shared" si="3"/>
        <v>44156</v>
      </c>
      <c r="B96" s="413"/>
      <c r="C96" s="413"/>
      <c r="D96" s="413">
        <f t="shared" si="4"/>
        <v>0</v>
      </c>
      <c r="E96" s="105">
        <v>4</v>
      </c>
      <c r="F96" s="208">
        <f t="shared" si="5"/>
        <v>0</v>
      </c>
      <c r="G96" s="111"/>
    </row>
    <row r="97" spans="1:7" x14ac:dyDescent="0.25">
      <c r="A97" s="20">
        <f t="shared" si="3"/>
        <v>44157</v>
      </c>
      <c r="B97" s="413"/>
      <c r="C97" s="413"/>
      <c r="D97" s="413">
        <f t="shared" si="4"/>
        <v>0</v>
      </c>
      <c r="E97" s="105">
        <v>4</v>
      </c>
      <c r="F97" s="208">
        <f t="shared" si="5"/>
        <v>0</v>
      </c>
      <c r="G97" s="111"/>
    </row>
    <row r="98" spans="1:7" x14ac:dyDescent="0.25">
      <c r="A98" s="20">
        <f t="shared" si="3"/>
        <v>44158</v>
      </c>
      <c r="B98" s="413"/>
      <c r="C98" s="413"/>
      <c r="D98" s="413">
        <f t="shared" si="4"/>
        <v>0</v>
      </c>
      <c r="E98" s="105">
        <v>4</v>
      </c>
      <c r="F98" s="208">
        <f t="shared" si="5"/>
        <v>0</v>
      </c>
      <c r="G98" s="111"/>
    </row>
    <row r="99" spans="1:7" x14ac:dyDescent="0.25">
      <c r="A99" s="20">
        <f t="shared" si="3"/>
        <v>44159</v>
      </c>
      <c r="B99" s="413"/>
      <c r="C99" s="413"/>
      <c r="D99" s="413">
        <f t="shared" si="4"/>
        <v>0</v>
      </c>
      <c r="E99" s="105">
        <v>4</v>
      </c>
      <c r="F99" s="208">
        <f t="shared" si="5"/>
        <v>0</v>
      </c>
      <c r="G99" s="111"/>
    </row>
    <row r="100" spans="1:7" x14ac:dyDescent="0.25">
      <c r="A100" s="20">
        <f t="shared" si="3"/>
        <v>44160</v>
      </c>
      <c r="B100" s="413"/>
      <c r="C100" s="413"/>
      <c r="D100" s="413">
        <f t="shared" si="4"/>
        <v>0</v>
      </c>
      <c r="E100" s="105">
        <v>4</v>
      </c>
      <c r="F100" s="208">
        <f t="shared" si="5"/>
        <v>0</v>
      </c>
      <c r="G100" s="111"/>
    </row>
    <row r="101" spans="1:7" x14ac:dyDescent="0.25">
      <c r="A101" s="20">
        <f t="shared" si="3"/>
        <v>44161</v>
      </c>
      <c r="B101" s="413"/>
      <c r="C101" s="413"/>
      <c r="D101" s="413">
        <f t="shared" si="4"/>
        <v>0</v>
      </c>
      <c r="E101" s="105">
        <v>4</v>
      </c>
      <c r="F101" s="208">
        <f t="shared" si="5"/>
        <v>0</v>
      </c>
      <c r="G101" s="111"/>
    </row>
    <row r="102" spans="1:7" x14ac:dyDescent="0.25">
      <c r="A102" s="20">
        <f t="shared" si="3"/>
        <v>44162</v>
      </c>
      <c r="B102" s="413"/>
      <c r="C102" s="413"/>
      <c r="D102" s="413">
        <f t="shared" si="4"/>
        <v>0</v>
      </c>
      <c r="E102" s="105">
        <v>4</v>
      </c>
      <c r="F102" s="208">
        <f t="shared" si="5"/>
        <v>0</v>
      </c>
      <c r="G102" s="111"/>
    </row>
    <row r="103" spans="1:7" x14ac:dyDescent="0.25">
      <c r="A103" s="20">
        <f t="shared" si="3"/>
        <v>44163</v>
      </c>
      <c r="B103" s="413"/>
      <c r="C103" s="413"/>
      <c r="D103" s="413">
        <f t="shared" si="4"/>
        <v>0</v>
      </c>
      <c r="E103" s="105">
        <v>4</v>
      </c>
      <c r="F103" s="208">
        <f t="shared" si="5"/>
        <v>0</v>
      </c>
      <c r="G103" s="111"/>
    </row>
    <row r="104" spans="1:7" x14ac:dyDescent="0.25">
      <c r="A104" s="20">
        <f t="shared" si="3"/>
        <v>44164</v>
      </c>
      <c r="B104" s="413"/>
      <c r="C104" s="413"/>
      <c r="D104" s="413">
        <f t="shared" si="4"/>
        <v>0</v>
      </c>
      <c r="E104" s="105">
        <v>4</v>
      </c>
      <c r="F104" s="208">
        <f t="shared" si="5"/>
        <v>0</v>
      </c>
      <c r="G104" s="111"/>
    </row>
    <row r="105" spans="1:7" x14ac:dyDescent="0.25">
      <c r="A105" s="20">
        <f t="shared" si="3"/>
        <v>44165</v>
      </c>
      <c r="B105" s="413"/>
      <c r="C105" s="413"/>
      <c r="D105" s="413">
        <f t="shared" si="4"/>
        <v>0</v>
      </c>
      <c r="E105" s="105">
        <v>4</v>
      </c>
      <c r="F105" s="208">
        <f t="shared" si="5"/>
        <v>0</v>
      </c>
      <c r="G105" s="111"/>
    </row>
    <row r="106" spans="1:7" x14ac:dyDescent="0.25">
      <c r="A106" s="20">
        <f t="shared" si="3"/>
        <v>44166</v>
      </c>
      <c r="B106" s="413"/>
      <c r="C106" s="413"/>
      <c r="D106" s="413">
        <f t="shared" si="4"/>
        <v>0</v>
      </c>
      <c r="E106" s="105">
        <v>5</v>
      </c>
      <c r="F106" s="208">
        <f t="shared" si="5"/>
        <v>0</v>
      </c>
      <c r="G106" s="111"/>
    </row>
    <row r="107" spans="1:7" x14ac:dyDescent="0.25">
      <c r="A107" s="20">
        <f t="shared" si="3"/>
        <v>44167</v>
      </c>
      <c r="B107" s="413"/>
      <c r="C107" s="413"/>
      <c r="D107" s="413">
        <f t="shared" si="4"/>
        <v>0</v>
      </c>
      <c r="E107" s="105">
        <v>5</v>
      </c>
      <c r="F107" s="208">
        <f t="shared" si="5"/>
        <v>0</v>
      </c>
      <c r="G107" s="111"/>
    </row>
    <row r="108" spans="1:7" x14ac:dyDescent="0.25">
      <c r="A108" s="20">
        <f t="shared" si="3"/>
        <v>44168</v>
      </c>
      <c r="B108" s="413"/>
      <c r="C108" s="413"/>
      <c r="D108" s="413">
        <f t="shared" si="4"/>
        <v>0</v>
      </c>
      <c r="E108" s="105">
        <v>5</v>
      </c>
      <c r="F108" s="208">
        <f t="shared" si="5"/>
        <v>0</v>
      </c>
      <c r="G108" s="111"/>
    </row>
    <row r="109" spans="1:7" x14ac:dyDescent="0.25">
      <c r="A109" s="20">
        <f t="shared" si="3"/>
        <v>44169</v>
      </c>
      <c r="B109" s="413"/>
      <c r="C109" s="413"/>
      <c r="D109" s="413">
        <f t="shared" si="4"/>
        <v>0</v>
      </c>
      <c r="E109" s="105">
        <v>5</v>
      </c>
      <c r="F109" s="208">
        <f t="shared" si="5"/>
        <v>0</v>
      </c>
      <c r="G109" s="111"/>
    </row>
    <row r="110" spans="1:7" x14ac:dyDescent="0.25">
      <c r="A110" s="20">
        <f t="shared" si="3"/>
        <v>44170</v>
      </c>
      <c r="B110" s="413"/>
      <c r="C110" s="413"/>
      <c r="D110" s="413">
        <f t="shared" si="4"/>
        <v>0</v>
      </c>
      <c r="E110" s="105">
        <v>5</v>
      </c>
      <c r="F110" s="208">
        <f t="shared" si="5"/>
        <v>0</v>
      </c>
      <c r="G110" s="111"/>
    </row>
    <row r="111" spans="1:7" x14ac:dyDescent="0.25">
      <c r="A111" s="20">
        <f t="shared" si="3"/>
        <v>44171</v>
      </c>
      <c r="B111" s="413"/>
      <c r="C111" s="413"/>
      <c r="D111" s="413">
        <f t="shared" si="4"/>
        <v>0</v>
      </c>
      <c r="E111" s="105">
        <v>5</v>
      </c>
      <c r="F111" s="208">
        <f t="shared" si="5"/>
        <v>0</v>
      </c>
      <c r="G111" s="111"/>
    </row>
    <row r="112" spans="1:7" x14ac:dyDescent="0.25">
      <c r="A112" s="20">
        <f t="shared" si="3"/>
        <v>44172</v>
      </c>
      <c r="B112" s="413"/>
      <c r="C112" s="413"/>
      <c r="D112" s="413">
        <f t="shared" si="4"/>
        <v>0</v>
      </c>
      <c r="E112" s="105">
        <v>5</v>
      </c>
      <c r="F112" s="208">
        <f t="shared" si="5"/>
        <v>0</v>
      </c>
      <c r="G112" s="111"/>
    </row>
    <row r="113" spans="1:7" x14ac:dyDescent="0.25">
      <c r="A113" s="20">
        <f t="shared" si="3"/>
        <v>44173</v>
      </c>
      <c r="B113" s="413"/>
      <c r="C113" s="413"/>
      <c r="D113" s="413">
        <f t="shared" si="4"/>
        <v>0</v>
      </c>
      <c r="E113" s="105">
        <v>5</v>
      </c>
      <c r="F113" s="208">
        <f t="shared" si="5"/>
        <v>0</v>
      </c>
      <c r="G113" s="111"/>
    </row>
    <row r="114" spans="1:7" x14ac:dyDescent="0.25">
      <c r="A114" s="20">
        <f t="shared" si="3"/>
        <v>44174</v>
      </c>
      <c r="B114" s="413"/>
      <c r="C114" s="413"/>
      <c r="D114" s="413">
        <f t="shared" si="4"/>
        <v>0</v>
      </c>
      <c r="E114" s="105">
        <v>5</v>
      </c>
      <c r="F114" s="208">
        <f t="shared" si="5"/>
        <v>0</v>
      </c>
      <c r="G114" s="111"/>
    </row>
    <row r="115" spans="1:7" x14ac:dyDescent="0.25">
      <c r="A115" s="20">
        <f t="shared" si="3"/>
        <v>44175</v>
      </c>
      <c r="B115" s="413"/>
      <c r="C115" s="413"/>
      <c r="D115" s="413">
        <f t="shared" si="4"/>
        <v>0</v>
      </c>
      <c r="E115" s="105">
        <v>5</v>
      </c>
      <c r="F115" s="208">
        <f t="shared" si="5"/>
        <v>0</v>
      </c>
      <c r="G115" s="111"/>
    </row>
    <row r="116" spans="1:7" x14ac:dyDescent="0.25">
      <c r="A116" s="20">
        <f t="shared" si="3"/>
        <v>44176</v>
      </c>
      <c r="B116" s="413"/>
      <c r="C116" s="413"/>
      <c r="D116" s="413">
        <f t="shared" si="4"/>
        <v>0</v>
      </c>
      <c r="E116" s="105">
        <v>5</v>
      </c>
      <c r="F116" s="208">
        <f t="shared" si="5"/>
        <v>0</v>
      </c>
      <c r="G116" s="111"/>
    </row>
    <row r="117" spans="1:7" x14ac:dyDescent="0.25">
      <c r="A117" s="20">
        <f t="shared" si="3"/>
        <v>44177</v>
      </c>
      <c r="B117" s="413"/>
      <c r="C117" s="413"/>
      <c r="D117" s="413">
        <f t="shared" si="4"/>
        <v>0</v>
      </c>
      <c r="E117" s="105">
        <v>5</v>
      </c>
      <c r="F117" s="208">
        <f t="shared" si="5"/>
        <v>0</v>
      </c>
      <c r="G117" s="111"/>
    </row>
    <row r="118" spans="1:7" x14ac:dyDescent="0.25">
      <c r="A118" s="20">
        <f t="shared" si="3"/>
        <v>44178</v>
      </c>
      <c r="B118" s="413"/>
      <c r="C118" s="413"/>
      <c r="D118" s="413">
        <f t="shared" si="4"/>
        <v>0</v>
      </c>
      <c r="E118" s="105">
        <v>5</v>
      </c>
      <c r="F118" s="208">
        <f t="shared" si="5"/>
        <v>0</v>
      </c>
      <c r="G118" s="111"/>
    </row>
    <row r="119" spans="1:7" x14ac:dyDescent="0.25">
      <c r="A119" s="20">
        <f t="shared" si="3"/>
        <v>44179</v>
      </c>
      <c r="B119" s="413"/>
      <c r="C119" s="413"/>
      <c r="D119" s="413">
        <f t="shared" si="4"/>
        <v>0</v>
      </c>
      <c r="E119" s="105">
        <v>5</v>
      </c>
      <c r="F119" s="208">
        <f t="shared" si="5"/>
        <v>0</v>
      </c>
      <c r="G119" s="111"/>
    </row>
    <row r="120" spans="1:7" x14ac:dyDescent="0.25">
      <c r="A120" s="20">
        <f t="shared" si="3"/>
        <v>44180</v>
      </c>
      <c r="B120" s="413"/>
      <c r="C120" s="413"/>
      <c r="D120" s="413">
        <f t="shared" si="4"/>
        <v>0</v>
      </c>
      <c r="E120" s="105">
        <v>5</v>
      </c>
      <c r="F120" s="208">
        <f t="shared" si="5"/>
        <v>0</v>
      </c>
      <c r="G120" s="111"/>
    </row>
    <row r="121" spans="1:7" x14ac:dyDescent="0.25">
      <c r="A121" s="20">
        <f t="shared" si="3"/>
        <v>44181</v>
      </c>
      <c r="B121" s="413"/>
      <c r="C121" s="413"/>
      <c r="D121" s="413">
        <f t="shared" si="4"/>
        <v>0</v>
      </c>
      <c r="E121" s="105">
        <v>5</v>
      </c>
      <c r="F121" s="208">
        <f t="shared" si="5"/>
        <v>0</v>
      </c>
      <c r="G121" s="111"/>
    </row>
    <row r="122" spans="1:7" x14ac:dyDescent="0.25">
      <c r="A122" s="20">
        <f t="shared" si="3"/>
        <v>44182</v>
      </c>
      <c r="B122" s="413"/>
      <c r="C122" s="413"/>
      <c r="D122" s="413">
        <f t="shared" si="4"/>
        <v>0</v>
      </c>
      <c r="E122" s="105">
        <v>5</v>
      </c>
      <c r="F122" s="208">
        <f t="shared" si="5"/>
        <v>0</v>
      </c>
      <c r="G122" s="111"/>
    </row>
    <row r="123" spans="1:7" x14ac:dyDescent="0.25">
      <c r="A123" s="20">
        <f t="shared" si="3"/>
        <v>44183</v>
      </c>
      <c r="B123" s="413"/>
      <c r="C123" s="413"/>
      <c r="D123" s="413">
        <f t="shared" si="4"/>
        <v>0</v>
      </c>
      <c r="E123" s="105">
        <v>5</v>
      </c>
      <c r="F123" s="208">
        <f t="shared" si="5"/>
        <v>0</v>
      </c>
      <c r="G123" s="111"/>
    </row>
    <row r="124" spans="1:7" x14ac:dyDescent="0.25">
      <c r="A124" s="20">
        <f t="shared" si="3"/>
        <v>44184</v>
      </c>
      <c r="B124" s="413"/>
      <c r="C124" s="413"/>
      <c r="D124" s="413">
        <f t="shared" si="4"/>
        <v>0</v>
      </c>
      <c r="E124" s="105">
        <v>5</v>
      </c>
      <c r="F124" s="208">
        <f t="shared" si="5"/>
        <v>0</v>
      </c>
      <c r="G124" s="111"/>
    </row>
    <row r="125" spans="1:7" x14ac:dyDescent="0.25">
      <c r="A125" s="20">
        <f t="shared" si="3"/>
        <v>44185</v>
      </c>
      <c r="B125" s="413"/>
      <c r="C125" s="413"/>
      <c r="D125" s="413">
        <f t="shared" si="4"/>
        <v>0</v>
      </c>
      <c r="E125" s="105">
        <v>5</v>
      </c>
      <c r="F125" s="208">
        <f t="shared" si="5"/>
        <v>0</v>
      </c>
      <c r="G125" s="111"/>
    </row>
    <row r="126" spans="1:7" x14ac:dyDescent="0.25">
      <c r="A126" s="20">
        <f t="shared" si="3"/>
        <v>44186</v>
      </c>
      <c r="B126" s="413"/>
      <c r="C126" s="413"/>
      <c r="D126" s="413">
        <f t="shared" si="4"/>
        <v>0</v>
      </c>
      <c r="E126" s="105">
        <v>5</v>
      </c>
      <c r="F126" s="208">
        <f t="shared" si="5"/>
        <v>0</v>
      </c>
      <c r="G126" s="111"/>
    </row>
    <row r="127" spans="1:7" x14ac:dyDescent="0.25">
      <c r="A127" s="20">
        <f t="shared" si="3"/>
        <v>44187</v>
      </c>
      <c r="B127" s="413"/>
      <c r="C127" s="413"/>
      <c r="D127" s="413">
        <f t="shared" si="4"/>
        <v>0</v>
      </c>
      <c r="E127" s="105">
        <v>5</v>
      </c>
      <c r="F127" s="208">
        <f t="shared" si="5"/>
        <v>0</v>
      </c>
      <c r="G127" s="111"/>
    </row>
    <row r="128" spans="1:7" x14ac:dyDescent="0.25">
      <c r="A128" s="20">
        <f t="shared" si="3"/>
        <v>44188</v>
      </c>
      <c r="B128" s="413"/>
      <c r="C128" s="413"/>
      <c r="D128" s="413">
        <f t="shared" si="4"/>
        <v>0</v>
      </c>
      <c r="E128" s="105">
        <v>5</v>
      </c>
      <c r="F128" s="208">
        <f t="shared" si="5"/>
        <v>0</v>
      </c>
      <c r="G128" s="111"/>
    </row>
    <row r="129" spans="1:7" x14ac:dyDescent="0.25">
      <c r="A129" s="20">
        <f t="shared" si="3"/>
        <v>44189</v>
      </c>
      <c r="B129" s="413"/>
      <c r="C129" s="413"/>
      <c r="D129" s="413">
        <f t="shared" si="4"/>
        <v>0</v>
      </c>
      <c r="E129" s="105">
        <v>5</v>
      </c>
      <c r="F129" s="208">
        <f t="shared" si="5"/>
        <v>0</v>
      </c>
      <c r="G129" s="111"/>
    </row>
    <row r="130" spans="1:7" x14ac:dyDescent="0.25">
      <c r="A130" s="20">
        <f t="shared" si="3"/>
        <v>44190</v>
      </c>
      <c r="B130" s="413"/>
      <c r="C130" s="413"/>
      <c r="D130" s="413">
        <f t="shared" si="4"/>
        <v>0</v>
      </c>
      <c r="E130" s="105">
        <v>5</v>
      </c>
      <c r="F130" s="208">
        <f t="shared" si="5"/>
        <v>0</v>
      </c>
      <c r="G130" s="111"/>
    </row>
    <row r="131" spans="1:7" x14ac:dyDescent="0.25">
      <c r="A131" s="20">
        <f t="shared" si="3"/>
        <v>44191</v>
      </c>
      <c r="B131" s="413"/>
      <c r="C131" s="413"/>
      <c r="D131" s="413">
        <f t="shared" si="4"/>
        <v>0</v>
      </c>
      <c r="E131" s="105">
        <v>5</v>
      </c>
      <c r="F131" s="208">
        <f t="shared" si="5"/>
        <v>0</v>
      </c>
      <c r="G131" s="111"/>
    </row>
    <row r="132" spans="1:7" x14ac:dyDescent="0.25">
      <c r="A132" s="20">
        <f t="shared" si="3"/>
        <v>44192</v>
      </c>
      <c r="B132" s="413"/>
      <c r="C132" s="413"/>
      <c r="D132" s="413">
        <f t="shared" si="4"/>
        <v>0</v>
      </c>
      <c r="E132" s="105">
        <v>5</v>
      </c>
      <c r="F132" s="208">
        <f t="shared" si="5"/>
        <v>0</v>
      </c>
      <c r="G132" s="111"/>
    </row>
    <row r="133" spans="1:7" x14ac:dyDescent="0.25">
      <c r="A133" s="20">
        <f t="shared" ref="A133:A196" si="6">A132+1</f>
        <v>44193</v>
      </c>
      <c r="B133" s="413"/>
      <c r="C133" s="413"/>
      <c r="D133" s="413">
        <f t="shared" si="4"/>
        <v>0</v>
      </c>
      <c r="E133" s="105">
        <v>5</v>
      </c>
      <c r="F133" s="208">
        <f t="shared" si="5"/>
        <v>0</v>
      </c>
      <c r="G133" s="111"/>
    </row>
    <row r="134" spans="1:7" x14ac:dyDescent="0.25">
      <c r="A134" s="20">
        <f t="shared" si="6"/>
        <v>44194</v>
      </c>
      <c r="B134" s="413"/>
      <c r="C134" s="413"/>
      <c r="D134" s="413">
        <f t="shared" si="4"/>
        <v>0</v>
      </c>
      <c r="E134" s="105">
        <v>5</v>
      </c>
      <c r="F134" s="208">
        <f t="shared" si="5"/>
        <v>0</v>
      </c>
      <c r="G134" s="111"/>
    </row>
    <row r="135" spans="1:7" x14ac:dyDescent="0.25">
      <c r="A135" s="20">
        <f t="shared" si="6"/>
        <v>44195</v>
      </c>
      <c r="B135" s="413"/>
      <c r="C135" s="413"/>
      <c r="D135" s="413">
        <f t="shared" si="4"/>
        <v>0</v>
      </c>
      <c r="E135" s="105">
        <v>5</v>
      </c>
      <c r="F135" s="208">
        <f t="shared" si="5"/>
        <v>0</v>
      </c>
      <c r="G135" s="111"/>
    </row>
    <row r="136" spans="1:7" x14ac:dyDescent="0.25">
      <c r="A136" s="20">
        <f t="shared" si="6"/>
        <v>44196</v>
      </c>
      <c r="B136" s="413"/>
      <c r="C136" s="413"/>
      <c r="D136" s="413">
        <f t="shared" si="4"/>
        <v>0</v>
      </c>
      <c r="E136" s="105">
        <v>5</v>
      </c>
      <c r="F136" s="208">
        <f t="shared" si="5"/>
        <v>0</v>
      </c>
      <c r="G136" s="111"/>
    </row>
    <row r="137" spans="1:7" x14ac:dyDescent="0.25">
      <c r="A137" s="20">
        <f t="shared" si="6"/>
        <v>44197</v>
      </c>
      <c r="B137" s="413"/>
      <c r="C137" s="413"/>
      <c r="D137" s="413">
        <f t="shared" si="4"/>
        <v>0</v>
      </c>
      <c r="E137" s="105">
        <v>5</v>
      </c>
      <c r="F137" s="208">
        <f t="shared" si="5"/>
        <v>0</v>
      </c>
      <c r="G137" s="111"/>
    </row>
    <row r="138" spans="1:7" x14ac:dyDescent="0.25">
      <c r="A138" s="20">
        <f t="shared" si="6"/>
        <v>44198</v>
      </c>
      <c r="B138" s="413"/>
      <c r="C138" s="413"/>
      <c r="D138" s="413">
        <f t="shared" si="4"/>
        <v>0</v>
      </c>
      <c r="E138" s="105">
        <v>5</v>
      </c>
      <c r="F138" s="208">
        <f t="shared" si="5"/>
        <v>0</v>
      </c>
      <c r="G138" s="111"/>
    </row>
    <row r="139" spans="1:7" x14ac:dyDescent="0.25">
      <c r="A139" s="20">
        <f t="shared" si="6"/>
        <v>44199</v>
      </c>
      <c r="B139" s="413"/>
      <c r="C139" s="413"/>
      <c r="D139" s="413">
        <f t="shared" si="4"/>
        <v>0</v>
      </c>
      <c r="E139" s="105">
        <v>5</v>
      </c>
      <c r="F139" s="208">
        <f t="shared" si="5"/>
        <v>0</v>
      </c>
      <c r="G139" s="111"/>
    </row>
    <row r="140" spans="1:7" x14ac:dyDescent="0.25">
      <c r="A140" s="20">
        <f t="shared" si="6"/>
        <v>44200</v>
      </c>
      <c r="B140" s="413"/>
      <c r="C140" s="413"/>
      <c r="D140" s="413">
        <f t="shared" si="4"/>
        <v>0</v>
      </c>
      <c r="E140" s="105">
        <v>5</v>
      </c>
      <c r="F140" s="208">
        <f t="shared" si="5"/>
        <v>0</v>
      </c>
      <c r="G140" s="111"/>
    </row>
    <row r="141" spans="1:7" x14ac:dyDescent="0.25">
      <c r="A141" s="20">
        <f t="shared" si="6"/>
        <v>44201</v>
      </c>
      <c r="B141" s="413"/>
      <c r="C141" s="413"/>
      <c r="D141" s="413">
        <f t="shared" ref="D141:D204" si="7">B141*1.9835</f>
        <v>0</v>
      </c>
      <c r="E141" s="105">
        <v>5</v>
      </c>
      <c r="F141" s="208">
        <f t="shared" ref="F141:F204" si="8">D141*E141</f>
        <v>0</v>
      </c>
      <c r="G141" s="111"/>
    </row>
    <row r="142" spans="1:7" x14ac:dyDescent="0.25">
      <c r="A142" s="20">
        <f t="shared" si="6"/>
        <v>44202</v>
      </c>
      <c r="B142" s="413"/>
      <c r="C142" s="413"/>
      <c r="D142" s="413">
        <f t="shared" si="7"/>
        <v>0</v>
      </c>
      <c r="E142" s="105">
        <v>5</v>
      </c>
      <c r="F142" s="208">
        <f t="shared" si="8"/>
        <v>0</v>
      </c>
      <c r="G142" s="111"/>
    </row>
    <row r="143" spans="1:7" x14ac:dyDescent="0.25">
      <c r="A143" s="20">
        <f t="shared" si="6"/>
        <v>44203</v>
      </c>
      <c r="B143" s="413"/>
      <c r="C143" s="413"/>
      <c r="D143" s="413">
        <f t="shared" si="7"/>
        <v>0</v>
      </c>
      <c r="E143" s="105">
        <v>5</v>
      </c>
      <c r="F143" s="208">
        <f t="shared" si="8"/>
        <v>0</v>
      </c>
      <c r="G143" s="111"/>
    </row>
    <row r="144" spans="1:7" x14ac:dyDescent="0.25">
      <c r="A144" s="20">
        <f t="shared" si="6"/>
        <v>44204</v>
      </c>
      <c r="B144" s="413"/>
      <c r="C144" s="413"/>
      <c r="D144" s="413">
        <f t="shared" si="7"/>
        <v>0</v>
      </c>
      <c r="E144" s="105">
        <v>5</v>
      </c>
      <c r="F144" s="208">
        <f t="shared" si="8"/>
        <v>0</v>
      </c>
      <c r="G144" s="111"/>
    </row>
    <row r="145" spans="1:7" x14ac:dyDescent="0.25">
      <c r="A145" s="20">
        <f t="shared" si="6"/>
        <v>44205</v>
      </c>
      <c r="B145" s="413"/>
      <c r="C145" s="413"/>
      <c r="D145" s="413">
        <f t="shared" si="7"/>
        <v>0</v>
      </c>
      <c r="E145" s="105">
        <v>5</v>
      </c>
      <c r="F145" s="208">
        <f t="shared" si="8"/>
        <v>0</v>
      </c>
      <c r="G145" s="111"/>
    </row>
    <row r="146" spans="1:7" x14ac:dyDescent="0.25">
      <c r="A146" s="20">
        <f t="shared" si="6"/>
        <v>44206</v>
      </c>
      <c r="B146" s="413"/>
      <c r="C146" s="413"/>
      <c r="D146" s="413">
        <f t="shared" si="7"/>
        <v>0</v>
      </c>
      <c r="E146" s="105">
        <v>5</v>
      </c>
      <c r="F146" s="208">
        <f t="shared" si="8"/>
        <v>0</v>
      </c>
      <c r="G146" s="111"/>
    </row>
    <row r="147" spans="1:7" x14ac:dyDescent="0.25">
      <c r="A147" s="20">
        <f t="shared" si="6"/>
        <v>44207</v>
      </c>
      <c r="B147" s="413"/>
      <c r="C147" s="413"/>
      <c r="D147" s="413">
        <f t="shared" si="7"/>
        <v>0</v>
      </c>
      <c r="E147" s="105">
        <v>5</v>
      </c>
      <c r="F147" s="208">
        <f t="shared" si="8"/>
        <v>0</v>
      </c>
      <c r="G147" s="111"/>
    </row>
    <row r="148" spans="1:7" x14ac:dyDescent="0.25">
      <c r="A148" s="20">
        <f t="shared" si="6"/>
        <v>44208</v>
      </c>
      <c r="B148" s="413"/>
      <c r="C148" s="413"/>
      <c r="D148" s="413">
        <f t="shared" si="7"/>
        <v>0</v>
      </c>
      <c r="E148" s="105">
        <v>5</v>
      </c>
      <c r="F148" s="208">
        <f t="shared" si="8"/>
        <v>0</v>
      </c>
      <c r="G148" s="111"/>
    </row>
    <row r="149" spans="1:7" x14ac:dyDescent="0.25">
      <c r="A149" s="20">
        <f t="shared" si="6"/>
        <v>44209</v>
      </c>
      <c r="B149" s="413"/>
      <c r="C149" s="413"/>
      <c r="D149" s="413">
        <f t="shared" si="7"/>
        <v>0</v>
      </c>
      <c r="E149" s="105">
        <v>5</v>
      </c>
      <c r="F149" s="208">
        <f t="shared" si="8"/>
        <v>0</v>
      </c>
      <c r="G149" s="111"/>
    </row>
    <row r="150" spans="1:7" x14ac:dyDescent="0.25">
      <c r="A150" s="20">
        <f t="shared" si="6"/>
        <v>44210</v>
      </c>
      <c r="B150" s="413"/>
      <c r="C150" s="413"/>
      <c r="D150" s="413">
        <f t="shared" si="7"/>
        <v>0</v>
      </c>
      <c r="E150" s="105">
        <v>5</v>
      </c>
      <c r="F150" s="208">
        <f t="shared" si="8"/>
        <v>0</v>
      </c>
      <c r="G150" s="111"/>
    </row>
    <row r="151" spans="1:7" x14ac:dyDescent="0.25">
      <c r="A151" s="20">
        <f t="shared" si="6"/>
        <v>44211</v>
      </c>
      <c r="B151" s="413"/>
      <c r="C151" s="413"/>
      <c r="D151" s="413">
        <f t="shared" si="7"/>
        <v>0</v>
      </c>
      <c r="E151" s="105">
        <v>5</v>
      </c>
      <c r="F151" s="208">
        <f t="shared" si="8"/>
        <v>0</v>
      </c>
      <c r="G151" s="111"/>
    </row>
    <row r="152" spans="1:7" x14ac:dyDescent="0.25">
      <c r="A152" s="20">
        <f t="shared" si="6"/>
        <v>44212</v>
      </c>
      <c r="B152" s="413"/>
      <c r="C152" s="413"/>
      <c r="D152" s="413">
        <f t="shared" si="7"/>
        <v>0</v>
      </c>
      <c r="E152" s="105">
        <v>5</v>
      </c>
      <c r="F152" s="208">
        <f t="shared" si="8"/>
        <v>0</v>
      </c>
      <c r="G152" s="111"/>
    </row>
    <row r="153" spans="1:7" x14ac:dyDescent="0.25">
      <c r="A153" s="20">
        <f t="shared" si="6"/>
        <v>44213</v>
      </c>
      <c r="B153" s="413"/>
      <c r="C153" s="413"/>
      <c r="D153" s="413">
        <f t="shared" si="7"/>
        <v>0</v>
      </c>
      <c r="E153" s="105">
        <v>5</v>
      </c>
      <c r="F153" s="208">
        <f t="shared" si="8"/>
        <v>0</v>
      </c>
      <c r="G153" s="111"/>
    </row>
    <row r="154" spans="1:7" x14ac:dyDescent="0.25">
      <c r="A154" s="20">
        <f t="shared" si="6"/>
        <v>44214</v>
      </c>
      <c r="B154" s="413"/>
      <c r="C154" s="413"/>
      <c r="D154" s="413">
        <f t="shared" si="7"/>
        <v>0</v>
      </c>
      <c r="E154" s="105">
        <v>5</v>
      </c>
      <c r="F154" s="208">
        <f t="shared" si="8"/>
        <v>0</v>
      </c>
      <c r="G154" s="111"/>
    </row>
    <row r="155" spans="1:7" x14ac:dyDescent="0.25">
      <c r="A155" s="20">
        <f t="shared" si="6"/>
        <v>44215</v>
      </c>
      <c r="B155" s="413"/>
      <c r="C155" s="413"/>
      <c r="D155" s="413">
        <f t="shared" si="7"/>
        <v>0</v>
      </c>
      <c r="E155" s="105">
        <v>5</v>
      </c>
      <c r="F155" s="208">
        <f t="shared" si="8"/>
        <v>0</v>
      </c>
      <c r="G155" s="111"/>
    </row>
    <row r="156" spans="1:7" x14ac:dyDescent="0.25">
      <c r="A156" s="20">
        <f t="shared" si="6"/>
        <v>44216</v>
      </c>
      <c r="B156" s="413"/>
      <c r="C156" s="413"/>
      <c r="D156" s="413">
        <f t="shared" si="7"/>
        <v>0</v>
      </c>
      <c r="E156" s="105">
        <v>5</v>
      </c>
      <c r="F156" s="208">
        <f t="shared" si="8"/>
        <v>0</v>
      </c>
      <c r="G156" s="111"/>
    </row>
    <row r="157" spans="1:7" x14ac:dyDescent="0.25">
      <c r="A157" s="20">
        <f t="shared" si="6"/>
        <v>44217</v>
      </c>
      <c r="B157" s="413"/>
      <c r="C157" s="413"/>
      <c r="D157" s="413">
        <f t="shared" si="7"/>
        <v>0</v>
      </c>
      <c r="E157" s="105">
        <v>5</v>
      </c>
      <c r="F157" s="208">
        <f t="shared" si="8"/>
        <v>0</v>
      </c>
      <c r="G157" s="111"/>
    </row>
    <row r="158" spans="1:7" x14ac:dyDescent="0.25">
      <c r="A158" s="20">
        <f t="shared" si="6"/>
        <v>44218</v>
      </c>
      <c r="B158" s="413"/>
      <c r="C158" s="413"/>
      <c r="D158" s="413">
        <f t="shared" si="7"/>
        <v>0</v>
      </c>
      <c r="E158" s="105">
        <v>5</v>
      </c>
      <c r="F158" s="208">
        <f t="shared" si="8"/>
        <v>0</v>
      </c>
      <c r="G158" s="111"/>
    </row>
    <row r="159" spans="1:7" x14ac:dyDescent="0.25">
      <c r="A159" s="20">
        <f t="shared" si="6"/>
        <v>44219</v>
      </c>
      <c r="B159" s="413"/>
      <c r="C159" s="413"/>
      <c r="D159" s="413">
        <f t="shared" si="7"/>
        <v>0</v>
      </c>
      <c r="E159" s="105">
        <v>5</v>
      </c>
      <c r="F159" s="208">
        <f t="shared" si="8"/>
        <v>0</v>
      </c>
      <c r="G159" s="111"/>
    </row>
    <row r="160" spans="1:7" x14ac:dyDescent="0.25">
      <c r="A160" s="20">
        <f t="shared" si="6"/>
        <v>44220</v>
      </c>
      <c r="B160" s="413"/>
      <c r="C160" s="413"/>
      <c r="D160" s="413">
        <f t="shared" si="7"/>
        <v>0</v>
      </c>
      <c r="E160" s="105">
        <v>5</v>
      </c>
      <c r="F160" s="208">
        <f t="shared" si="8"/>
        <v>0</v>
      </c>
      <c r="G160" s="111"/>
    </row>
    <row r="161" spans="1:7" x14ac:dyDescent="0.25">
      <c r="A161" s="20">
        <f t="shared" si="6"/>
        <v>44221</v>
      </c>
      <c r="B161" s="413"/>
      <c r="C161" s="413"/>
      <c r="D161" s="413">
        <f t="shared" si="7"/>
        <v>0</v>
      </c>
      <c r="E161" s="105">
        <v>5</v>
      </c>
      <c r="F161" s="208">
        <f t="shared" si="8"/>
        <v>0</v>
      </c>
      <c r="G161" s="111"/>
    </row>
    <row r="162" spans="1:7" x14ac:dyDescent="0.25">
      <c r="A162" s="20">
        <f t="shared" si="6"/>
        <v>44222</v>
      </c>
      <c r="B162" s="413"/>
      <c r="C162" s="413"/>
      <c r="D162" s="413">
        <f t="shared" si="7"/>
        <v>0</v>
      </c>
      <c r="E162" s="105">
        <v>5</v>
      </c>
      <c r="F162" s="208">
        <f t="shared" si="8"/>
        <v>0</v>
      </c>
      <c r="G162" s="111"/>
    </row>
    <row r="163" spans="1:7" x14ac:dyDescent="0.25">
      <c r="A163" s="20">
        <f t="shared" si="6"/>
        <v>44223</v>
      </c>
      <c r="B163" s="413"/>
      <c r="C163" s="413"/>
      <c r="D163" s="413">
        <f t="shared" si="7"/>
        <v>0</v>
      </c>
      <c r="E163" s="105">
        <v>5</v>
      </c>
      <c r="F163" s="208">
        <f t="shared" si="8"/>
        <v>0</v>
      </c>
      <c r="G163" s="111"/>
    </row>
    <row r="164" spans="1:7" x14ac:dyDescent="0.25">
      <c r="A164" s="20">
        <f t="shared" si="6"/>
        <v>44224</v>
      </c>
      <c r="B164" s="413"/>
      <c r="C164" s="413"/>
      <c r="D164" s="413">
        <f t="shared" si="7"/>
        <v>0</v>
      </c>
      <c r="E164" s="105">
        <v>5</v>
      </c>
      <c r="F164" s="208">
        <f t="shared" si="8"/>
        <v>0</v>
      </c>
      <c r="G164" s="111"/>
    </row>
    <row r="165" spans="1:7" x14ac:dyDescent="0.25">
      <c r="A165" s="20">
        <f t="shared" si="6"/>
        <v>44225</v>
      </c>
      <c r="B165" s="413"/>
      <c r="C165" s="413"/>
      <c r="D165" s="413">
        <f t="shared" si="7"/>
        <v>0</v>
      </c>
      <c r="E165" s="105">
        <v>5</v>
      </c>
      <c r="F165" s="208">
        <f t="shared" si="8"/>
        <v>0</v>
      </c>
      <c r="G165" s="111"/>
    </row>
    <row r="166" spans="1:7" x14ac:dyDescent="0.25">
      <c r="A166" s="20">
        <f t="shared" si="6"/>
        <v>44226</v>
      </c>
      <c r="B166" s="413"/>
      <c r="C166" s="413"/>
      <c r="D166" s="413">
        <f t="shared" si="7"/>
        <v>0</v>
      </c>
      <c r="E166" s="105">
        <v>5</v>
      </c>
      <c r="F166" s="208">
        <f t="shared" si="8"/>
        <v>0</v>
      </c>
      <c r="G166" s="111"/>
    </row>
    <row r="167" spans="1:7" x14ac:dyDescent="0.25">
      <c r="A167" s="20">
        <f t="shared" si="6"/>
        <v>44227</v>
      </c>
      <c r="B167" s="413"/>
      <c r="C167" s="413"/>
      <c r="D167" s="413">
        <f t="shared" si="7"/>
        <v>0</v>
      </c>
      <c r="E167" s="105">
        <v>5</v>
      </c>
      <c r="F167" s="208">
        <f t="shared" si="8"/>
        <v>0</v>
      </c>
      <c r="G167" s="111"/>
    </row>
    <row r="168" spans="1:7" x14ac:dyDescent="0.25">
      <c r="A168" s="20">
        <f t="shared" si="6"/>
        <v>44228</v>
      </c>
      <c r="B168" s="413"/>
      <c r="C168" s="413"/>
      <c r="D168" s="413">
        <f t="shared" si="7"/>
        <v>0</v>
      </c>
      <c r="E168" s="105">
        <v>5</v>
      </c>
      <c r="F168" s="208">
        <f t="shared" si="8"/>
        <v>0</v>
      </c>
      <c r="G168" s="111"/>
    </row>
    <row r="169" spans="1:7" x14ac:dyDescent="0.25">
      <c r="A169" s="20">
        <f t="shared" si="6"/>
        <v>44229</v>
      </c>
      <c r="B169" s="413"/>
      <c r="C169" s="413"/>
      <c r="D169" s="413">
        <f t="shared" si="7"/>
        <v>0</v>
      </c>
      <c r="E169" s="105">
        <v>5</v>
      </c>
      <c r="F169" s="208">
        <f t="shared" si="8"/>
        <v>0</v>
      </c>
      <c r="G169" s="111"/>
    </row>
    <row r="170" spans="1:7" x14ac:dyDescent="0.25">
      <c r="A170" s="20">
        <f t="shared" si="6"/>
        <v>44230</v>
      </c>
      <c r="B170" s="413"/>
      <c r="C170" s="413"/>
      <c r="D170" s="413">
        <f t="shared" si="7"/>
        <v>0</v>
      </c>
      <c r="E170" s="105">
        <v>5</v>
      </c>
      <c r="F170" s="208">
        <f t="shared" si="8"/>
        <v>0</v>
      </c>
      <c r="G170" s="111"/>
    </row>
    <row r="171" spans="1:7" x14ac:dyDescent="0.25">
      <c r="A171" s="20">
        <f t="shared" si="6"/>
        <v>44231</v>
      </c>
      <c r="B171" s="413"/>
      <c r="C171" s="413"/>
      <c r="D171" s="413">
        <f t="shared" si="7"/>
        <v>0</v>
      </c>
      <c r="E171" s="105">
        <v>5</v>
      </c>
      <c r="F171" s="208">
        <f t="shared" si="8"/>
        <v>0</v>
      </c>
      <c r="G171" s="111"/>
    </row>
    <row r="172" spans="1:7" x14ac:dyDescent="0.25">
      <c r="A172" s="20">
        <f t="shared" si="6"/>
        <v>44232</v>
      </c>
      <c r="B172" s="413"/>
      <c r="C172" s="413"/>
      <c r="D172" s="413">
        <f t="shared" si="7"/>
        <v>0</v>
      </c>
      <c r="E172" s="105">
        <v>5</v>
      </c>
      <c r="F172" s="208">
        <f t="shared" si="8"/>
        <v>0</v>
      </c>
      <c r="G172" s="111"/>
    </row>
    <row r="173" spans="1:7" x14ac:dyDescent="0.25">
      <c r="A173" s="20">
        <f t="shared" si="6"/>
        <v>44233</v>
      </c>
      <c r="B173" s="413"/>
      <c r="C173" s="413"/>
      <c r="D173" s="413">
        <f t="shared" si="7"/>
        <v>0</v>
      </c>
      <c r="E173" s="105">
        <v>5</v>
      </c>
      <c r="F173" s="208">
        <f t="shared" si="8"/>
        <v>0</v>
      </c>
      <c r="G173" s="111"/>
    </row>
    <row r="174" spans="1:7" x14ac:dyDescent="0.25">
      <c r="A174" s="20">
        <f t="shared" si="6"/>
        <v>44234</v>
      </c>
      <c r="B174" s="413"/>
      <c r="C174" s="413"/>
      <c r="D174" s="413">
        <f t="shared" si="7"/>
        <v>0</v>
      </c>
      <c r="E174" s="105">
        <v>5</v>
      </c>
      <c r="F174" s="208">
        <f t="shared" si="8"/>
        <v>0</v>
      </c>
      <c r="G174" s="111"/>
    </row>
    <row r="175" spans="1:7" x14ac:dyDescent="0.25">
      <c r="A175" s="20">
        <f t="shared" si="6"/>
        <v>44235</v>
      </c>
      <c r="B175" s="413"/>
      <c r="C175" s="413"/>
      <c r="D175" s="413">
        <f t="shared" si="7"/>
        <v>0</v>
      </c>
      <c r="E175" s="105">
        <v>5</v>
      </c>
      <c r="F175" s="208">
        <f t="shared" si="8"/>
        <v>0</v>
      </c>
      <c r="G175" s="111"/>
    </row>
    <row r="176" spans="1:7" x14ac:dyDescent="0.25">
      <c r="A176" s="20">
        <f t="shared" si="6"/>
        <v>44236</v>
      </c>
      <c r="B176" s="413"/>
      <c r="C176" s="413"/>
      <c r="D176" s="413">
        <f t="shared" si="7"/>
        <v>0</v>
      </c>
      <c r="E176" s="105">
        <v>5</v>
      </c>
      <c r="F176" s="208">
        <f t="shared" si="8"/>
        <v>0</v>
      </c>
      <c r="G176" s="111"/>
    </row>
    <row r="177" spans="1:7" x14ac:dyDescent="0.25">
      <c r="A177" s="20">
        <f t="shared" si="6"/>
        <v>44237</v>
      </c>
      <c r="B177" s="413"/>
      <c r="C177" s="413"/>
      <c r="D177" s="413">
        <f t="shared" si="7"/>
        <v>0</v>
      </c>
      <c r="E177" s="105">
        <v>5</v>
      </c>
      <c r="F177" s="208">
        <f t="shared" si="8"/>
        <v>0</v>
      </c>
      <c r="G177" s="111"/>
    </row>
    <row r="178" spans="1:7" x14ac:dyDescent="0.25">
      <c r="A178" s="20">
        <f t="shared" si="6"/>
        <v>44238</v>
      </c>
      <c r="B178" s="413"/>
      <c r="C178" s="413"/>
      <c r="D178" s="413">
        <f t="shared" si="7"/>
        <v>0</v>
      </c>
      <c r="E178" s="105">
        <v>5</v>
      </c>
      <c r="F178" s="208">
        <f t="shared" si="8"/>
        <v>0</v>
      </c>
      <c r="G178" s="111"/>
    </row>
    <row r="179" spans="1:7" x14ac:dyDescent="0.25">
      <c r="A179" s="20">
        <f t="shared" si="6"/>
        <v>44239</v>
      </c>
      <c r="B179" s="413"/>
      <c r="C179" s="413"/>
      <c r="D179" s="413">
        <f t="shared" si="7"/>
        <v>0</v>
      </c>
      <c r="E179" s="105">
        <v>5</v>
      </c>
      <c r="F179" s="208">
        <f t="shared" si="8"/>
        <v>0</v>
      </c>
      <c r="G179" s="111"/>
    </row>
    <row r="180" spans="1:7" x14ac:dyDescent="0.25">
      <c r="A180" s="20">
        <f t="shared" si="6"/>
        <v>44240</v>
      </c>
      <c r="B180" s="413"/>
      <c r="C180" s="413"/>
      <c r="D180" s="413">
        <f t="shared" si="7"/>
        <v>0</v>
      </c>
      <c r="E180" s="105">
        <v>5</v>
      </c>
      <c r="F180" s="208">
        <f t="shared" si="8"/>
        <v>0</v>
      </c>
      <c r="G180" s="111"/>
    </row>
    <row r="181" spans="1:7" x14ac:dyDescent="0.25">
      <c r="A181" s="20">
        <f t="shared" si="6"/>
        <v>44241</v>
      </c>
      <c r="B181" s="413"/>
      <c r="C181" s="413"/>
      <c r="D181" s="413">
        <f t="shared" si="7"/>
        <v>0</v>
      </c>
      <c r="E181" s="105">
        <v>5</v>
      </c>
      <c r="F181" s="208">
        <f t="shared" si="8"/>
        <v>0</v>
      </c>
      <c r="G181" s="111"/>
    </row>
    <row r="182" spans="1:7" x14ac:dyDescent="0.25">
      <c r="A182" s="20">
        <f t="shared" si="6"/>
        <v>44242</v>
      </c>
      <c r="B182" s="413"/>
      <c r="C182" s="413"/>
      <c r="D182" s="413">
        <f t="shared" si="7"/>
        <v>0</v>
      </c>
      <c r="E182" s="105">
        <v>5</v>
      </c>
      <c r="F182" s="208">
        <f t="shared" si="8"/>
        <v>0</v>
      </c>
      <c r="G182" s="111"/>
    </row>
    <row r="183" spans="1:7" x14ac:dyDescent="0.25">
      <c r="A183" s="20">
        <f t="shared" si="6"/>
        <v>44243</v>
      </c>
      <c r="B183" s="413"/>
      <c r="C183" s="413"/>
      <c r="D183" s="413">
        <f t="shared" si="7"/>
        <v>0</v>
      </c>
      <c r="E183" s="105">
        <v>5</v>
      </c>
      <c r="F183" s="208">
        <f t="shared" si="8"/>
        <v>0</v>
      </c>
      <c r="G183" s="111"/>
    </row>
    <row r="184" spans="1:7" x14ac:dyDescent="0.25">
      <c r="A184" s="20">
        <f t="shared" si="6"/>
        <v>44244</v>
      </c>
      <c r="B184" s="413"/>
      <c r="C184" s="413"/>
      <c r="D184" s="413">
        <f t="shared" si="7"/>
        <v>0</v>
      </c>
      <c r="E184" s="105">
        <v>5</v>
      </c>
      <c r="F184" s="208">
        <f t="shared" si="8"/>
        <v>0</v>
      </c>
      <c r="G184" s="111"/>
    </row>
    <row r="185" spans="1:7" x14ac:dyDescent="0.25">
      <c r="A185" s="20">
        <f t="shared" si="6"/>
        <v>44245</v>
      </c>
      <c r="B185" s="413"/>
      <c r="C185" s="413"/>
      <c r="D185" s="413">
        <f t="shared" si="7"/>
        <v>0</v>
      </c>
      <c r="E185" s="105">
        <v>5</v>
      </c>
      <c r="F185" s="208">
        <f t="shared" si="8"/>
        <v>0</v>
      </c>
      <c r="G185" s="111"/>
    </row>
    <row r="186" spans="1:7" x14ac:dyDescent="0.25">
      <c r="A186" s="20">
        <f t="shared" si="6"/>
        <v>44246</v>
      </c>
      <c r="B186" s="413"/>
      <c r="C186" s="413"/>
      <c r="D186" s="413">
        <f t="shared" si="7"/>
        <v>0</v>
      </c>
      <c r="E186" s="105">
        <v>5</v>
      </c>
      <c r="F186" s="208">
        <f t="shared" si="8"/>
        <v>0</v>
      </c>
      <c r="G186" s="111"/>
    </row>
    <row r="187" spans="1:7" x14ac:dyDescent="0.25">
      <c r="A187" s="20">
        <f t="shared" si="6"/>
        <v>44247</v>
      </c>
      <c r="B187" s="413"/>
      <c r="C187" s="413"/>
      <c r="D187" s="413">
        <f t="shared" si="7"/>
        <v>0</v>
      </c>
      <c r="E187" s="105">
        <v>5</v>
      </c>
      <c r="F187" s="208">
        <f t="shared" si="8"/>
        <v>0</v>
      </c>
      <c r="G187" s="111"/>
    </row>
    <row r="188" spans="1:7" x14ac:dyDescent="0.25">
      <c r="A188" s="20">
        <f t="shared" si="6"/>
        <v>44248</v>
      </c>
      <c r="B188" s="413"/>
      <c r="C188" s="413"/>
      <c r="D188" s="413">
        <f t="shared" si="7"/>
        <v>0</v>
      </c>
      <c r="E188" s="105">
        <v>5</v>
      </c>
      <c r="F188" s="208">
        <f t="shared" si="8"/>
        <v>0</v>
      </c>
      <c r="G188" s="111"/>
    </row>
    <row r="189" spans="1:7" x14ac:dyDescent="0.25">
      <c r="A189" s="20">
        <f t="shared" si="6"/>
        <v>44249</v>
      </c>
      <c r="B189" s="413"/>
      <c r="C189" s="413"/>
      <c r="D189" s="413">
        <f t="shared" si="7"/>
        <v>0</v>
      </c>
      <c r="E189" s="105">
        <v>5</v>
      </c>
      <c r="F189" s="208">
        <f t="shared" si="8"/>
        <v>0</v>
      </c>
      <c r="G189" s="111"/>
    </row>
    <row r="190" spans="1:7" x14ac:dyDescent="0.25">
      <c r="A190" s="20">
        <f t="shared" si="6"/>
        <v>44250</v>
      </c>
      <c r="B190" s="413"/>
      <c r="C190" s="413"/>
      <c r="D190" s="413">
        <f t="shared" si="7"/>
        <v>0</v>
      </c>
      <c r="E190" s="105">
        <v>5</v>
      </c>
      <c r="F190" s="208">
        <f t="shared" si="8"/>
        <v>0</v>
      </c>
      <c r="G190" s="111"/>
    </row>
    <row r="191" spans="1:7" x14ac:dyDescent="0.25">
      <c r="A191" s="20">
        <f t="shared" si="6"/>
        <v>44251</v>
      </c>
      <c r="B191" s="413"/>
      <c r="C191" s="413"/>
      <c r="D191" s="413">
        <f t="shared" si="7"/>
        <v>0</v>
      </c>
      <c r="E191" s="105">
        <v>5</v>
      </c>
      <c r="F191" s="208">
        <f t="shared" si="8"/>
        <v>0</v>
      </c>
      <c r="G191" s="111"/>
    </row>
    <row r="192" spans="1:7" x14ac:dyDescent="0.25">
      <c r="A192" s="20">
        <f t="shared" si="6"/>
        <v>44252</v>
      </c>
      <c r="B192" s="413"/>
      <c r="C192" s="413"/>
      <c r="D192" s="413">
        <f t="shared" si="7"/>
        <v>0</v>
      </c>
      <c r="E192" s="105">
        <v>5</v>
      </c>
      <c r="F192" s="208">
        <f t="shared" si="8"/>
        <v>0</v>
      </c>
      <c r="G192" s="111"/>
    </row>
    <row r="193" spans="1:7" x14ac:dyDescent="0.25">
      <c r="A193" s="20">
        <f t="shared" si="6"/>
        <v>44253</v>
      </c>
      <c r="B193" s="413"/>
      <c r="C193" s="413"/>
      <c r="D193" s="413">
        <f t="shared" si="7"/>
        <v>0</v>
      </c>
      <c r="E193" s="105">
        <v>5</v>
      </c>
      <c r="F193" s="208">
        <f t="shared" si="8"/>
        <v>0</v>
      </c>
      <c r="G193" s="111"/>
    </row>
    <row r="194" spans="1:7" x14ac:dyDescent="0.25">
      <c r="A194" s="20">
        <f t="shared" si="6"/>
        <v>44254</v>
      </c>
      <c r="B194" s="413"/>
      <c r="C194" s="413"/>
      <c r="D194" s="413">
        <f t="shared" si="7"/>
        <v>0</v>
      </c>
      <c r="E194" s="105">
        <v>5</v>
      </c>
      <c r="F194" s="208">
        <f t="shared" si="8"/>
        <v>0</v>
      </c>
      <c r="G194" s="111"/>
    </row>
    <row r="195" spans="1:7" x14ac:dyDescent="0.25">
      <c r="A195" s="20">
        <f t="shared" si="6"/>
        <v>44255</v>
      </c>
      <c r="B195" s="413"/>
      <c r="C195" s="413"/>
      <c r="D195" s="413">
        <f t="shared" si="7"/>
        <v>0</v>
      </c>
      <c r="E195" s="105">
        <v>5</v>
      </c>
      <c r="F195" s="208">
        <f t="shared" si="8"/>
        <v>0</v>
      </c>
      <c r="G195" s="111"/>
    </row>
    <row r="196" spans="1:7" x14ac:dyDescent="0.25">
      <c r="A196" s="20">
        <f t="shared" si="6"/>
        <v>44256</v>
      </c>
      <c r="B196" s="413"/>
      <c r="C196" s="413"/>
      <c r="D196" s="413">
        <f t="shared" si="7"/>
        <v>0</v>
      </c>
      <c r="E196" s="105">
        <v>5</v>
      </c>
      <c r="F196" s="208">
        <f t="shared" si="8"/>
        <v>0</v>
      </c>
      <c r="G196" s="111"/>
    </row>
    <row r="197" spans="1:7" x14ac:dyDescent="0.25">
      <c r="A197" s="20">
        <f t="shared" ref="A197:A252" si="9">A196+1</f>
        <v>44257</v>
      </c>
      <c r="B197" s="413"/>
      <c r="C197" s="413"/>
      <c r="D197" s="413">
        <f t="shared" si="7"/>
        <v>0</v>
      </c>
      <c r="E197" s="105">
        <v>5</v>
      </c>
      <c r="F197" s="208">
        <f t="shared" si="8"/>
        <v>0</v>
      </c>
      <c r="G197" s="111"/>
    </row>
    <row r="198" spans="1:7" x14ac:dyDescent="0.25">
      <c r="A198" s="20">
        <f t="shared" si="9"/>
        <v>44258</v>
      </c>
      <c r="B198" s="413"/>
      <c r="C198" s="413"/>
      <c r="D198" s="413">
        <f t="shared" si="7"/>
        <v>0</v>
      </c>
      <c r="E198" s="105">
        <v>5</v>
      </c>
      <c r="F198" s="208">
        <f t="shared" si="8"/>
        <v>0</v>
      </c>
      <c r="G198" s="111"/>
    </row>
    <row r="199" spans="1:7" x14ac:dyDescent="0.25">
      <c r="A199" s="20">
        <f t="shared" si="9"/>
        <v>44259</v>
      </c>
      <c r="B199" s="413"/>
      <c r="C199" s="413"/>
      <c r="D199" s="413">
        <f t="shared" si="7"/>
        <v>0</v>
      </c>
      <c r="E199" s="105">
        <v>5</v>
      </c>
      <c r="F199" s="208">
        <f t="shared" si="8"/>
        <v>0</v>
      </c>
      <c r="G199" s="111"/>
    </row>
    <row r="200" spans="1:7" x14ac:dyDescent="0.25">
      <c r="A200" s="20">
        <f t="shared" si="9"/>
        <v>44260</v>
      </c>
      <c r="B200" s="413"/>
      <c r="C200" s="413"/>
      <c r="D200" s="413">
        <f t="shared" si="7"/>
        <v>0</v>
      </c>
      <c r="E200" s="105">
        <v>5</v>
      </c>
      <c r="F200" s="208">
        <f t="shared" si="8"/>
        <v>0</v>
      </c>
      <c r="G200" s="111"/>
    </row>
    <row r="201" spans="1:7" x14ac:dyDescent="0.25">
      <c r="A201" s="20">
        <f t="shared" si="9"/>
        <v>44261</v>
      </c>
      <c r="B201" s="413"/>
      <c r="C201" s="413"/>
      <c r="D201" s="413">
        <f t="shared" si="7"/>
        <v>0</v>
      </c>
      <c r="E201" s="105">
        <v>5</v>
      </c>
      <c r="F201" s="208">
        <f t="shared" si="8"/>
        <v>0</v>
      </c>
      <c r="G201" s="111"/>
    </row>
    <row r="202" spans="1:7" x14ac:dyDescent="0.25">
      <c r="A202" s="20">
        <f t="shared" si="9"/>
        <v>44262</v>
      </c>
      <c r="B202" s="413"/>
      <c r="C202" s="413"/>
      <c r="D202" s="413">
        <f t="shared" si="7"/>
        <v>0</v>
      </c>
      <c r="E202" s="105">
        <v>5</v>
      </c>
      <c r="F202" s="208">
        <f t="shared" si="8"/>
        <v>0</v>
      </c>
      <c r="G202" s="111"/>
    </row>
    <row r="203" spans="1:7" x14ac:dyDescent="0.25">
      <c r="A203" s="20">
        <f t="shared" si="9"/>
        <v>44263</v>
      </c>
      <c r="B203" s="413"/>
      <c r="C203" s="413"/>
      <c r="D203" s="413">
        <f t="shared" si="7"/>
        <v>0</v>
      </c>
      <c r="E203" s="105">
        <v>5</v>
      </c>
      <c r="F203" s="208">
        <f t="shared" si="8"/>
        <v>0</v>
      </c>
      <c r="G203" s="111"/>
    </row>
    <row r="204" spans="1:7" x14ac:dyDescent="0.25">
      <c r="A204" s="20">
        <f t="shared" si="9"/>
        <v>44264</v>
      </c>
      <c r="B204" s="413"/>
      <c r="C204" s="413"/>
      <c r="D204" s="413">
        <f t="shared" si="7"/>
        <v>0</v>
      </c>
      <c r="E204" s="105">
        <v>5</v>
      </c>
      <c r="F204" s="208">
        <f t="shared" si="8"/>
        <v>0</v>
      </c>
      <c r="G204" s="111"/>
    </row>
    <row r="205" spans="1:7" x14ac:dyDescent="0.25">
      <c r="A205" s="20">
        <f t="shared" si="9"/>
        <v>44265</v>
      </c>
      <c r="B205" s="413"/>
      <c r="C205" s="413"/>
      <c r="D205" s="413">
        <f t="shared" ref="D205:D252" si="10">B205*1.9835</f>
        <v>0</v>
      </c>
      <c r="E205" s="105">
        <v>5</v>
      </c>
      <c r="F205" s="208">
        <f t="shared" ref="F205:F252" si="11">D205*E205</f>
        <v>0</v>
      </c>
      <c r="G205" s="111"/>
    </row>
    <row r="206" spans="1:7" x14ac:dyDescent="0.25">
      <c r="A206" s="20">
        <f t="shared" si="9"/>
        <v>44266</v>
      </c>
      <c r="B206" s="413"/>
      <c r="C206" s="413"/>
      <c r="D206" s="413">
        <f t="shared" si="10"/>
        <v>0</v>
      </c>
      <c r="E206" s="105">
        <v>5</v>
      </c>
      <c r="F206" s="208">
        <f t="shared" si="11"/>
        <v>0</v>
      </c>
      <c r="G206" s="111"/>
    </row>
    <row r="207" spans="1:7" x14ac:dyDescent="0.25">
      <c r="A207" s="20">
        <f t="shared" si="9"/>
        <v>44267</v>
      </c>
      <c r="B207" s="413"/>
      <c r="C207" s="413"/>
      <c r="D207" s="413">
        <f t="shared" si="10"/>
        <v>0</v>
      </c>
      <c r="E207" s="105">
        <v>5</v>
      </c>
      <c r="F207" s="208">
        <f t="shared" si="11"/>
        <v>0</v>
      </c>
      <c r="G207" s="111"/>
    </row>
    <row r="208" spans="1:7" x14ac:dyDescent="0.25">
      <c r="A208" s="20">
        <f t="shared" si="9"/>
        <v>44268</v>
      </c>
      <c r="B208" s="413"/>
      <c r="C208" s="413"/>
      <c r="D208" s="413">
        <f t="shared" si="10"/>
        <v>0</v>
      </c>
      <c r="E208" s="105">
        <v>5</v>
      </c>
      <c r="F208" s="208">
        <f t="shared" si="11"/>
        <v>0</v>
      </c>
      <c r="G208" s="111"/>
    </row>
    <row r="209" spans="1:7" x14ac:dyDescent="0.25">
      <c r="A209" s="20">
        <f t="shared" si="9"/>
        <v>44269</v>
      </c>
      <c r="B209" s="413"/>
      <c r="C209" s="413"/>
      <c r="D209" s="413">
        <f t="shared" si="10"/>
        <v>0</v>
      </c>
      <c r="E209" s="105">
        <v>5</v>
      </c>
      <c r="F209" s="208">
        <f t="shared" si="11"/>
        <v>0</v>
      </c>
      <c r="G209" s="111"/>
    </row>
    <row r="210" spans="1:7" x14ac:dyDescent="0.25">
      <c r="A210" s="20">
        <f t="shared" si="9"/>
        <v>44270</v>
      </c>
      <c r="B210" s="413"/>
      <c r="C210" s="413"/>
      <c r="D210" s="413">
        <f t="shared" si="10"/>
        <v>0</v>
      </c>
      <c r="E210" s="105">
        <v>5</v>
      </c>
      <c r="F210" s="208">
        <f t="shared" si="11"/>
        <v>0</v>
      </c>
      <c r="G210" s="111"/>
    </row>
    <row r="211" spans="1:7" x14ac:dyDescent="0.25">
      <c r="A211" s="20">
        <f t="shared" si="9"/>
        <v>44271</v>
      </c>
      <c r="B211" s="413"/>
      <c r="C211" s="413"/>
      <c r="D211" s="413">
        <f t="shared" si="10"/>
        <v>0</v>
      </c>
      <c r="E211" s="105">
        <v>5</v>
      </c>
      <c r="F211" s="208">
        <f t="shared" si="11"/>
        <v>0</v>
      </c>
      <c r="G211" s="111"/>
    </row>
    <row r="212" spans="1:7" x14ac:dyDescent="0.25">
      <c r="A212" s="20">
        <f t="shared" si="9"/>
        <v>44272</v>
      </c>
      <c r="B212" s="413"/>
      <c r="C212" s="413"/>
      <c r="D212" s="413">
        <f t="shared" si="10"/>
        <v>0</v>
      </c>
      <c r="E212" s="105">
        <v>5</v>
      </c>
      <c r="F212" s="208">
        <f t="shared" si="11"/>
        <v>0</v>
      </c>
      <c r="G212" s="111"/>
    </row>
    <row r="213" spans="1:7" x14ac:dyDescent="0.25">
      <c r="A213" s="20">
        <f t="shared" si="9"/>
        <v>44273</v>
      </c>
      <c r="B213" s="413"/>
      <c r="C213" s="413"/>
      <c r="D213" s="413">
        <f t="shared" si="10"/>
        <v>0</v>
      </c>
      <c r="E213" s="105">
        <v>5</v>
      </c>
      <c r="F213" s="208">
        <f t="shared" si="11"/>
        <v>0</v>
      </c>
      <c r="G213" s="111"/>
    </row>
    <row r="214" spans="1:7" x14ac:dyDescent="0.25">
      <c r="A214" s="20">
        <f t="shared" si="9"/>
        <v>44274</v>
      </c>
      <c r="B214" s="413"/>
      <c r="C214" s="413"/>
      <c r="D214" s="413">
        <f t="shared" si="10"/>
        <v>0</v>
      </c>
      <c r="E214" s="105">
        <v>5</v>
      </c>
      <c r="F214" s="208">
        <f t="shared" si="11"/>
        <v>0</v>
      </c>
      <c r="G214" s="111"/>
    </row>
    <row r="215" spans="1:7" x14ac:dyDescent="0.25">
      <c r="A215" s="20">
        <f t="shared" si="9"/>
        <v>44275</v>
      </c>
      <c r="B215" s="413"/>
      <c r="C215" s="413"/>
      <c r="D215" s="413">
        <f t="shared" si="10"/>
        <v>0</v>
      </c>
      <c r="E215" s="105">
        <v>5</v>
      </c>
      <c r="F215" s="208">
        <f t="shared" si="11"/>
        <v>0</v>
      </c>
      <c r="G215" s="111"/>
    </row>
    <row r="216" spans="1:7" x14ac:dyDescent="0.25">
      <c r="A216" s="20">
        <f t="shared" si="9"/>
        <v>44276</v>
      </c>
      <c r="B216" s="413"/>
      <c r="C216" s="413"/>
      <c r="D216" s="413">
        <f t="shared" si="10"/>
        <v>0</v>
      </c>
      <c r="E216" s="105">
        <v>5</v>
      </c>
      <c r="F216" s="208">
        <f t="shared" si="11"/>
        <v>0</v>
      </c>
      <c r="G216" s="111"/>
    </row>
    <row r="217" spans="1:7" x14ac:dyDescent="0.25">
      <c r="A217" s="20">
        <f t="shared" si="9"/>
        <v>44277</v>
      </c>
      <c r="B217" s="413"/>
      <c r="C217" s="413"/>
      <c r="D217" s="413">
        <f t="shared" si="10"/>
        <v>0</v>
      </c>
      <c r="E217" s="105">
        <v>5</v>
      </c>
      <c r="F217" s="208">
        <f t="shared" si="11"/>
        <v>0</v>
      </c>
      <c r="G217" s="111"/>
    </row>
    <row r="218" spans="1:7" x14ac:dyDescent="0.25">
      <c r="A218" s="20">
        <f t="shared" si="9"/>
        <v>44278</v>
      </c>
      <c r="B218" s="413"/>
      <c r="C218" s="413"/>
      <c r="D218" s="413">
        <f t="shared" si="10"/>
        <v>0</v>
      </c>
      <c r="E218" s="105">
        <v>5</v>
      </c>
      <c r="F218" s="208">
        <f t="shared" si="11"/>
        <v>0</v>
      </c>
      <c r="G218" s="111"/>
    </row>
    <row r="219" spans="1:7" x14ac:dyDescent="0.25">
      <c r="A219" s="20">
        <f t="shared" si="9"/>
        <v>44279</v>
      </c>
      <c r="B219" s="413"/>
      <c r="C219" s="413"/>
      <c r="D219" s="413">
        <f t="shared" si="10"/>
        <v>0</v>
      </c>
      <c r="E219" s="105">
        <v>5</v>
      </c>
      <c r="F219" s="208">
        <f t="shared" si="11"/>
        <v>0</v>
      </c>
      <c r="G219" s="111"/>
    </row>
    <row r="220" spans="1:7" x14ac:dyDescent="0.25">
      <c r="A220" s="20">
        <f t="shared" si="9"/>
        <v>44280</v>
      </c>
      <c r="B220" s="413"/>
      <c r="C220" s="413"/>
      <c r="D220" s="413">
        <f t="shared" si="10"/>
        <v>0</v>
      </c>
      <c r="E220" s="105">
        <v>5</v>
      </c>
      <c r="F220" s="208">
        <f t="shared" si="11"/>
        <v>0</v>
      </c>
      <c r="G220" s="111"/>
    </row>
    <row r="221" spans="1:7" x14ac:dyDescent="0.25">
      <c r="A221" s="20">
        <f t="shared" si="9"/>
        <v>44281</v>
      </c>
      <c r="B221" s="413"/>
      <c r="C221" s="413"/>
      <c r="D221" s="413">
        <f t="shared" si="10"/>
        <v>0</v>
      </c>
      <c r="E221" s="105">
        <v>5</v>
      </c>
      <c r="F221" s="208">
        <f t="shared" si="11"/>
        <v>0</v>
      </c>
      <c r="G221" s="111"/>
    </row>
    <row r="222" spans="1:7" x14ac:dyDescent="0.25">
      <c r="A222" s="20">
        <f t="shared" si="9"/>
        <v>44282</v>
      </c>
      <c r="B222" s="413"/>
      <c r="C222" s="413"/>
      <c r="D222" s="413">
        <f t="shared" si="10"/>
        <v>0</v>
      </c>
      <c r="E222" s="105">
        <v>5</v>
      </c>
      <c r="F222" s="208">
        <f t="shared" si="11"/>
        <v>0</v>
      </c>
      <c r="G222" s="111"/>
    </row>
    <row r="223" spans="1:7" x14ac:dyDescent="0.25">
      <c r="A223" s="20">
        <f t="shared" si="9"/>
        <v>44283</v>
      </c>
      <c r="B223" s="413"/>
      <c r="C223" s="413"/>
      <c r="D223" s="413">
        <f t="shared" si="10"/>
        <v>0</v>
      </c>
      <c r="E223" s="105">
        <v>5</v>
      </c>
      <c r="F223" s="208">
        <f t="shared" si="11"/>
        <v>0</v>
      </c>
      <c r="G223" s="111"/>
    </row>
    <row r="224" spans="1:7" x14ac:dyDescent="0.25">
      <c r="A224" s="20">
        <f t="shared" si="9"/>
        <v>44284</v>
      </c>
      <c r="B224" s="413"/>
      <c r="C224" s="413"/>
      <c r="D224" s="413">
        <f t="shared" si="10"/>
        <v>0</v>
      </c>
      <c r="E224" s="105">
        <v>5</v>
      </c>
      <c r="F224" s="208">
        <f t="shared" si="11"/>
        <v>0</v>
      </c>
      <c r="G224" s="111"/>
    </row>
    <row r="225" spans="1:7" x14ac:dyDescent="0.25">
      <c r="A225" s="20">
        <f t="shared" si="9"/>
        <v>44285</v>
      </c>
      <c r="B225" s="413"/>
      <c r="C225" s="413"/>
      <c r="D225" s="413">
        <f t="shared" si="10"/>
        <v>0</v>
      </c>
      <c r="E225" s="105">
        <v>5</v>
      </c>
      <c r="F225" s="208">
        <f t="shared" si="11"/>
        <v>0</v>
      </c>
      <c r="G225" s="111"/>
    </row>
    <row r="226" spans="1:7" x14ac:dyDescent="0.25">
      <c r="A226" s="20">
        <f t="shared" si="9"/>
        <v>44286</v>
      </c>
      <c r="B226" s="413"/>
      <c r="C226" s="413"/>
      <c r="D226" s="413">
        <f t="shared" si="10"/>
        <v>0</v>
      </c>
      <c r="E226" s="105">
        <v>5</v>
      </c>
      <c r="F226" s="208">
        <f t="shared" si="11"/>
        <v>0</v>
      </c>
      <c r="G226" s="111"/>
    </row>
    <row r="227" spans="1:7" x14ac:dyDescent="0.25">
      <c r="A227" s="20">
        <f t="shared" si="9"/>
        <v>44287</v>
      </c>
      <c r="B227" s="413"/>
      <c r="C227" s="413"/>
      <c r="D227" s="413">
        <f t="shared" si="10"/>
        <v>0</v>
      </c>
      <c r="E227" s="105">
        <v>4</v>
      </c>
      <c r="F227" s="208">
        <f t="shared" si="11"/>
        <v>0</v>
      </c>
      <c r="G227" s="111"/>
    </row>
    <row r="228" spans="1:7" x14ac:dyDescent="0.25">
      <c r="A228" s="20">
        <f t="shared" si="9"/>
        <v>44288</v>
      </c>
      <c r="B228" s="413"/>
      <c r="C228" s="413"/>
      <c r="D228" s="413">
        <f t="shared" si="10"/>
        <v>0</v>
      </c>
      <c r="E228" s="105">
        <v>4</v>
      </c>
      <c r="F228" s="208">
        <f t="shared" si="11"/>
        <v>0</v>
      </c>
      <c r="G228" s="111"/>
    </row>
    <row r="229" spans="1:7" x14ac:dyDescent="0.25">
      <c r="A229" s="20">
        <f t="shared" si="9"/>
        <v>44289</v>
      </c>
      <c r="B229" s="413"/>
      <c r="C229" s="413"/>
      <c r="D229" s="413">
        <f t="shared" si="10"/>
        <v>0</v>
      </c>
      <c r="E229" s="105">
        <v>4</v>
      </c>
      <c r="F229" s="208">
        <f t="shared" si="11"/>
        <v>0</v>
      </c>
      <c r="G229" s="111"/>
    </row>
    <row r="230" spans="1:7" x14ac:dyDescent="0.25">
      <c r="A230" s="20">
        <f t="shared" si="9"/>
        <v>44290</v>
      </c>
      <c r="B230" s="413"/>
      <c r="C230" s="413"/>
      <c r="D230" s="413">
        <f t="shared" si="10"/>
        <v>0</v>
      </c>
      <c r="E230" s="105">
        <v>4</v>
      </c>
      <c r="F230" s="208">
        <f t="shared" si="11"/>
        <v>0</v>
      </c>
      <c r="G230" s="111"/>
    </row>
    <row r="231" spans="1:7" x14ac:dyDescent="0.25">
      <c r="A231" s="20">
        <f t="shared" si="9"/>
        <v>44291</v>
      </c>
      <c r="B231" s="413"/>
      <c r="C231" s="413"/>
      <c r="D231" s="413">
        <f t="shared" si="10"/>
        <v>0</v>
      </c>
      <c r="E231" s="105">
        <v>4</v>
      </c>
      <c r="F231" s="208">
        <f t="shared" si="11"/>
        <v>0</v>
      </c>
      <c r="G231" s="111"/>
    </row>
    <row r="232" spans="1:7" x14ac:dyDescent="0.25">
      <c r="A232" s="20">
        <f t="shared" si="9"/>
        <v>44292</v>
      </c>
      <c r="B232" s="413"/>
      <c r="C232" s="413"/>
      <c r="D232" s="413">
        <f t="shared" si="10"/>
        <v>0</v>
      </c>
      <c r="E232" s="105">
        <v>4</v>
      </c>
      <c r="F232" s="208">
        <f t="shared" si="11"/>
        <v>0</v>
      </c>
      <c r="G232" s="111"/>
    </row>
    <row r="233" spans="1:7" x14ac:dyDescent="0.25">
      <c r="A233" s="20">
        <f t="shared" si="9"/>
        <v>44293</v>
      </c>
      <c r="B233" s="413"/>
      <c r="C233" s="413"/>
      <c r="D233" s="413">
        <f t="shared" si="10"/>
        <v>0</v>
      </c>
      <c r="E233" s="105">
        <v>4</v>
      </c>
      <c r="F233" s="208">
        <f t="shared" si="11"/>
        <v>0</v>
      </c>
      <c r="G233" s="111"/>
    </row>
    <row r="234" spans="1:7" x14ac:dyDescent="0.25">
      <c r="A234" s="20">
        <f t="shared" si="9"/>
        <v>44294</v>
      </c>
      <c r="B234" s="413"/>
      <c r="C234" s="413"/>
      <c r="D234" s="413">
        <f t="shared" si="10"/>
        <v>0</v>
      </c>
      <c r="E234" s="105">
        <v>4</v>
      </c>
      <c r="F234" s="208">
        <f t="shared" si="11"/>
        <v>0</v>
      </c>
      <c r="G234" s="111"/>
    </row>
    <row r="235" spans="1:7" x14ac:dyDescent="0.25">
      <c r="A235" s="20">
        <f t="shared" si="9"/>
        <v>44295</v>
      </c>
      <c r="B235" s="413"/>
      <c r="C235" s="413"/>
      <c r="D235" s="413">
        <f t="shared" si="10"/>
        <v>0</v>
      </c>
      <c r="E235" s="105">
        <v>4</v>
      </c>
      <c r="F235" s="208">
        <f t="shared" si="11"/>
        <v>0</v>
      </c>
      <c r="G235" s="111"/>
    </row>
    <row r="236" spans="1:7" x14ac:dyDescent="0.25">
      <c r="A236" s="20">
        <f t="shared" si="9"/>
        <v>44296</v>
      </c>
      <c r="B236" s="413"/>
      <c r="C236" s="413"/>
      <c r="D236" s="413">
        <f t="shared" si="10"/>
        <v>0</v>
      </c>
      <c r="E236" s="105">
        <v>4</v>
      </c>
      <c r="F236" s="208">
        <f t="shared" si="11"/>
        <v>0</v>
      </c>
      <c r="G236" s="111"/>
    </row>
    <row r="237" spans="1:7" x14ac:dyDescent="0.25">
      <c r="A237" s="20">
        <f t="shared" si="9"/>
        <v>44297</v>
      </c>
      <c r="B237" s="413"/>
      <c r="C237" s="413"/>
      <c r="D237" s="413">
        <f t="shared" si="10"/>
        <v>0</v>
      </c>
      <c r="E237" s="105">
        <v>4</v>
      </c>
      <c r="F237" s="208">
        <f t="shared" si="11"/>
        <v>0</v>
      </c>
      <c r="G237" s="111"/>
    </row>
    <row r="238" spans="1:7" x14ac:dyDescent="0.25">
      <c r="A238" s="20">
        <f t="shared" si="9"/>
        <v>44298</v>
      </c>
      <c r="B238" s="413"/>
      <c r="C238" s="413"/>
      <c r="D238" s="413">
        <f t="shared" si="10"/>
        <v>0</v>
      </c>
      <c r="E238" s="105">
        <v>4</v>
      </c>
      <c r="F238" s="208">
        <f t="shared" si="11"/>
        <v>0</v>
      </c>
      <c r="G238" s="111"/>
    </row>
    <row r="239" spans="1:7" x14ac:dyDescent="0.25">
      <c r="A239" s="20">
        <f t="shared" si="9"/>
        <v>44299</v>
      </c>
      <c r="B239" s="413"/>
      <c r="C239" s="413"/>
      <c r="D239" s="413">
        <f t="shared" si="10"/>
        <v>0</v>
      </c>
      <c r="E239" s="105">
        <v>4</v>
      </c>
      <c r="F239" s="208">
        <f t="shared" si="11"/>
        <v>0</v>
      </c>
      <c r="G239" s="111"/>
    </row>
    <row r="240" spans="1:7" x14ac:dyDescent="0.25">
      <c r="A240" s="20">
        <f t="shared" si="9"/>
        <v>44300</v>
      </c>
      <c r="B240" s="413"/>
      <c r="C240" s="413"/>
      <c r="D240" s="413">
        <f t="shared" si="10"/>
        <v>0</v>
      </c>
      <c r="E240" s="105">
        <v>4</v>
      </c>
      <c r="F240" s="208">
        <f t="shared" si="11"/>
        <v>0</v>
      </c>
      <c r="G240" s="111"/>
    </row>
    <row r="241" spans="1:7" x14ac:dyDescent="0.25">
      <c r="A241" s="20">
        <f t="shared" si="9"/>
        <v>44301</v>
      </c>
      <c r="B241" s="413"/>
      <c r="C241" s="413"/>
      <c r="D241" s="413">
        <f t="shared" si="10"/>
        <v>0</v>
      </c>
      <c r="E241" s="105">
        <v>4</v>
      </c>
      <c r="F241" s="208">
        <f t="shared" si="11"/>
        <v>0</v>
      </c>
      <c r="G241" s="111"/>
    </row>
    <row r="242" spans="1:7" x14ac:dyDescent="0.25">
      <c r="A242" s="20">
        <f t="shared" si="9"/>
        <v>44302</v>
      </c>
      <c r="B242" s="413"/>
      <c r="C242" s="413"/>
      <c r="D242" s="413">
        <f t="shared" si="10"/>
        <v>0</v>
      </c>
      <c r="E242" s="105">
        <v>4</v>
      </c>
      <c r="F242" s="208">
        <f t="shared" si="11"/>
        <v>0</v>
      </c>
      <c r="G242" s="111"/>
    </row>
    <row r="243" spans="1:7" x14ac:dyDescent="0.25">
      <c r="A243" s="20">
        <f t="shared" si="9"/>
        <v>44303</v>
      </c>
      <c r="B243" s="413"/>
      <c r="C243" s="413"/>
      <c r="D243" s="413">
        <f t="shared" si="10"/>
        <v>0</v>
      </c>
      <c r="E243" s="105">
        <v>4</v>
      </c>
      <c r="F243" s="208">
        <f t="shared" si="11"/>
        <v>0</v>
      </c>
      <c r="G243" s="111"/>
    </row>
    <row r="244" spans="1:7" x14ac:dyDescent="0.25">
      <c r="A244" s="20">
        <f t="shared" si="9"/>
        <v>44304</v>
      </c>
      <c r="B244" s="413"/>
      <c r="C244" s="413"/>
      <c r="D244" s="413">
        <f t="shared" si="10"/>
        <v>0</v>
      </c>
      <c r="E244" s="105">
        <v>4</v>
      </c>
      <c r="F244" s="208">
        <f t="shared" si="11"/>
        <v>0</v>
      </c>
      <c r="G244" s="111"/>
    </row>
    <row r="245" spans="1:7" x14ac:dyDescent="0.25">
      <c r="A245" s="20">
        <f t="shared" si="9"/>
        <v>44305</v>
      </c>
      <c r="B245" s="413"/>
      <c r="C245" s="413"/>
      <c r="D245" s="413">
        <f t="shared" si="10"/>
        <v>0</v>
      </c>
      <c r="E245" s="105">
        <v>4</v>
      </c>
      <c r="F245" s="208">
        <f t="shared" si="11"/>
        <v>0</v>
      </c>
      <c r="G245" s="111"/>
    </row>
    <row r="246" spans="1:7" x14ac:dyDescent="0.25">
      <c r="A246" s="20">
        <f t="shared" si="9"/>
        <v>44306</v>
      </c>
      <c r="B246" s="413"/>
      <c r="C246" s="413"/>
      <c r="D246" s="413">
        <f t="shared" si="10"/>
        <v>0</v>
      </c>
      <c r="E246" s="105">
        <v>4</v>
      </c>
      <c r="F246" s="208">
        <f t="shared" si="11"/>
        <v>0</v>
      </c>
      <c r="G246" s="111"/>
    </row>
    <row r="247" spans="1:7" x14ac:dyDescent="0.25">
      <c r="A247" s="20">
        <f t="shared" si="9"/>
        <v>44307</v>
      </c>
      <c r="B247" s="413"/>
      <c r="C247" s="413"/>
      <c r="D247" s="413">
        <f t="shared" si="10"/>
        <v>0</v>
      </c>
      <c r="E247" s="105">
        <v>4</v>
      </c>
      <c r="F247" s="208">
        <f t="shared" si="11"/>
        <v>0</v>
      </c>
      <c r="G247" s="111"/>
    </row>
    <row r="248" spans="1:7" x14ac:dyDescent="0.25">
      <c r="A248" s="20">
        <f t="shared" si="9"/>
        <v>44308</v>
      </c>
      <c r="B248" s="413"/>
      <c r="C248" s="413"/>
      <c r="D248" s="413">
        <f t="shared" si="10"/>
        <v>0</v>
      </c>
      <c r="E248" s="105">
        <v>4</v>
      </c>
      <c r="F248" s="208">
        <f t="shared" si="11"/>
        <v>0</v>
      </c>
      <c r="G248" s="111"/>
    </row>
    <row r="249" spans="1:7" x14ac:dyDescent="0.25">
      <c r="A249" s="20">
        <f t="shared" si="9"/>
        <v>44309</v>
      </c>
      <c r="B249" s="413"/>
      <c r="C249" s="413"/>
      <c r="D249" s="413">
        <f t="shared" si="10"/>
        <v>0</v>
      </c>
      <c r="E249" s="105">
        <v>4</v>
      </c>
      <c r="F249" s="208">
        <f t="shared" si="11"/>
        <v>0</v>
      </c>
      <c r="G249" s="111"/>
    </row>
    <row r="250" spans="1:7" x14ac:dyDescent="0.25">
      <c r="A250" s="20">
        <f t="shared" si="9"/>
        <v>44310</v>
      </c>
      <c r="B250" s="413"/>
      <c r="C250" s="413"/>
      <c r="D250" s="413">
        <f t="shared" si="10"/>
        <v>0</v>
      </c>
      <c r="E250" s="105">
        <v>4</v>
      </c>
      <c r="F250" s="208">
        <f t="shared" si="11"/>
        <v>0</v>
      </c>
      <c r="G250" s="111"/>
    </row>
    <row r="251" spans="1:7" x14ac:dyDescent="0.25">
      <c r="A251" s="20">
        <f t="shared" si="9"/>
        <v>44311</v>
      </c>
      <c r="B251" s="413"/>
      <c r="C251" s="413"/>
      <c r="D251" s="413">
        <f t="shared" si="10"/>
        <v>0</v>
      </c>
      <c r="E251" s="105">
        <v>4</v>
      </c>
      <c r="F251" s="208">
        <f t="shared" si="11"/>
        <v>0</v>
      </c>
      <c r="G251" s="111"/>
    </row>
    <row r="252" spans="1:7" x14ac:dyDescent="0.25">
      <c r="A252" s="20">
        <f t="shared" si="9"/>
        <v>44312</v>
      </c>
      <c r="B252" s="413"/>
      <c r="C252" s="413"/>
      <c r="D252" s="413">
        <f t="shared" si="10"/>
        <v>0</v>
      </c>
      <c r="E252" s="105">
        <v>4</v>
      </c>
      <c r="F252" s="208">
        <f t="shared" si="11"/>
        <v>0</v>
      </c>
      <c r="G252" s="111"/>
    </row>
    <row r="254" spans="1:7" x14ac:dyDescent="0.25">
      <c r="D254" s="71">
        <f>SUM(D4:D253)</f>
        <v>0</v>
      </c>
      <c r="E254" s="191"/>
      <c r="F254" s="191">
        <f>SUM(F4:F253)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54"/>
  <sheetViews>
    <sheetView zoomScale="90" zoomScaleNormal="90" workbookViewId="0">
      <pane xSplit="1" ySplit="2" topLeftCell="B54" activePane="bottomRight" state="frozen"/>
      <selection pane="topRight" activeCell="B1" sqref="B1"/>
      <selection pane="bottomLeft" activeCell="A3" sqref="A3"/>
      <selection pane="bottomRight" activeCell="N77" sqref="N77"/>
    </sheetView>
  </sheetViews>
  <sheetFormatPr defaultColWidth="9.140625" defaultRowHeight="15" x14ac:dyDescent="0.25"/>
  <cols>
    <col min="1" max="1" width="10" customWidth="1"/>
    <col min="4" max="4" width="11" customWidth="1"/>
    <col min="5" max="5" width="12.140625" customWidth="1"/>
    <col min="6" max="6" width="11.85546875" customWidth="1"/>
  </cols>
  <sheetData>
    <row r="1" spans="1:10" x14ac:dyDescent="0.25">
      <c r="A1" s="16" t="s">
        <v>0</v>
      </c>
      <c r="B1" s="34" t="s">
        <v>81</v>
      </c>
      <c r="C1" s="34"/>
      <c r="D1" s="34" t="s">
        <v>385</v>
      </c>
    </row>
    <row r="2" spans="1:10" x14ac:dyDescent="0.25">
      <c r="B2" s="34"/>
      <c r="C2" s="34"/>
      <c r="D2" s="34"/>
      <c r="E2" s="17">
        <v>13059525</v>
      </c>
      <c r="G2" t="s">
        <v>321</v>
      </c>
    </row>
    <row r="3" spans="1:10" ht="30" x14ac:dyDescent="0.25">
      <c r="A3" s="20">
        <v>44063</v>
      </c>
      <c r="B3" s="666" t="s">
        <v>302</v>
      </c>
      <c r="C3" s="667" t="s">
        <v>303</v>
      </c>
      <c r="D3" s="667" t="s">
        <v>184</v>
      </c>
      <c r="E3" s="667" t="s">
        <v>304</v>
      </c>
      <c r="F3" s="667" t="s">
        <v>52</v>
      </c>
      <c r="G3" s="581" t="s">
        <v>305</v>
      </c>
    </row>
    <row r="4" spans="1:10" x14ac:dyDescent="0.25">
      <c r="A4" s="20">
        <f>A3+1</f>
        <v>44064</v>
      </c>
      <c r="B4" s="668"/>
      <c r="C4" s="668"/>
      <c r="D4" s="668"/>
      <c r="E4" s="97"/>
      <c r="F4" s="669"/>
      <c r="G4" s="103"/>
    </row>
    <row r="5" spans="1:10" x14ac:dyDescent="0.25">
      <c r="A5" s="20">
        <f t="shared" ref="A5:A68" si="0">A4+1</f>
        <v>44065</v>
      </c>
      <c r="B5" s="668"/>
      <c r="C5" s="668"/>
      <c r="D5" s="668"/>
      <c r="E5" s="97"/>
      <c r="F5" s="669"/>
      <c r="G5" s="670"/>
    </row>
    <row r="6" spans="1:10" x14ac:dyDescent="0.25">
      <c r="A6" s="20">
        <f t="shared" si="0"/>
        <v>44066</v>
      </c>
      <c r="B6" s="668"/>
      <c r="C6" s="668"/>
      <c r="D6" s="668"/>
      <c r="E6" s="97"/>
      <c r="F6" s="669"/>
      <c r="G6" s="670"/>
    </row>
    <row r="7" spans="1:10" x14ac:dyDescent="0.25">
      <c r="A7" s="20">
        <f t="shared" si="0"/>
        <v>44067</v>
      </c>
      <c r="B7" s="668"/>
      <c r="C7" s="668"/>
      <c r="D7" s="668"/>
      <c r="E7" s="97"/>
      <c r="F7" s="669"/>
      <c r="G7" s="670"/>
      <c r="J7" s="71"/>
    </row>
    <row r="8" spans="1:10" x14ac:dyDescent="0.25">
      <c r="A8" s="20">
        <f t="shared" si="0"/>
        <v>44068</v>
      </c>
      <c r="B8" s="668"/>
      <c r="C8" s="668"/>
      <c r="D8" s="668"/>
      <c r="E8" s="97"/>
      <c r="F8" s="669"/>
      <c r="G8" s="670"/>
      <c r="J8" s="71"/>
    </row>
    <row r="9" spans="1:10" x14ac:dyDescent="0.25">
      <c r="A9" s="20">
        <f t="shared" si="0"/>
        <v>44069</v>
      </c>
      <c r="B9" s="668"/>
      <c r="C9" s="668"/>
      <c r="D9" s="668"/>
      <c r="E9" s="97"/>
      <c r="F9" s="669"/>
      <c r="G9" s="670"/>
    </row>
    <row r="10" spans="1:10" x14ac:dyDescent="0.25">
      <c r="A10" s="20">
        <f t="shared" si="0"/>
        <v>44070</v>
      </c>
      <c r="B10" s="668"/>
      <c r="C10" s="668"/>
      <c r="D10" s="668"/>
      <c r="E10" s="97"/>
      <c r="F10" s="669"/>
      <c r="G10" s="670"/>
    </row>
    <row r="11" spans="1:10" x14ac:dyDescent="0.25">
      <c r="A11" s="20">
        <f t="shared" si="0"/>
        <v>44071</v>
      </c>
      <c r="B11" s="668"/>
      <c r="C11" s="668"/>
      <c r="D11" s="668"/>
      <c r="E11" s="97"/>
      <c r="F11" s="669"/>
      <c r="G11" s="670"/>
    </row>
    <row r="12" spans="1:10" x14ac:dyDescent="0.25">
      <c r="A12" s="20">
        <f t="shared" si="0"/>
        <v>44072</v>
      </c>
      <c r="B12" s="668"/>
      <c r="C12" s="668"/>
      <c r="D12" s="668"/>
      <c r="E12" s="97"/>
      <c r="F12" s="669"/>
      <c r="G12" s="670"/>
    </row>
    <row r="13" spans="1:10" x14ac:dyDescent="0.25">
      <c r="A13" s="20">
        <f t="shared" si="0"/>
        <v>44073</v>
      </c>
      <c r="B13" s="668"/>
      <c r="C13" s="668"/>
      <c r="D13" s="668">
        <f t="shared" ref="D13:D76" si="1">B13*1.9835</f>
        <v>0</v>
      </c>
      <c r="E13" s="97">
        <v>5</v>
      </c>
      <c r="F13" s="669">
        <f t="shared" ref="F13:F76" si="2">D13*E13</f>
        <v>0</v>
      </c>
      <c r="G13" s="670"/>
    </row>
    <row r="14" spans="1:10" x14ac:dyDescent="0.25">
      <c r="A14" s="20">
        <f t="shared" si="0"/>
        <v>44074</v>
      </c>
      <c r="B14" s="668"/>
      <c r="C14" s="668"/>
      <c r="D14" s="668">
        <f t="shared" si="1"/>
        <v>0</v>
      </c>
      <c r="E14" s="97">
        <v>5</v>
      </c>
      <c r="F14" s="669">
        <f t="shared" si="2"/>
        <v>0</v>
      </c>
      <c r="G14" s="670"/>
    </row>
    <row r="15" spans="1:10" x14ac:dyDescent="0.25">
      <c r="A15" s="20">
        <f t="shared" si="0"/>
        <v>44075</v>
      </c>
      <c r="B15" s="668"/>
      <c r="C15" s="668"/>
      <c r="D15" s="668">
        <f t="shared" si="1"/>
        <v>0</v>
      </c>
      <c r="E15" s="97">
        <v>5</v>
      </c>
      <c r="F15" s="669">
        <f t="shared" si="2"/>
        <v>0</v>
      </c>
      <c r="G15" s="670"/>
      <c r="J15" s="71"/>
    </row>
    <row r="16" spans="1:10" x14ac:dyDescent="0.25">
      <c r="A16" s="20">
        <f t="shared" si="0"/>
        <v>44076</v>
      </c>
      <c r="B16" s="668"/>
      <c r="C16" s="668"/>
      <c r="D16" s="668">
        <f t="shared" si="1"/>
        <v>0</v>
      </c>
      <c r="E16" s="97">
        <v>5</v>
      </c>
      <c r="F16" s="669">
        <f t="shared" si="2"/>
        <v>0</v>
      </c>
      <c r="G16" s="670"/>
    </row>
    <row r="17" spans="1:8" x14ac:dyDescent="0.25">
      <c r="A17" s="20">
        <f t="shared" si="0"/>
        <v>44077</v>
      </c>
      <c r="B17" s="668"/>
      <c r="C17" s="668"/>
      <c r="D17" s="668">
        <f t="shared" si="1"/>
        <v>0</v>
      </c>
      <c r="E17" s="97">
        <v>5</v>
      </c>
      <c r="F17" s="669">
        <f t="shared" si="2"/>
        <v>0</v>
      </c>
      <c r="G17" s="670"/>
    </row>
    <row r="18" spans="1:8" x14ac:dyDescent="0.25">
      <c r="A18" s="20">
        <f t="shared" si="0"/>
        <v>44078</v>
      </c>
      <c r="B18" s="668"/>
      <c r="C18" s="668"/>
      <c r="D18" s="668">
        <f t="shared" si="1"/>
        <v>0</v>
      </c>
      <c r="E18" s="97">
        <v>5</v>
      </c>
      <c r="F18" s="669">
        <f t="shared" si="2"/>
        <v>0</v>
      </c>
      <c r="G18" s="670" t="s">
        <v>247</v>
      </c>
      <c r="H18" t="s">
        <v>362</v>
      </c>
    </row>
    <row r="19" spans="1:8" x14ac:dyDescent="0.25">
      <c r="A19" s="20">
        <f t="shared" si="0"/>
        <v>44079</v>
      </c>
      <c r="B19" s="668"/>
      <c r="C19" s="668"/>
      <c r="D19" s="668">
        <f t="shared" si="1"/>
        <v>0</v>
      </c>
      <c r="E19" s="97">
        <v>5</v>
      </c>
      <c r="F19" s="669">
        <f t="shared" si="2"/>
        <v>0</v>
      </c>
      <c r="G19" s="670" t="s">
        <v>247</v>
      </c>
    </row>
    <row r="20" spans="1:8" x14ac:dyDescent="0.25">
      <c r="A20" s="20">
        <f t="shared" si="0"/>
        <v>44080</v>
      </c>
      <c r="B20" s="668"/>
      <c r="C20" s="668"/>
      <c r="D20" s="668">
        <f t="shared" si="1"/>
        <v>0</v>
      </c>
      <c r="E20" s="97">
        <v>5</v>
      </c>
      <c r="F20" s="669">
        <f t="shared" si="2"/>
        <v>0</v>
      </c>
      <c r="G20" s="670" t="s">
        <v>247</v>
      </c>
    </row>
    <row r="21" spans="1:8" x14ac:dyDescent="0.25">
      <c r="A21" s="20">
        <f t="shared" si="0"/>
        <v>44081</v>
      </c>
      <c r="B21" s="668"/>
      <c r="C21" s="668"/>
      <c r="D21" s="668">
        <f t="shared" si="1"/>
        <v>0</v>
      </c>
      <c r="E21" s="97">
        <v>5</v>
      </c>
      <c r="F21" s="669">
        <f t="shared" si="2"/>
        <v>0</v>
      </c>
      <c r="G21" s="670" t="s">
        <v>247</v>
      </c>
    </row>
    <row r="22" spans="1:8" x14ac:dyDescent="0.25">
      <c r="A22" s="20">
        <f t="shared" si="0"/>
        <v>44082</v>
      </c>
      <c r="B22" s="668"/>
      <c r="C22" s="668"/>
      <c r="D22" s="668">
        <f t="shared" si="1"/>
        <v>0</v>
      </c>
      <c r="E22" s="97">
        <v>5</v>
      </c>
      <c r="F22" s="669">
        <f t="shared" si="2"/>
        <v>0</v>
      </c>
      <c r="G22" s="670" t="s">
        <v>247</v>
      </c>
    </row>
    <row r="23" spans="1:8" x14ac:dyDescent="0.25">
      <c r="A23" s="20">
        <f t="shared" si="0"/>
        <v>44083</v>
      </c>
      <c r="B23" s="668"/>
      <c r="C23" s="668"/>
      <c r="D23" s="668">
        <f t="shared" si="1"/>
        <v>0</v>
      </c>
      <c r="E23" s="97">
        <v>5</v>
      </c>
      <c r="F23" s="669">
        <f t="shared" si="2"/>
        <v>0</v>
      </c>
      <c r="G23" s="670" t="s">
        <v>247</v>
      </c>
    </row>
    <row r="24" spans="1:8" x14ac:dyDescent="0.25">
      <c r="A24" s="20">
        <f t="shared" si="0"/>
        <v>44084</v>
      </c>
      <c r="B24" s="668"/>
      <c r="C24" s="668"/>
      <c r="D24" s="668">
        <f t="shared" si="1"/>
        <v>0</v>
      </c>
      <c r="E24" s="97">
        <v>5</v>
      </c>
      <c r="F24" s="669">
        <f t="shared" si="2"/>
        <v>0</v>
      </c>
      <c r="G24" s="670" t="s">
        <v>247</v>
      </c>
    </row>
    <row r="25" spans="1:8" x14ac:dyDescent="0.25">
      <c r="A25" s="20">
        <f t="shared" si="0"/>
        <v>44085</v>
      </c>
      <c r="B25" s="668"/>
      <c r="C25" s="668"/>
      <c r="D25" s="668">
        <f t="shared" si="1"/>
        <v>0</v>
      </c>
      <c r="E25" s="97">
        <v>5</v>
      </c>
      <c r="F25" s="669">
        <f t="shared" si="2"/>
        <v>0</v>
      </c>
      <c r="G25" s="670" t="s">
        <v>247</v>
      </c>
    </row>
    <row r="26" spans="1:8" x14ac:dyDescent="0.25">
      <c r="A26" s="20">
        <f t="shared" si="0"/>
        <v>44086</v>
      </c>
      <c r="B26" s="668"/>
      <c r="C26" s="668"/>
      <c r="D26" s="668">
        <f t="shared" si="1"/>
        <v>0</v>
      </c>
      <c r="E26" s="97">
        <v>5</v>
      </c>
      <c r="F26" s="669">
        <f t="shared" si="2"/>
        <v>0</v>
      </c>
      <c r="G26" s="670" t="s">
        <v>247</v>
      </c>
    </row>
    <row r="27" spans="1:8" x14ac:dyDescent="0.25">
      <c r="A27" s="20">
        <f t="shared" si="0"/>
        <v>44087</v>
      </c>
      <c r="B27" s="668"/>
      <c r="C27" s="668"/>
      <c r="D27" s="668">
        <f t="shared" si="1"/>
        <v>0</v>
      </c>
      <c r="E27" s="97">
        <v>5</v>
      </c>
      <c r="F27" s="669">
        <f t="shared" si="2"/>
        <v>0</v>
      </c>
      <c r="G27" s="670" t="s">
        <v>247</v>
      </c>
    </row>
    <row r="28" spans="1:8" x14ac:dyDescent="0.25">
      <c r="A28" s="20">
        <f t="shared" si="0"/>
        <v>44088</v>
      </c>
      <c r="B28" s="668"/>
      <c r="C28" s="668"/>
      <c r="D28" s="668">
        <f t="shared" si="1"/>
        <v>0</v>
      </c>
      <c r="E28" s="97">
        <v>5</v>
      </c>
      <c r="F28" s="669">
        <f t="shared" si="2"/>
        <v>0</v>
      </c>
      <c r="G28" s="670" t="s">
        <v>247</v>
      </c>
    </row>
    <row r="29" spans="1:8" x14ac:dyDescent="0.25">
      <c r="A29" s="20">
        <f t="shared" si="0"/>
        <v>44089</v>
      </c>
      <c r="B29" s="668"/>
      <c r="C29" s="668"/>
      <c r="D29" s="668">
        <f t="shared" si="1"/>
        <v>0</v>
      </c>
      <c r="E29" s="97">
        <v>5</v>
      </c>
      <c r="F29" s="669">
        <f t="shared" si="2"/>
        <v>0</v>
      </c>
      <c r="G29" s="670" t="s">
        <v>247</v>
      </c>
    </row>
    <row r="30" spans="1:8" x14ac:dyDescent="0.25">
      <c r="A30" s="20">
        <f t="shared" si="0"/>
        <v>44090</v>
      </c>
      <c r="B30" s="668"/>
      <c r="C30" s="668"/>
      <c r="D30" s="668">
        <f t="shared" si="1"/>
        <v>0</v>
      </c>
      <c r="E30" s="97">
        <v>5</v>
      </c>
      <c r="F30" s="669">
        <f t="shared" si="2"/>
        <v>0</v>
      </c>
      <c r="G30" s="670" t="s">
        <v>247</v>
      </c>
    </row>
    <row r="31" spans="1:8" x14ac:dyDescent="0.25">
      <c r="A31" s="20">
        <f t="shared" si="0"/>
        <v>44091</v>
      </c>
      <c r="B31" s="668"/>
      <c r="C31" s="668"/>
      <c r="D31" s="668">
        <f t="shared" si="1"/>
        <v>0</v>
      </c>
      <c r="E31" s="97">
        <v>5</v>
      </c>
      <c r="F31" s="669">
        <f t="shared" si="2"/>
        <v>0</v>
      </c>
      <c r="G31" s="670" t="s">
        <v>247</v>
      </c>
    </row>
    <row r="32" spans="1:8" x14ac:dyDescent="0.25">
      <c r="A32" s="20">
        <f t="shared" si="0"/>
        <v>44092</v>
      </c>
      <c r="B32" s="668"/>
      <c r="C32" s="668"/>
      <c r="D32" s="668">
        <f t="shared" si="1"/>
        <v>0</v>
      </c>
      <c r="E32" s="97">
        <v>5</v>
      </c>
      <c r="F32" s="669">
        <f t="shared" si="2"/>
        <v>0</v>
      </c>
      <c r="G32" s="670" t="s">
        <v>247</v>
      </c>
    </row>
    <row r="33" spans="1:10" x14ac:dyDescent="0.25">
      <c r="A33" s="20">
        <f t="shared" si="0"/>
        <v>44093</v>
      </c>
      <c r="B33" s="668"/>
      <c r="C33" s="668"/>
      <c r="D33" s="668">
        <f t="shared" si="1"/>
        <v>0</v>
      </c>
      <c r="E33" s="97">
        <v>5</v>
      </c>
      <c r="F33" s="669">
        <f t="shared" si="2"/>
        <v>0</v>
      </c>
      <c r="G33" s="670" t="s">
        <v>247</v>
      </c>
    </row>
    <row r="34" spans="1:10" x14ac:dyDescent="0.25">
      <c r="A34" s="20">
        <f t="shared" si="0"/>
        <v>44094</v>
      </c>
      <c r="B34" s="668"/>
      <c r="C34" s="668"/>
      <c r="D34" s="668">
        <f t="shared" si="1"/>
        <v>0</v>
      </c>
      <c r="E34" s="97">
        <v>5</v>
      </c>
      <c r="F34" s="669">
        <f t="shared" si="2"/>
        <v>0</v>
      </c>
      <c r="G34" s="670" t="s">
        <v>247</v>
      </c>
    </row>
    <row r="35" spans="1:10" x14ac:dyDescent="0.25">
      <c r="A35" s="20">
        <f t="shared" si="0"/>
        <v>44095</v>
      </c>
      <c r="B35" s="668"/>
      <c r="C35" s="668"/>
      <c r="D35" s="668">
        <f t="shared" si="1"/>
        <v>0</v>
      </c>
      <c r="E35" s="97">
        <v>5</v>
      </c>
      <c r="F35" s="669">
        <f t="shared" si="2"/>
        <v>0</v>
      </c>
      <c r="G35" s="670" t="s">
        <v>247</v>
      </c>
    </row>
    <row r="36" spans="1:10" x14ac:dyDescent="0.25">
      <c r="A36" s="20">
        <f t="shared" si="0"/>
        <v>44096</v>
      </c>
      <c r="B36" s="668"/>
      <c r="C36" s="668"/>
      <c r="D36" s="668">
        <f t="shared" si="1"/>
        <v>0</v>
      </c>
      <c r="E36" s="97">
        <v>5</v>
      </c>
      <c r="F36" s="669">
        <f t="shared" si="2"/>
        <v>0</v>
      </c>
      <c r="G36" s="670" t="s">
        <v>247</v>
      </c>
    </row>
    <row r="37" spans="1:10" x14ac:dyDescent="0.25">
      <c r="A37" s="20">
        <f t="shared" si="0"/>
        <v>44097</v>
      </c>
      <c r="B37" s="668"/>
      <c r="C37" s="668"/>
      <c r="D37" s="668">
        <f t="shared" si="1"/>
        <v>0</v>
      </c>
      <c r="E37" s="97">
        <v>5</v>
      </c>
      <c r="F37" s="669">
        <f t="shared" si="2"/>
        <v>0</v>
      </c>
      <c r="G37" s="670" t="s">
        <v>247</v>
      </c>
    </row>
    <row r="38" spans="1:10" x14ac:dyDescent="0.25">
      <c r="A38" s="20">
        <f t="shared" si="0"/>
        <v>44098</v>
      </c>
      <c r="B38" s="668"/>
      <c r="C38" s="668"/>
      <c r="D38" s="668">
        <f t="shared" si="1"/>
        <v>0</v>
      </c>
      <c r="E38" s="97">
        <v>5</v>
      </c>
      <c r="F38" s="669">
        <f t="shared" si="2"/>
        <v>0</v>
      </c>
      <c r="G38" s="670" t="s">
        <v>247</v>
      </c>
    </row>
    <row r="39" spans="1:10" x14ac:dyDescent="0.25">
      <c r="A39" s="20">
        <f t="shared" si="0"/>
        <v>44099</v>
      </c>
      <c r="B39" s="668"/>
      <c r="C39" s="668"/>
      <c r="D39" s="668">
        <f t="shared" si="1"/>
        <v>0</v>
      </c>
      <c r="E39" s="97">
        <v>5</v>
      </c>
      <c r="F39" s="669">
        <f t="shared" si="2"/>
        <v>0</v>
      </c>
      <c r="G39" s="670" t="s">
        <v>247</v>
      </c>
    </row>
    <row r="40" spans="1:10" x14ac:dyDescent="0.25">
      <c r="A40" s="20">
        <f t="shared" si="0"/>
        <v>44100</v>
      </c>
      <c r="B40" s="668"/>
      <c r="C40" s="668"/>
      <c r="D40" s="668">
        <f t="shared" si="1"/>
        <v>0</v>
      </c>
      <c r="E40" s="97">
        <v>5</v>
      </c>
      <c r="F40" s="669">
        <f t="shared" si="2"/>
        <v>0</v>
      </c>
      <c r="G40" s="670" t="s">
        <v>247</v>
      </c>
    </row>
    <row r="41" spans="1:10" x14ac:dyDescent="0.25">
      <c r="A41" s="20">
        <f t="shared" si="0"/>
        <v>44101</v>
      </c>
      <c r="B41" s="668"/>
      <c r="C41" s="668"/>
      <c r="D41" s="668">
        <f t="shared" si="1"/>
        <v>0</v>
      </c>
      <c r="E41" s="97">
        <v>5</v>
      </c>
      <c r="F41" s="669">
        <f t="shared" si="2"/>
        <v>0</v>
      </c>
      <c r="G41" s="670" t="s">
        <v>247</v>
      </c>
    </row>
    <row r="42" spans="1:10" x14ac:dyDescent="0.25">
      <c r="A42" s="20">
        <f t="shared" si="0"/>
        <v>44102</v>
      </c>
      <c r="B42" s="668"/>
      <c r="C42" s="668"/>
      <c r="D42" s="668">
        <f t="shared" si="1"/>
        <v>0</v>
      </c>
      <c r="E42" s="97">
        <v>5</v>
      </c>
      <c r="F42" s="669">
        <f t="shared" si="2"/>
        <v>0</v>
      </c>
      <c r="G42" s="670" t="s">
        <v>247</v>
      </c>
    </row>
    <row r="43" spans="1:10" x14ac:dyDescent="0.25">
      <c r="A43" s="20">
        <f t="shared" si="0"/>
        <v>44103</v>
      </c>
      <c r="B43" s="668"/>
      <c r="C43" s="668"/>
      <c r="D43" s="668">
        <f t="shared" si="1"/>
        <v>0</v>
      </c>
      <c r="E43" s="97">
        <v>5</v>
      </c>
      <c r="F43" s="669">
        <f t="shared" si="2"/>
        <v>0</v>
      </c>
      <c r="G43" s="670" t="s">
        <v>247</v>
      </c>
    </row>
    <row r="44" spans="1:10" x14ac:dyDescent="0.25">
      <c r="A44" s="20">
        <f t="shared" si="0"/>
        <v>44104</v>
      </c>
      <c r="B44" s="668"/>
      <c r="C44" s="668"/>
      <c r="D44" s="668">
        <f t="shared" si="1"/>
        <v>0</v>
      </c>
      <c r="E44" s="97">
        <v>5</v>
      </c>
      <c r="F44" s="669">
        <f t="shared" si="2"/>
        <v>0</v>
      </c>
      <c r="G44" s="670" t="s">
        <v>247</v>
      </c>
    </row>
    <row r="45" spans="1:10" x14ac:dyDescent="0.25">
      <c r="A45" s="20">
        <f t="shared" si="0"/>
        <v>44105</v>
      </c>
      <c r="B45" s="668"/>
      <c r="C45" s="668"/>
      <c r="D45" s="668">
        <f t="shared" si="1"/>
        <v>0</v>
      </c>
      <c r="E45" s="97">
        <v>5</v>
      </c>
      <c r="F45" s="669">
        <f t="shared" si="2"/>
        <v>0</v>
      </c>
      <c r="G45" s="670" t="s">
        <v>247</v>
      </c>
      <c r="J45" s="71"/>
    </row>
    <row r="46" spans="1:10" x14ac:dyDescent="0.25">
      <c r="A46" s="20">
        <f t="shared" si="0"/>
        <v>44106</v>
      </c>
      <c r="B46" s="668"/>
      <c r="C46" s="668"/>
      <c r="D46" s="668">
        <f t="shared" si="1"/>
        <v>0</v>
      </c>
      <c r="E46" s="97">
        <v>5</v>
      </c>
      <c r="F46" s="669">
        <f t="shared" si="2"/>
        <v>0</v>
      </c>
      <c r="G46" s="670" t="s">
        <v>247</v>
      </c>
    </row>
    <row r="47" spans="1:10" x14ac:dyDescent="0.25">
      <c r="A47" s="20">
        <f t="shared" si="0"/>
        <v>44107</v>
      </c>
      <c r="B47" s="668"/>
      <c r="C47" s="668"/>
      <c r="D47" s="668">
        <f t="shared" si="1"/>
        <v>0</v>
      </c>
      <c r="E47" s="97">
        <v>5</v>
      </c>
      <c r="F47" s="669">
        <f t="shared" si="2"/>
        <v>0</v>
      </c>
      <c r="G47" s="670" t="s">
        <v>247</v>
      </c>
    </row>
    <row r="48" spans="1:10" x14ac:dyDescent="0.25">
      <c r="A48" s="20">
        <f t="shared" si="0"/>
        <v>44108</v>
      </c>
      <c r="B48" s="668"/>
      <c r="C48" s="668"/>
      <c r="D48" s="668">
        <f t="shared" si="1"/>
        <v>0</v>
      </c>
      <c r="E48" s="97">
        <v>5</v>
      </c>
      <c r="F48" s="669">
        <f t="shared" si="2"/>
        <v>0</v>
      </c>
      <c r="G48" s="670" t="s">
        <v>247</v>
      </c>
    </row>
    <row r="49" spans="1:7" x14ac:dyDescent="0.25">
      <c r="A49" s="20">
        <f t="shared" si="0"/>
        <v>44109</v>
      </c>
      <c r="B49" s="668"/>
      <c r="C49" s="668"/>
      <c r="D49" s="668">
        <f t="shared" si="1"/>
        <v>0</v>
      </c>
      <c r="E49" s="97">
        <v>5</v>
      </c>
      <c r="F49" s="669">
        <f t="shared" si="2"/>
        <v>0</v>
      </c>
      <c r="G49" s="670" t="s">
        <v>247</v>
      </c>
    </row>
    <row r="50" spans="1:7" x14ac:dyDescent="0.25">
      <c r="A50" s="20">
        <f t="shared" si="0"/>
        <v>44110</v>
      </c>
      <c r="B50" s="668"/>
      <c r="C50" s="668"/>
      <c r="D50" s="668">
        <f t="shared" si="1"/>
        <v>0</v>
      </c>
      <c r="E50" s="97">
        <v>5</v>
      </c>
      <c r="F50" s="669">
        <f t="shared" si="2"/>
        <v>0</v>
      </c>
      <c r="G50" s="670" t="s">
        <v>247</v>
      </c>
    </row>
    <row r="51" spans="1:7" x14ac:dyDescent="0.25">
      <c r="A51" s="20">
        <f t="shared" si="0"/>
        <v>44111</v>
      </c>
      <c r="B51" s="668"/>
      <c r="C51" s="668"/>
      <c r="D51" s="668">
        <f t="shared" si="1"/>
        <v>0</v>
      </c>
      <c r="E51" s="97">
        <v>5</v>
      </c>
      <c r="F51" s="669">
        <f t="shared" si="2"/>
        <v>0</v>
      </c>
      <c r="G51" s="670" t="s">
        <v>247</v>
      </c>
    </row>
    <row r="52" spans="1:7" x14ac:dyDescent="0.25">
      <c r="A52" s="20">
        <f t="shared" si="0"/>
        <v>44112</v>
      </c>
      <c r="B52" s="668"/>
      <c r="C52" s="668"/>
      <c r="D52" s="668">
        <f t="shared" si="1"/>
        <v>0</v>
      </c>
      <c r="E52" s="97">
        <v>5</v>
      </c>
      <c r="F52" s="669">
        <f t="shared" si="2"/>
        <v>0</v>
      </c>
      <c r="G52" s="670" t="s">
        <v>247</v>
      </c>
    </row>
    <row r="53" spans="1:7" x14ac:dyDescent="0.25">
      <c r="A53" s="20">
        <f t="shared" si="0"/>
        <v>44113</v>
      </c>
      <c r="B53" s="668"/>
      <c r="C53" s="668"/>
      <c r="D53" s="668">
        <f t="shared" si="1"/>
        <v>0</v>
      </c>
      <c r="E53" s="97">
        <v>5</v>
      </c>
      <c r="F53" s="669">
        <f t="shared" si="2"/>
        <v>0</v>
      </c>
      <c r="G53" s="670" t="s">
        <v>247</v>
      </c>
    </row>
    <row r="54" spans="1:7" x14ac:dyDescent="0.25">
      <c r="A54" s="20">
        <f t="shared" si="0"/>
        <v>44114</v>
      </c>
      <c r="B54" s="668"/>
      <c r="C54" s="668"/>
      <c r="D54" s="668">
        <f t="shared" si="1"/>
        <v>0</v>
      </c>
      <c r="E54" s="97">
        <v>6</v>
      </c>
      <c r="F54" s="669">
        <f t="shared" si="2"/>
        <v>0</v>
      </c>
      <c r="G54" s="670" t="s">
        <v>247</v>
      </c>
    </row>
    <row r="55" spans="1:7" x14ac:dyDescent="0.25">
      <c r="A55" s="20">
        <f t="shared" si="0"/>
        <v>44115</v>
      </c>
      <c r="B55" s="668"/>
      <c r="C55" s="668"/>
      <c r="D55" s="668">
        <f t="shared" si="1"/>
        <v>0</v>
      </c>
      <c r="E55" s="97">
        <v>6</v>
      </c>
      <c r="F55" s="669">
        <f t="shared" si="2"/>
        <v>0</v>
      </c>
      <c r="G55" s="670" t="s">
        <v>247</v>
      </c>
    </row>
    <row r="56" spans="1:7" x14ac:dyDescent="0.25">
      <c r="A56" s="20">
        <f t="shared" si="0"/>
        <v>44116</v>
      </c>
      <c r="B56" s="668"/>
      <c r="C56" s="668"/>
      <c r="D56" s="668">
        <f t="shared" si="1"/>
        <v>0</v>
      </c>
      <c r="E56" s="97">
        <v>6</v>
      </c>
      <c r="F56" s="669">
        <f t="shared" si="2"/>
        <v>0</v>
      </c>
      <c r="G56" s="670" t="s">
        <v>247</v>
      </c>
    </row>
    <row r="57" spans="1:7" x14ac:dyDescent="0.25">
      <c r="A57" s="20">
        <f t="shared" si="0"/>
        <v>44117</v>
      </c>
      <c r="B57" s="668"/>
      <c r="C57" s="668"/>
      <c r="D57" s="668">
        <f t="shared" si="1"/>
        <v>0</v>
      </c>
      <c r="E57" s="97">
        <v>6</v>
      </c>
      <c r="F57" s="669">
        <f t="shared" si="2"/>
        <v>0</v>
      </c>
      <c r="G57" s="670" t="s">
        <v>247</v>
      </c>
    </row>
    <row r="58" spans="1:7" x14ac:dyDescent="0.25">
      <c r="A58" s="20">
        <f t="shared" si="0"/>
        <v>44118</v>
      </c>
      <c r="B58" s="668"/>
      <c r="C58" s="668"/>
      <c r="D58" s="668">
        <f t="shared" si="1"/>
        <v>0</v>
      </c>
      <c r="E58" s="97">
        <v>6</v>
      </c>
      <c r="F58" s="669">
        <f t="shared" si="2"/>
        <v>0</v>
      </c>
      <c r="G58" s="670" t="s">
        <v>247</v>
      </c>
    </row>
    <row r="59" spans="1:7" x14ac:dyDescent="0.25">
      <c r="A59" s="20">
        <f t="shared" si="0"/>
        <v>44119</v>
      </c>
      <c r="B59" s="668"/>
      <c r="C59" s="668"/>
      <c r="D59" s="668">
        <f t="shared" si="1"/>
        <v>0</v>
      </c>
      <c r="E59" s="97">
        <v>6</v>
      </c>
      <c r="F59" s="669">
        <f t="shared" si="2"/>
        <v>0</v>
      </c>
      <c r="G59" s="670" t="s">
        <v>247</v>
      </c>
    </row>
    <row r="60" spans="1:7" x14ac:dyDescent="0.25">
      <c r="A60" s="20">
        <f t="shared" si="0"/>
        <v>44120</v>
      </c>
      <c r="B60" s="668"/>
      <c r="C60" s="668"/>
      <c r="D60" s="668">
        <f t="shared" si="1"/>
        <v>0</v>
      </c>
      <c r="E60" s="97">
        <v>6</v>
      </c>
      <c r="F60" s="669">
        <f t="shared" si="2"/>
        <v>0</v>
      </c>
      <c r="G60" s="670" t="s">
        <v>247</v>
      </c>
    </row>
    <row r="61" spans="1:7" x14ac:dyDescent="0.25">
      <c r="A61" s="20">
        <f t="shared" si="0"/>
        <v>44121</v>
      </c>
      <c r="B61" s="668"/>
      <c r="C61" s="668"/>
      <c r="D61" s="668">
        <f t="shared" si="1"/>
        <v>0</v>
      </c>
      <c r="E61" s="97">
        <v>6</v>
      </c>
      <c r="F61" s="669">
        <f t="shared" si="2"/>
        <v>0</v>
      </c>
      <c r="G61" s="670" t="s">
        <v>247</v>
      </c>
    </row>
    <row r="62" spans="1:7" x14ac:dyDescent="0.25">
      <c r="A62" s="20">
        <f t="shared" si="0"/>
        <v>44122</v>
      </c>
      <c r="B62" s="668"/>
      <c r="C62" s="668"/>
      <c r="D62" s="668">
        <f t="shared" si="1"/>
        <v>0</v>
      </c>
      <c r="E62" s="97">
        <v>6</v>
      </c>
      <c r="F62" s="669">
        <f t="shared" si="2"/>
        <v>0</v>
      </c>
      <c r="G62" s="670" t="s">
        <v>247</v>
      </c>
    </row>
    <row r="63" spans="1:7" x14ac:dyDescent="0.25">
      <c r="A63" s="20">
        <f t="shared" si="0"/>
        <v>44123</v>
      </c>
      <c r="B63" s="668"/>
      <c r="C63" s="668"/>
      <c r="D63" s="668">
        <f t="shared" si="1"/>
        <v>0</v>
      </c>
      <c r="E63" s="97">
        <v>6</v>
      </c>
      <c r="F63" s="669">
        <f t="shared" si="2"/>
        <v>0</v>
      </c>
      <c r="G63" s="670" t="s">
        <v>247</v>
      </c>
    </row>
    <row r="64" spans="1:7" x14ac:dyDescent="0.25">
      <c r="A64" s="20">
        <f t="shared" si="0"/>
        <v>44124</v>
      </c>
      <c r="B64" s="668"/>
      <c r="C64" s="668"/>
      <c r="D64" s="668">
        <f t="shared" si="1"/>
        <v>0</v>
      </c>
      <c r="E64" s="97">
        <v>6</v>
      </c>
      <c r="F64" s="669">
        <f t="shared" si="2"/>
        <v>0</v>
      </c>
      <c r="G64" s="670" t="s">
        <v>247</v>
      </c>
    </row>
    <row r="65" spans="1:7" x14ac:dyDescent="0.25">
      <c r="A65" s="20">
        <f t="shared" si="0"/>
        <v>44125</v>
      </c>
      <c r="B65" s="668"/>
      <c r="C65" s="668"/>
      <c r="D65" s="668">
        <f t="shared" si="1"/>
        <v>0</v>
      </c>
      <c r="E65" s="97">
        <v>6</v>
      </c>
      <c r="F65" s="669">
        <f t="shared" si="2"/>
        <v>0</v>
      </c>
      <c r="G65" s="670" t="s">
        <v>247</v>
      </c>
    </row>
    <row r="66" spans="1:7" x14ac:dyDescent="0.25">
      <c r="A66" s="20">
        <f t="shared" si="0"/>
        <v>44126</v>
      </c>
      <c r="B66" s="668"/>
      <c r="C66" s="668"/>
      <c r="D66" s="668">
        <f t="shared" si="1"/>
        <v>0</v>
      </c>
      <c r="E66" s="97">
        <v>6</v>
      </c>
      <c r="F66" s="669">
        <f t="shared" si="2"/>
        <v>0</v>
      </c>
      <c r="G66" s="670" t="s">
        <v>247</v>
      </c>
    </row>
    <row r="67" spans="1:7" x14ac:dyDescent="0.25">
      <c r="A67" s="20">
        <f t="shared" si="0"/>
        <v>44127</v>
      </c>
      <c r="B67" s="668"/>
      <c r="C67" s="668"/>
      <c r="D67" s="668">
        <f t="shared" si="1"/>
        <v>0</v>
      </c>
      <c r="E67" s="97">
        <v>6</v>
      </c>
      <c r="F67" s="669">
        <f t="shared" si="2"/>
        <v>0</v>
      </c>
      <c r="G67" s="670" t="s">
        <v>247</v>
      </c>
    </row>
    <row r="68" spans="1:7" x14ac:dyDescent="0.25">
      <c r="A68" s="20">
        <f t="shared" si="0"/>
        <v>44128</v>
      </c>
      <c r="B68" s="668"/>
      <c r="C68" s="668"/>
      <c r="D68" s="668">
        <f t="shared" si="1"/>
        <v>0</v>
      </c>
      <c r="E68" s="97">
        <v>6</v>
      </c>
      <c r="F68" s="669">
        <f t="shared" si="2"/>
        <v>0</v>
      </c>
      <c r="G68" s="670" t="s">
        <v>247</v>
      </c>
    </row>
    <row r="69" spans="1:7" x14ac:dyDescent="0.25">
      <c r="A69" s="20">
        <f t="shared" ref="A69:A132" si="3">A68+1</f>
        <v>44129</v>
      </c>
      <c r="B69" s="668"/>
      <c r="C69" s="668"/>
      <c r="D69" s="668">
        <f t="shared" si="1"/>
        <v>0</v>
      </c>
      <c r="E69" s="97">
        <v>6</v>
      </c>
      <c r="F69" s="669">
        <f t="shared" si="2"/>
        <v>0</v>
      </c>
      <c r="G69" s="670" t="s">
        <v>247</v>
      </c>
    </row>
    <row r="70" spans="1:7" x14ac:dyDescent="0.25">
      <c r="A70" s="20">
        <f t="shared" si="3"/>
        <v>44130</v>
      </c>
      <c r="B70" s="668"/>
      <c r="C70" s="668"/>
      <c r="D70" s="668">
        <f t="shared" si="1"/>
        <v>0</v>
      </c>
      <c r="E70" s="97">
        <v>6</v>
      </c>
      <c r="F70" s="669">
        <f t="shared" si="2"/>
        <v>0</v>
      </c>
      <c r="G70" s="670" t="s">
        <v>247</v>
      </c>
    </row>
    <row r="71" spans="1:7" x14ac:dyDescent="0.25">
      <c r="A71" s="20">
        <f t="shared" si="3"/>
        <v>44131</v>
      </c>
      <c r="B71" s="668"/>
      <c r="C71" s="668"/>
      <c r="D71" s="668">
        <f t="shared" si="1"/>
        <v>0</v>
      </c>
      <c r="E71" s="97">
        <v>6</v>
      </c>
      <c r="F71" s="669">
        <f t="shared" si="2"/>
        <v>0</v>
      </c>
      <c r="G71" s="670" t="s">
        <v>247</v>
      </c>
    </row>
    <row r="72" spans="1:7" x14ac:dyDescent="0.25">
      <c r="A72" s="20">
        <f t="shared" si="3"/>
        <v>44132</v>
      </c>
      <c r="B72" s="668"/>
      <c r="C72" s="668"/>
      <c r="D72" s="668">
        <f t="shared" si="1"/>
        <v>0</v>
      </c>
      <c r="E72" s="97">
        <v>6</v>
      </c>
      <c r="F72" s="669">
        <f t="shared" si="2"/>
        <v>0</v>
      </c>
      <c r="G72" s="670" t="s">
        <v>247</v>
      </c>
    </row>
    <row r="73" spans="1:7" x14ac:dyDescent="0.25">
      <c r="A73" s="20">
        <f t="shared" si="3"/>
        <v>44133</v>
      </c>
      <c r="B73" s="668"/>
      <c r="C73" s="668"/>
      <c r="D73" s="668">
        <f t="shared" si="1"/>
        <v>0</v>
      </c>
      <c r="E73" s="97">
        <v>6</v>
      </c>
      <c r="F73" s="669">
        <f t="shared" si="2"/>
        <v>0</v>
      </c>
      <c r="G73" s="670" t="s">
        <v>247</v>
      </c>
    </row>
    <row r="74" spans="1:7" x14ac:dyDescent="0.25">
      <c r="A74" s="20">
        <f t="shared" si="3"/>
        <v>44134</v>
      </c>
      <c r="B74" s="668"/>
      <c r="C74" s="668"/>
      <c r="D74" s="668">
        <f t="shared" si="1"/>
        <v>0</v>
      </c>
      <c r="E74" s="97">
        <v>6</v>
      </c>
      <c r="F74" s="669">
        <f t="shared" si="2"/>
        <v>0</v>
      </c>
      <c r="G74" s="670" t="s">
        <v>247</v>
      </c>
    </row>
    <row r="75" spans="1:7" x14ac:dyDescent="0.25">
      <c r="A75" s="20">
        <f t="shared" si="3"/>
        <v>44135</v>
      </c>
      <c r="B75" s="668"/>
      <c r="C75" s="668"/>
      <c r="D75" s="668">
        <f t="shared" si="1"/>
        <v>0</v>
      </c>
      <c r="E75" s="97">
        <v>6</v>
      </c>
      <c r="F75" s="669">
        <f t="shared" si="2"/>
        <v>0</v>
      </c>
      <c r="G75" s="103"/>
    </row>
    <row r="76" spans="1:7" x14ac:dyDescent="0.25">
      <c r="A76" s="20">
        <f t="shared" si="3"/>
        <v>44136</v>
      </c>
      <c r="B76" s="668"/>
      <c r="C76" s="668"/>
      <c r="D76" s="668">
        <f t="shared" si="1"/>
        <v>0</v>
      </c>
      <c r="E76" s="97">
        <v>6</v>
      </c>
      <c r="F76" s="669">
        <f t="shared" si="2"/>
        <v>0</v>
      </c>
      <c r="G76" s="103"/>
    </row>
    <row r="77" spans="1:7" x14ac:dyDescent="0.25">
      <c r="A77" s="20">
        <f t="shared" si="3"/>
        <v>44137</v>
      </c>
      <c r="B77" s="668"/>
      <c r="C77" s="668"/>
      <c r="D77" s="668">
        <f t="shared" ref="D77:D140" si="4">B77*1.9835</f>
        <v>0</v>
      </c>
      <c r="E77" s="97">
        <v>6</v>
      </c>
      <c r="F77" s="669">
        <f t="shared" ref="F77:F140" si="5">D77*E77</f>
        <v>0</v>
      </c>
      <c r="G77" s="103"/>
    </row>
    <row r="78" spans="1:7" x14ac:dyDescent="0.25">
      <c r="A78" s="20">
        <f t="shared" si="3"/>
        <v>44138</v>
      </c>
      <c r="B78" s="668"/>
      <c r="C78" s="668"/>
      <c r="D78" s="668">
        <f t="shared" si="4"/>
        <v>0</v>
      </c>
      <c r="E78" s="97">
        <v>6</v>
      </c>
      <c r="F78" s="669">
        <f t="shared" si="5"/>
        <v>0</v>
      </c>
      <c r="G78" s="103"/>
    </row>
    <row r="79" spans="1:7" x14ac:dyDescent="0.25">
      <c r="A79" s="20">
        <f t="shared" si="3"/>
        <v>44139</v>
      </c>
      <c r="B79" s="668"/>
      <c r="C79" s="668"/>
      <c r="D79" s="668">
        <f t="shared" si="4"/>
        <v>0</v>
      </c>
      <c r="E79" s="97">
        <v>6</v>
      </c>
      <c r="F79" s="669">
        <f t="shared" si="5"/>
        <v>0</v>
      </c>
      <c r="G79" s="103"/>
    </row>
    <row r="80" spans="1:7" x14ac:dyDescent="0.25">
      <c r="A80" s="20">
        <f t="shared" si="3"/>
        <v>44140</v>
      </c>
      <c r="B80" s="668"/>
      <c r="C80" s="668"/>
      <c r="D80" s="668">
        <f t="shared" si="4"/>
        <v>0</v>
      </c>
      <c r="E80" s="97">
        <v>6</v>
      </c>
      <c r="F80" s="669">
        <f t="shared" si="5"/>
        <v>0</v>
      </c>
      <c r="G80" s="103"/>
    </row>
    <row r="81" spans="1:7" x14ac:dyDescent="0.25">
      <c r="A81" s="20">
        <f t="shared" si="3"/>
        <v>44141</v>
      </c>
      <c r="B81" s="668"/>
      <c r="C81" s="668"/>
      <c r="D81" s="668">
        <f t="shared" si="4"/>
        <v>0</v>
      </c>
      <c r="E81" s="97">
        <v>6</v>
      </c>
      <c r="F81" s="669">
        <f t="shared" si="5"/>
        <v>0</v>
      </c>
      <c r="G81" s="103"/>
    </row>
    <row r="82" spans="1:7" x14ac:dyDescent="0.25">
      <c r="A82" s="20">
        <f t="shared" si="3"/>
        <v>44142</v>
      </c>
      <c r="B82" s="668"/>
      <c r="C82" s="668"/>
      <c r="D82" s="668">
        <f t="shared" si="4"/>
        <v>0</v>
      </c>
      <c r="E82" s="97">
        <v>6</v>
      </c>
      <c r="F82" s="669">
        <f t="shared" si="5"/>
        <v>0</v>
      </c>
      <c r="G82" s="103"/>
    </row>
    <row r="83" spans="1:7" x14ac:dyDescent="0.25">
      <c r="A83" s="20">
        <f t="shared" si="3"/>
        <v>44143</v>
      </c>
      <c r="B83" s="668"/>
      <c r="C83" s="668"/>
      <c r="D83" s="668">
        <f t="shared" si="4"/>
        <v>0</v>
      </c>
      <c r="E83" s="97">
        <v>6</v>
      </c>
      <c r="F83" s="669">
        <f t="shared" si="5"/>
        <v>0</v>
      </c>
      <c r="G83" s="103"/>
    </row>
    <row r="84" spans="1:7" x14ac:dyDescent="0.25">
      <c r="A84" s="20">
        <f t="shared" si="3"/>
        <v>44144</v>
      </c>
      <c r="B84" s="668"/>
      <c r="C84" s="668"/>
      <c r="D84" s="668">
        <f t="shared" si="4"/>
        <v>0</v>
      </c>
      <c r="E84" s="97">
        <v>6</v>
      </c>
      <c r="F84" s="669">
        <f t="shared" si="5"/>
        <v>0</v>
      </c>
      <c r="G84" s="103"/>
    </row>
    <row r="85" spans="1:7" x14ac:dyDescent="0.25">
      <c r="A85" s="20">
        <f t="shared" si="3"/>
        <v>44145</v>
      </c>
      <c r="B85" s="668"/>
      <c r="C85" s="668"/>
      <c r="D85" s="668">
        <f t="shared" si="4"/>
        <v>0</v>
      </c>
      <c r="E85" s="97">
        <v>6</v>
      </c>
      <c r="F85" s="669">
        <f t="shared" si="5"/>
        <v>0</v>
      </c>
      <c r="G85" s="103"/>
    </row>
    <row r="86" spans="1:7" x14ac:dyDescent="0.25">
      <c r="A86" s="20">
        <f t="shared" si="3"/>
        <v>44146</v>
      </c>
      <c r="B86" s="668"/>
      <c r="C86" s="668"/>
      <c r="D86" s="668">
        <f t="shared" si="4"/>
        <v>0</v>
      </c>
      <c r="E86" s="97">
        <v>6</v>
      </c>
      <c r="F86" s="669">
        <f t="shared" si="5"/>
        <v>0</v>
      </c>
      <c r="G86" s="103"/>
    </row>
    <row r="87" spans="1:7" x14ac:dyDescent="0.25">
      <c r="A87" s="20">
        <f t="shared" si="3"/>
        <v>44147</v>
      </c>
      <c r="B87" s="668"/>
      <c r="C87" s="668"/>
      <c r="D87" s="668">
        <f t="shared" si="4"/>
        <v>0</v>
      </c>
      <c r="E87" s="97">
        <v>6</v>
      </c>
      <c r="F87" s="669">
        <f t="shared" si="5"/>
        <v>0</v>
      </c>
      <c r="G87" s="103"/>
    </row>
    <row r="88" spans="1:7" x14ac:dyDescent="0.25">
      <c r="A88" s="20">
        <f t="shared" si="3"/>
        <v>44148</v>
      </c>
      <c r="B88" s="668"/>
      <c r="C88" s="668"/>
      <c r="D88" s="668">
        <f t="shared" si="4"/>
        <v>0</v>
      </c>
      <c r="E88" s="97">
        <v>6</v>
      </c>
      <c r="F88" s="669">
        <f t="shared" si="5"/>
        <v>0</v>
      </c>
      <c r="G88" s="103"/>
    </row>
    <row r="89" spans="1:7" x14ac:dyDescent="0.25">
      <c r="A89" s="20">
        <f t="shared" si="3"/>
        <v>44149</v>
      </c>
      <c r="B89" s="668"/>
      <c r="C89" s="668"/>
      <c r="D89" s="668">
        <f t="shared" si="4"/>
        <v>0</v>
      </c>
      <c r="E89" s="97">
        <v>6</v>
      </c>
      <c r="F89" s="669">
        <f t="shared" si="5"/>
        <v>0</v>
      </c>
      <c r="G89" s="103"/>
    </row>
    <row r="90" spans="1:7" x14ac:dyDescent="0.25">
      <c r="A90" s="20">
        <f t="shared" si="3"/>
        <v>44150</v>
      </c>
      <c r="B90" s="668"/>
      <c r="C90" s="668"/>
      <c r="D90" s="668">
        <f t="shared" si="4"/>
        <v>0</v>
      </c>
      <c r="E90" s="97">
        <v>6</v>
      </c>
      <c r="F90" s="669">
        <f t="shared" si="5"/>
        <v>0</v>
      </c>
      <c r="G90" s="103"/>
    </row>
    <row r="91" spans="1:7" x14ac:dyDescent="0.25">
      <c r="A91" s="20">
        <f t="shared" si="3"/>
        <v>44151</v>
      </c>
      <c r="B91" s="668"/>
      <c r="C91" s="668"/>
      <c r="D91" s="668">
        <f t="shared" si="4"/>
        <v>0</v>
      </c>
      <c r="E91" s="97">
        <v>6</v>
      </c>
      <c r="F91" s="669">
        <f t="shared" si="5"/>
        <v>0</v>
      </c>
      <c r="G91" s="103"/>
    </row>
    <row r="92" spans="1:7" x14ac:dyDescent="0.25">
      <c r="A92" s="20">
        <f t="shared" si="3"/>
        <v>44152</v>
      </c>
      <c r="B92" s="668"/>
      <c r="C92" s="668"/>
      <c r="D92" s="668">
        <f t="shared" si="4"/>
        <v>0</v>
      </c>
      <c r="E92" s="97">
        <v>6</v>
      </c>
      <c r="F92" s="669">
        <f t="shared" si="5"/>
        <v>0</v>
      </c>
      <c r="G92" s="103"/>
    </row>
    <row r="93" spans="1:7" x14ac:dyDescent="0.25">
      <c r="A93" s="20">
        <f t="shared" si="3"/>
        <v>44153</v>
      </c>
      <c r="B93" s="668"/>
      <c r="C93" s="668"/>
      <c r="D93" s="668">
        <f t="shared" si="4"/>
        <v>0</v>
      </c>
      <c r="E93" s="97">
        <v>6</v>
      </c>
      <c r="F93" s="669">
        <f t="shared" si="5"/>
        <v>0</v>
      </c>
      <c r="G93" s="103"/>
    </row>
    <row r="94" spans="1:7" x14ac:dyDescent="0.25">
      <c r="A94" s="20">
        <f t="shared" si="3"/>
        <v>44154</v>
      </c>
      <c r="B94" s="668"/>
      <c r="C94" s="668"/>
      <c r="D94" s="668">
        <f t="shared" si="4"/>
        <v>0</v>
      </c>
      <c r="E94" s="97">
        <v>6</v>
      </c>
      <c r="F94" s="669">
        <f t="shared" si="5"/>
        <v>0</v>
      </c>
      <c r="G94" s="103"/>
    </row>
    <row r="95" spans="1:7" x14ac:dyDescent="0.25">
      <c r="A95" s="20">
        <f t="shared" si="3"/>
        <v>44155</v>
      </c>
      <c r="B95" s="668"/>
      <c r="C95" s="668"/>
      <c r="D95" s="668">
        <f t="shared" si="4"/>
        <v>0</v>
      </c>
      <c r="E95" s="97">
        <v>6</v>
      </c>
      <c r="F95" s="669">
        <f t="shared" si="5"/>
        <v>0</v>
      </c>
      <c r="G95" s="103"/>
    </row>
    <row r="96" spans="1:7" x14ac:dyDescent="0.25">
      <c r="A96" s="20">
        <f t="shared" si="3"/>
        <v>44156</v>
      </c>
      <c r="B96" s="668"/>
      <c r="C96" s="668"/>
      <c r="D96" s="668">
        <f t="shared" si="4"/>
        <v>0</v>
      </c>
      <c r="E96" s="97">
        <v>6</v>
      </c>
      <c r="F96" s="669">
        <f t="shared" si="5"/>
        <v>0</v>
      </c>
      <c r="G96" s="103"/>
    </row>
    <row r="97" spans="1:7" x14ac:dyDescent="0.25">
      <c r="A97" s="20">
        <f t="shared" si="3"/>
        <v>44157</v>
      </c>
      <c r="B97" s="668"/>
      <c r="C97" s="668"/>
      <c r="D97" s="668">
        <f t="shared" si="4"/>
        <v>0</v>
      </c>
      <c r="E97" s="97">
        <v>6</v>
      </c>
      <c r="F97" s="669">
        <f t="shared" si="5"/>
        <v>0</v>
      </c>
      <c r="G97" s="103"/>
    </row>
    <row r="98" spans="1:7" x14ac:dyDescent="0.25">
      <c r="A98" s="20">
        <f t="shared" si="3"/>
        <v>44158</v>
      </c>
      <c r="B98" s="668"/>
      <c r="C98" s="668"/>
      <c r="D98" s="668">
        <f t="shared" si="4"/>
        <v>0</v>
      </c>
      <c r="E98" s="97">
        <v>6</v>
      </c>
      <c r="F98" s="669">
        <f t="shared" si="5"/>
        <v>0</v>
      </c>
      <c r="G98" s="103"/>
    </row>
    <row r="99" spans="1:7" x14ac:dyDescent="0.25">
      <c r="A99" s="20">
        <f t="shared" si="3"/>
        <v>44159</v>
      </c>
      <c r="B99" s="668"/>
      <c r="C99" s="668"/>
      <c r="D99" s="668">
        <f t="shared" si="4"/>
        <v>0</v>
      </c>
      <c r="E99" s="97">
        <v>6</v>
      </c>
      <c r="F99" s="669">
        <f t="shared" si="5"/>
        <v>0</v>
      </c>
      <c r="G99" s="103"/>
    </row>
    <row r="100" spans="1:7" x14ac:dyDescent="0.25">
      <c r="A100" s="20">
        <f t="shared" si="3"/>
        <v>44160</v>
      </c>
      <c r="B100" s="668"/>
      <c r="C100" s="668"/>
      <c r="D100" s="668">
        <f t="shared" si="4"/>
        <v>0</v>
      </c>
      <c r="E100" s="97">
        <v>6</v>
      </c>
      <c r="F100" s="669">
        <f t="shared" si="5"/>
        <v>0</v>
      </c>
      <c r="G100" s="103"/>
    </row>
    <row r="101" spans="1:7" x14ac:dyDescent="0.25">
      <c r="A101" s="20">
        <f t="shared" si="3"/>
        <v>44161</v>
      </c>
      <c r="B101" s="668"/>
      <c r="C101" s="668"/>
      <c r="D101" s="668">
        <f t="shared" si="4"/>
        <v>0</v>
      </c>
      <c r="E101" s="97">
        <v>6</v>
      </c>
      <c r="F101" s="669">
        <f t="shared" si="5"/>
        <v>0</v>
      </c>
      <c r="G101" s="103"/>
    </row>
    <row r="102" spans="1:7" x14ac:dyDescent="0.25">
      <c r="A102" s="20">
        <f t="shared" si="3"/>
        <v>44162</v>
      </c>
      <c r="B102" s="668"/>
      <c r="C102" s="668"/>
      <c r="D102" s="668">
        <f t="shared" si="4"/>
        <v>0</v>
      </c>
      <c r="E102" s="97">
        <v>6</v>
      </c>
      <c r="F102" s="669">
        <f t="shared" si="5"/>
        <v>0</v>
      </c>
      <c r="G102" s="103"/>
    </row>
    <row r="103" spans="1:7" x14ac:dyDescent="0.25">
      <c r="A103" s="20">
        <f t="shared" si="3"/>
        <v>44163</v>
      </c>
      <c r="B103" s="668"/>
      <c r="C103" s="668"/>
      <c r="D103" s="668">
        <f t="shared" si="4"/>
        <v>0</v>
      </c>
      <c r="E103" s="97">
        <v>6</v>
      </c>
      <c r="F103" s="669">
        <f t="shared" si="5"/>
        <v>0</v>
      </c>
      <c r="G103" s="103"/>
    </row>
    <row r="104" spans="1:7" x14ac:dyDescent="0.25">
      <c r="A104" s="20">
        <f t="shared" si="3"/>
        <v>44164</v>
      </c>
      <c r="B104" s="668"/>
      <c r="C104" s="668"/>
      <c r="D104" s="668">
        <f t="shared" si="4"/>
        <v>0</v>
      </c>
      <c r="E104" s="97">
        <v>6</v>
      </c>
      <c r="F104" s="669">
        <f t="shared" si="5"/>
        <v>0</v>
      </c>
      <c r="G104" s="103"/>
    </row>
    <row r="105" spans="1:7" x14ac:dyDescent="0.25">
      <c r="A105" s="20">
        <f t="shared" si="3"/>
        <v>44165</v>
      </c>
      <c r="B105" s="668"/>
      <c r="C105" s="668"/>
      <c r="D105" s="668">
        <f t="shared" si="4"/>
        <v>0</v>
      </c>
      <c r="E105" s="97">
        <v>6</v>
      </c>
      <c r="F105" s="669">
        <f t="shared" si="5"/>
        <v>0</v>
      </c>
      <c r="G105" s="103"/>
    </row>
    <row r="106" spans="1:7" x14ac:dyDescent="0.25">
      <c r="A106" s="20">
        <f t="shared" si="3"/>
        <v>44166</v>
      </c>
      <c r="B106" s="668"/>
      <c r="C106" s="668"/>
      <c r="D106" s="668">
        <f t="shared" si="4"/>
        <v>0</v>
      </c>
      <c r="E106" s="97">
        <v>6</v>
      </c>
      <c r="F106" s="669">
        <f t="shared" si="5"/>
        <v>0</v>
      </c>
      <c r="G106" s="103"/>
    </row>
    <row r="107" spans="1:7" x14ac:dyDescent="0.25">
      <c r="A107" s="20">
        <f t="shared" si="3"/>
        <v>44167</v>
      </c>
      <c r="B107" s="668"/>
      <c r="C107" s="668"/>
      <c r="D107" s="668">
        <f t="shared" si="4"/>
        <v>0</v>
      </c>
      <c r="E107" s="97">
        <v>6</v>
      </c>
      <c r="F107" s="669">
        <f t="shared" si="5"/>
        <v>0</v>
      </c>
      <c r="G107" s="103"/>
    </row>
    <row r="108" spans="1:7" x14ac:dyDescent="0.25">
      <c r="A108" s="20">
        <f t="shared" si="3"/>
        <v>44168</v>
      </c>
      <c r="B108" s="668"/>
      <c r="C108" s="668"/>
      <c r="D108" s="668">
        <f t="shared" si="4"/>
        <v>0</v>
      </c>
      <c r="E108" s="97">
        <v>6</v>
      </c>
      <c r="F108" s="669">
        <f t="shared" si="5"/>
        <v>0</v>
      </c>
      <c r="G108" s="103"/>
    </row>
    <row r="109" spans="1:7" x14ac:dyDescent="0.25">
      <c r="A109" s="20">
        <f t="shared" si="3"/>
        <v>44169</v>
      </c>
      <c r="B109" s="668"/>
      <c r="C109" s="668"/>
      <c r="D109" s="668">
        <f t="shared" si="4"/>
        <v>0</v>
      </c>
      <c r="E109" s="97">
        <v>6</v>
      </c>
      <c r="F109" s="669">
        <f t="shared" si="5"/>
        <v>0</v>
      </c>
      <c r="G109" s="103"/>
    </row>
    <row r="110" spans="1:7" x14ac:dyDescent="0.25">
      <c r="A110" s="20">
        <f t="shared" si="3"/>
        <v>44170</v>
      </c>
      <c r="B110" s="668"/>
      <c r="C110" s="668"/>
      <c r="D110" s="668">
        <f t="shared" si="4"/>
        <v>0</v>
      </c>
      <c r="E110" s="97">
        <v>6</v>
      </c>
      <c r="F110" s="669">
        <f t="shared" si="5"/>
        <v>0</v>
      </c>
      <c r="G110" s="103"/>
    </row>
    <row r="111" spans="1:7" x14ac:dyDescent="0.25">
      <c r="A111" s="20">
        <f t="shared" si="3"/>
        <v>44171</v>
      </c>
      <c r="B111" s="668"/>
      <c r="C111" s="668"/>
      <c r="D111" s="668">
        <f t="shared" si="4"/>
        <v>0</v>
      </c>
      <c r="E111" s="97">
        <v>6</v>
      </c>
      <c r="F111" s="669">
        <f t="shared" si="5"/>
        <v>0</v>
      </c>
      <c r="G111" s="103"/>
    </row>
    <row r="112" spans="1:7" x14ac:dyDescent="0.25">
      <c r="A112" s="20">
        <f t="shared" si="3"/>
        <v>44172</v>
      </c>
      <c r="B112" s="668"/>
      <c r="C112" s="668"/>
      <c r="D112" s="668">
        <f t="shared" si="4"/>
        <v>0</v>
      </c>
      <c r="E112" s="97">
        <v>6</v>
      </c>
      <c r="F112" s="669">
        <f t="shared" si="5"/>
        <v>0</v>
      </c>
      <c r="G112" s="103"/>
    </row>
    <row r="113" spans="1:7" x14ac:dyDescent="0.25">
      <c r="A113" s="20">
        <f t="shared" si="3"/>
        <v>44173</v>
      </c>
      <c r="B113" s="668"/>
      <c r="C113" s="668"/>
      <c r="D113" s="668">
        <f t="shared" si="4"/>
        <v>0</v>
      </c>
      <c r="E113" s="97">
        <v>6</v>
      </c>
      <c r="F113" s="669">
        <f t="shared" si="5"/>
        <v>0</v>
      </c>
      <c r="G113" s="103"/>
    </row>
    <row r="114" spans="1:7" x14ac:dyDescent="0.25">
      <c r="A114" s="20">
        <f t="shared" si="3"/>
        <v>44174</v>
      </c>
      <c r="B114" s="668"/>
      <c r="C114" s="668"/>
      <c r="D114" s="668">
        <f t="shared" si="4"/>
        <v>0</v>
      </c>
      <c r="E114" s="97">
        <v>6</v>
      </c>
      <c r="F114" s="669">
        <f t="shared" si="5"/>
        <v>0</v>
      </c>
      <c r="G114" s="103"/>
    </row>
    <row r="115" spans="1:7" x14ac:dyDescent="0.25">
      <c r="A115" s="20">
        <f t="shared" si="3"/>
        <v>44175</v>
      </c>
      <c r="B115" s="668"/>
      <c r="C115" s="668"/>
      <c r="D115" s="668">
        <f t="shared" si="4"/>
        <v>0</v>
      </c>
      <c r="E115" s="97">
        <v>6</v>
      </c>
      <c r="F115" s="669">
        <f t="shared" si="5"/>
        <v>0</v>
      </c>
      <c r="G115" s="103"/>
    </row>
    <row r="116" spans="1:7" x14ac:dyDescent="0.25">
      <c r="A116" s="20">
        <f t="shared" si="3"/>
        <v>44176</v>
      </c>
      <c r="B116" s="668"/>
      <c r="C116" s="668"/>
      <c r="D116" s="668">
        <f t="shared" si="4"/>
        <v>0</v>
      </c>
      <c r="E116" s="97">
        <v>6</v>
      </c>
      <c r="F116" s="669">
        <f t="shared" si="5"/>
        <v>0</v>
      </c>
      <c r="G116" s="103"/>
    </row>
    <row r="117" spans="1:7" x14ac:dyDescent="0.25">
      <c r="A117" s="20">
        <f t="shared" si="3"/>
        <v>44177</v>
      </c>
      <c r="B117" s="668"/>
      <c r="C117" s="668"/>
      <c r="D117" s="668">
        <f t="shared" si="4"/>
        <v>0</v>
      </c>
      <c r="E117" s="97">
        <v>6</v>
      </c>
      <c r="F117" s="669">
        <f t="shared" si="5"/>
        <v>0</v>
      </c>
      <c r="G117" s="103"/>
    </row>
    <row r="118" spans="1:7" x14ac:dyDescent="0.25">
      <c r="A118" s="20">
        <f t="shared" si="3"/>
        <v>44178</v>
      </c>
      <c r="B118" s="668"/>
      <c r="C118" s="668"/>
      <c r="D118" s="668">
        <f t="shared" si="4"/>
        <v>0</v>
      </c>
      <c r="E118" s="97">
        <v>6</v>
      </c>
      <c r="F118" s="669">
        <f t="shared" si="5"/>
        <v>0</v>
      </c>
      <c r="G118" s="103"/>
    </row>
    <row r="119" spans="1:7" x14ac:dyDescent="0.25">
      <c r="A119" s="20">
        <f t="shared" si="3"/>
        <v>44179</v>
      </c>
      <c r="B119" s="668"/>
      <c r="C119" s="668"/>
      <c r="D119" s="668">
        <f t="shared" si="4"/>
        <v>0</v>
      </c>
      <c r="E119" s="97">
        <v>6</v>
      </c>
      <c r="F119" s="669">
        <f t="shared" si="5"/>
        <v>0</v>
      </c>
      <c r="G119" s="103"/>
    </row>
    <row r="120" spans="1:7" x14ac:dyDescent="0.25">
      <c r="A120" s="20">
        <f t="shared" si="3"/>
        <v>44180</v>
      </c>
      <c r="B120" s="668"/>
      <c r="C120" s="668"/>
      <c r="D120" s="668">
        <f t="shared" si="4"/>
        <v>0</v>
      </c>
      <c r="E120" s="97">
        <v>6</v>
      </c>
      <c r="F120" s="669">
        <f t="shared" si="5"/>
        <v>0</v>
      </c>
      <c r="G120" s="103"/>
    </row>
    <row r="121" spans="1:7" x14ac:dyDescent="0.25">
      <c r="A121" s="20">
        <f t="shared" si="3"/>
        <v>44181</v>
      </c>
      <c r="B121" s="668"/>
      <c r="C121" s="668"/>
      <c r="D121" s="668">
        <f t="shared" si="4"/>
        <v>0</v>
      </c>
      <c r="E121" s="97">
        <v>6</v>
      </c>
      <c r="F121" s="669">
        <f t="shared" si="5"/>
        <v>0</v>
      </c>
      <c r="G121" s="103"/>
    </row>
    <row r="122" spans="1:7" x14ac:dyDescent="0.25">
      <c r="A122" s="20">
        <f t="shared" si="3"/>
        <v>44182</v>
      </c>
      <c r="B122" s="668"/>
      <c r="C122" s="668"/>
      <c r="D122" s="668">
        <f t="shared" si="4"/>
        <v>0</v>
      </c>
      <c r="E122" s="97">
        <v>6</v>
      </c>
      <c r="F122" s="669">
        <f t="shared" si="5"/>
        <v>0</v>
      </c>
      <c r="G122" s="103"/>
    </row>
    <row r="123" spans="1:7" x14ac:dyDescent="0.25">
      <c r="A123" s="20">
        <f t="shared" si="3"/>
        <v>44183</v>
      </c>
      <c r="B123" s="668"/>
      <c r="C123" s="668"/>
      <c r="D123" s="668">
        <f t="shared" si="4"/>
        <v>0</v>
      </c>
      <c r="E123" s="97">
        <v>6</v>
      </c>
      <c r="F123" s="669">
        <f t="shared" si="5"/>
        <v>0</v>
      </c>
      <c r="G123" s="103"/>
    </row>
    <row r="124" spans="1:7" x14ac:dyDescent="0.25">
      <c r="A124" s="20">
        <f t="shared" si="3"/>
        <v>44184</v>
      </c>
      <c r="B124" s="668"/>
      <c r="C124" s="668"/>
      <c r="D124" s="668">
        <f t="shared" si="4"/>
        <v>0</v>
      </c>
      <c r="E124" s="97">
        <v>6</v>
      </c>
      <c r="F124" s="669">
        <f t="shared" si="5"/>
        <v>0</v>
      </c>
      <c r="G124" s="103"/>
    </row>
    <row r="125" spans="1:7" x14ac:dyDescent="0.25">
      <c r="A125" s="20">
        <f t="shared" si="3"/>
        <v>44185</v>
      </c>
      <c r="B125" s="668"/>
      <c r="C125" s="668"/>
      <c r="D125" s="668">
        <f t="shared" si="4"/>
        <v>0</v>
      </c>
      <c r="E125" s="97">
        <v>6</v>
      </c>
      <c r="F125" s="669">
        <f t="shared" si="5"/>
        <v>0</v>
      </c>
      <c r="G125" s="103"/>
    </row>
    <row r="126" spans="1:7" x14ac:dyDescent="0.25">
      <c r="A126" s="20">
        <f t="shared" si="3"/>
        <v>44186</v>
      </c>
      <c r="B126" s="668"/>
      <c r="C126" s="668"/>
      <c r="D126" s="668">
        <f t="shared" si="4"/>
        <v>0</v>
      </c>
      <c r="E126" s="97">
        <v>6</v>
      </c>
      <c r="F126" s="669">
        <f t="shared" si="5"/>
        <v>0</v>
      </c>
      <c r="G126" s="103"/>
    </row>
    <row r="127" spans="1:7" x14ac:dyDescent="0.25">
      <c r="A127" s="20">
        <f t="shared" si="3"/>
        <v>44187</v>
      </c>
      <c r="B127" s="668"/>
      <c r="C127" s="668"/>
      <c r="D127" s="668">
        <f t="shared" si="4"/>
        <v>0</v>
      </c>
      <c r="E127" s="97">
        <v>6</v>
      </c>
      <c r="F127" s="669">
        <f t="shared" si="5"/>
        <v>0</v>
      </c>
      <c r="G127" s="103"/>
    </row>
    <row r="128" spans="1:7" x14ac:dyDescent="0.25">
      <c r="A128" s="20">
        <f t="shared" si="3"/>
        <v>44188</v>
      </c>
      <c r="B128" s="668"/>
      <c r="C128" s="668"/>
      <c r="D128" s="668">
        <f t="shared" si="4"/>
        <v>0</v>
      </c>
      <c r="E128" s="97">
        <v>6</v>
      </c>
      <c r="F128" s="669">
        <f t="shared" si="5"/>
        <v>0</v>
      </c>
      <c r="G128" s="103"/>
    </row>
    <row r="129" spans="1:7" x14ac:dyDescent="0.25">
      <c r="A129" s="20">
        <f t="shared" si="3"/>
        <v>44189</v>
      </c>
      <c r="B129" s="668"/>
      <c r="C129" s="668"/>
      <c r="D129" s="668">
        <f t="shared" si="4"/>
        <v>0</v>
      </c>
      <c r="E129" s="97">
        <v>6</v>
      </c>
      <c r="F129" s="669">
        <f t="shared" si="5"/>
        <v>0</v>
      </c>
      <c r="G129" s="103"/>
    </row>
    <row r="130" spans="1:7" x14ac:dyDescent="0.25">
      <c r="A130" s="20">
        <f t="shared" si="3"/>
        <v>44190</v>
      </c>
      <c r="B130" s="668"/>
      <c r="C130" s="668"/>
      <c r="D130" s="668">
        <f t="shared" si="4"/>
        <v>0</v>
      </c>
      <c r="E130" s="97">
        <v>6</v>
      </c>
      <c r="F130" s="669">
        <f t="shared" si="5"/>
        <v>0</v>
      </c>
      <c r="G130" s="103"/>
    </row>
    <row r="131" spans="1:7" x14ac:dyDescent="0.25">
      <c r="A131" s="20">
        <f t="shared" si="3"/>
        <v>44191</v>
      </c>
      <c r="B131" s="668"/>
      <c r="C131" s="668"/>
      <c r="D131" s="668">
        <f t="shared" si="4"/>
        <v>0</v>
      </c>
      <c r="E131" s="97">
        <v>6</v>
      </c>
      <c r="F131" s="669">
        <f t="shared" si="5"/>
        <v>0</v>
      </c>
      <c r="G131" s="103"/>
    </row>
    <row r="132" spans="1:7" x14ac:dyDescent="0.25">
      <c r="A132" s="20">
        <f t="shared" si="3"/>
        <v>44192</v>
      </c>
      <c r="B132" s="668"/>
      <c r="C132" s="668"/>
      <c r="D132" s="668">
        <f t="shared" si="4"/>
        <v>0</v>
      </c>
      <c r="E132" s="97">
        <v>6</v>
      </c>
      <c r="F132" s="669">
        <f t="shared" si="5"/>
        <v>0</v>
      </c>
      <c r="G132" s="103"/>
    </row>
    <row r="133" spans="1:7" x14ac:dyDescent="0.25">
      <c r="A133" s="20">
        <f t="shared" ref="A133:A196" si="6">A132+1</f>
        <v>44193</v>
      </c>
      <c r="B133" s="668"/>
      <c r="C133" s="668"/>
      <c r="D133" s="668">
        <f t="shared" si="4"/>
        <v>0</v>
      </c>
      <c r="E133" s="97">
        <v>6</v>
      </c>
      <c r="F133" s="669">
        <f t="shared" si="5"/>
        <v>0</v>
      </c>
      <c r="G133" s="103"/>
    </row>
    <row r="134" spans="1:7" x14ac:dyDescent="0.25">
      <c r="A134" s="20">
        <f t="shared" si="6"/>
        <v>44194</v>
      </c>
      <c r="B134" s="668"/>
      <c r="C134" s="668"/>
      <c r="D134" s="668">
        <f t="shared" si="4"/>
        <v>0</v>
      </c>
      <c r="E134" s="97">
        <v>6</v>
      </c>
      <c r="F134" s="669">
        <f t="shared" si="5"/>
        <v>0</v>
      </c>
      <c r="G134" s="103"/>
    </row>
    <row r="135" spans="1:7" x14ac:dyDescent="0.25">
      <c r="A135" s="20">
        <f t="shared" si="6"/>
        <v>44195</v>
      </c>
      <c r="B135" s="668"/>
      <c r="C135" s="668"/>
      <c r="D135" s="668">
        <f t="shared" si="4"/>
        <v>0</v>
      </c>
      <c r="E135" s="97">
        <v>6</v>
      </c>
      <c r="F135" s="669">
        <f t="shared" si="5"/>
        <v>0</v>
      </c>
      <c r="G135" s="103"/>
    </row>
    <row r="136" spans="1:7" x14ac:dyDescent="0.25">
      <c r="A136" s="20">
        <f t="shared" si="6"/>
        <v>44196</v>
      </c>
      <c r="B136" s="668"/>
      <c r="C136" s="668"/>
      <c r="D136" s="668">
        <f t="shared" si="4"/>
        <v>0</v>
      </c>
      <c r="E136" s="97">
        <v>6</v>
      </c>
      <c r="F136" s="669">
        <f t="shared" si="5"/>
        <v>0</v>
      </c>
      <c r="G136" s="103"/>
    </row>
    <row r="137" spans="1:7" x14ac:dyDescent="0.25">
      <c r="A137" s="20">
        <f t="shared" si="6"/>
        <v>44197</v>
      </c>
      <c r="B137" s="668"/>
      <c r="C137" s="668"/>
      <c r="D137" s="668">
        <f t="shared" si="4"/>
        <v>0</v>
      </c>
      <c r="E137" s="97">
        <v>6</v>
      </c>
      <c r="F137" s="669">
        <f t="shared" si="5"/>
        <v>0</v>
      </c>
      <c r="G137" s="103"/>
    </row>
    <row r="138" spans="1:7" x14ac:dyDescent="0.25">
      <c r="A138" s="20">
        <f t="shared" si="6"/>
        <v>44198</v>
      </c>
      <c r="B138" s="668"/>
      <c r="C138" s="668"/>
      <c r="D138" s="668">
        <f t="shared" si="4"/>
        <v>0</v>
      </c>
      <c r="E138" s="97">
        <v>6</v>
      </c>
      <c r="F138" s="669">
        <f t="shared" si="5"/>
        <v>0</v>
      </c>
      <c r="G138" s="103"/>
    </row>
    <row r="139" spans="1:7" x14ac:dyDescent="0.25">
      <c r="A139" s="20">
        <f t="shared" si="6"/>
        <v>44199</v>
      </c>
      <c r="B139" s="668"/>
      <c r="C139" s="668"/>
      <c r="D139" s="668">
        <f t="shared" si="4"/>
        <v>0</v>
      </c>
      <c r="E139" s="97">
        <v>6</v>
      </c>
      <c r="F139" s="669">
        <f t="shared" si="5"/>
        <v>0</v>
      </c>
      <c r="G139" s="103"/>
    </row>
    <row r="140" spans="1:7" x14ac:dyDescent="0.25">
      <c r="A140" s="20">
        <f t="shared" si="6"/>
        <v>44200</v>
      </c>
      <c r="B140" s="668"/>
      <c r="C140" s="668"/>
      <c r="D140" s="668">
        <f t="shared" si="4"/>
        <v>0</v>
      </c>
      <c r="E140" s="97">
        <v>6</v>
      </c>
      <c r="F140" s="669">
        <f t="shared" si="5"/>
        <v>0</v>
      </c>
      <c r="G140" s="103"/>
    </row>
    <row r="141" spans="1:7" x14ac:dyDescent="0.25">
      <c r="A141" s="20">
        <f t="shared" si="6"/>
        <v>44201</v>
      </c>
      <c r="B141" s="668"/>
      <c r="C141" s="668"/>
      <c r="D141" s="668">
        <f t="shared" ref="D141:D204" si="7">B141*1.9835</f>
        <v>0</v>
      </c>
      <c r="E141" s="97">
        <v>6</v>
      </c>
      <c r="F141" s="669">
        <f t="shared" ref="F141:F204" si="8">D141*E141</f>
        <v>0</v>
      </c>
      <c r="G141" s="103"/>
    </row>
    <row r="142" spans="1:7" x14ac:dyDescent="0.25">
      <c r="A142" s="20">
        <f t="shared" si="6"/>
        <v>44202</v>
      </c>
      <c r="B142" s="668"/>
      <c r="C142" s="668"/>
      <c r="D142" s="668">
        <f t="shared" si="7"/>
        <v>0</v>
      </c>
      <c r="E142" s="97">
        <v>6</v>
      </c>
      <c r="F142" s="669">
        <f t="shared" si="8"/>
        <v>0</v>
      </c>
      <c r="G142" s="103"/>
    </row>
    <row r="143" spans="1:7" x14ac:dyDescent="0.25">
      <c r="A143" s="20">
        <f t="shared" si="6"/>
        <v>44203</v>
      </c>
      <c r="B143" s="668"/>
      <c r="C143" s="668"/>
      <c r="D143" s="668">
        <f t="shared" si="7"/>
        <v>0</v>
      </c>
      <c r="E143" s="97">
        <v>6</v>
      </c>
      <c r="F143" s="669">
        <f t="shared" si="8"/>
        <v>0</v>
      </c>
      <c r="G143" s="103"/>
    </row>
    <row r="144" spans="1:7" x14ac:dyDescent="0.25">
      <c r="A144" s="20">
        <f t="shared" si="6"/>
        <v>44204</v>
      </c>
      <c r="B144" s="668"/>
      <c r="C144" s="668"/>
      <c r="D144" s="668">
        <f t="shared" si="7"/>
        <v>0</v>
      </c>
      <c r="E144" s="97">
        <v>6</v>
      </c>
      <c r="F144" s="669">
        <f t="shared" si="8"/>
        <v>0</v>
      </c>
      <c r="G144" s="103"/>
    </row>
    <row r="145" spans="1:7" x14ac:dyDescent="0.25">
      <c r="A145" s="20">
        <f t="shared" si="6"/>
        <v>44205</v>
      </c>
      <c r="B145" s="668"/>
      <c r="C145" s="668"/>
      <c r="D145" s="668">
        <f t="shared" si="7"/>
        <v>0</v>
      </c>
      <c r="E145" s="97">
        <v>6</v>
      </c>
      <c r="F145" s="669">
        <f t="shared" si="8"/>
        <v>0</v>
      </c>
      <c r="G145" s="103"/>
    </row>
    <row r="146" spans="1:7" x14ac:dyDescent="0.25">
      <c r="A146" s="20">
        <f t="shared" si="6"/>
        <v>44206</v>
      </c>
      <c r="B146" s="668"/>
      <c r="C146" s="668"/>
      <c r="D146" s="668">
        <f t="shared" si="7"/>
        <v>0</v>
      </c>
      <c r="E146" s="97">
        <v>6</v>
      </c>
      <c r="F146" s="669">
        <f t="shared" si="8"/>
        <v>0</v>
      </c>
      <c r="G146" s="103"/>
    </row>
    <row r="147" spans="1:7" x14ac:dyDescent="0.25">
      <c r="A147" s="20">
        <f t="shared" si="6"/>
        <v>44207</v>
      </c>
      <c r="B147" s="668"/>
      <c r="C147" s="668"/>
      <c r="D147" s="668">
        <f t="shared" si="7"/>
        <v>0</v>
      </c>
      <c r="E147" s="97">
        <v>6</v>
      </c>
      <c r="F147" s="669">
        <f t="shared" si="8"/>
        <v>0</v>
      </c>
      <c r="G147" s="103"/>
    </row>
    <row r="148" spans="1:7" x14ac:dyDescent="0.25">
      <c r="A148" s="20">
        <f t="shared" si="6"/>
        <v>44208</v>
      </c>
      <c r="B148" s="668"/>
      <c r="C148" s="668"/>
      <c r="D148" s="668">
        <f t="shared" si="7"/>
        <v>0</v>
      </c>
      <c r="E148" s="97">
        <v>6</v>
      </c>
      <c r="F148" s="669">
        <f t="shared" si="8"/>
        <v>0</v>
      </c>
      <c r="G148" s="103"/>
    </row>
    <row r="149" spans="1:7" x14ac:dyDescent="0.25">
      <c r="A149" s="20">
        <f t="shared" si="6"/>
        <v>44209</v>
      </c>
      <c r="B149" s="668"/>
      <c r="C149" s="668"/>
      <c r="D149" s="668">
        <f t="shared" si="7"/>
        <v>0</v>
      </c>
      <c r="E149" s="97">
        <v>6</v>
      </c>
      <c r="F149" s="669">
        <f t="shared" si="8"/>
        <v>0</v>
      </c>
      <c r="G149" s="103"/>
    </row>
    <row r="150" spans="1:7" x14ac:dyDescent="0.25">
      <c r="A150" s="20">
        <f t="shared" si="6"/>
        <v>44210</v>
      </c>
      <c r="B150" s="668"/>
      <c r="C150" s="668"/>
      <c r="D150" s="668">
        <f t="shared" si="7"/>
        <v>0</v>
      </c>
      <c r="E150" s="97">
        <v>6</v>
      </c>
      <c r="F150" s="669">
        <f t="shared" si="8"/>
        <v>0</v>
      </c>
      <c r="G150" s="103"/>
    </row>
    <row r="151" spans="1:7" x14ac:dyDescent="0.25">
      <c r="A151" s="20">
        <f t="shared" si="6"/>
        <v>44211</v>
      </c>
      <c r="B151" s="668"/>
      <c r="C151" s="668"/>
      <c r="D151" s="668">
        <f t="shared" si="7"/>
        <v>0</v>
      </c>
      <c r="E151" s="97">
        <v>6</v>
      </c>
      <c r="F151" s="669">
        <f t="shared" si="8"/>
        <v>0</v>
      </c>
      <c r="G151" s="103"/>
    </row>
    <row r="152" spans="1:7" x14ac:dyDescent="0.25">
      <c r="A152" s="20">
        <f t="shared" si="6"/>
        <v>44212</v>
      </c>
      <c r="B152" s="668"/>
      <c r="C152" s="668"/>
      <c r="D152" s="668">
        <f t="shared" si="7"/>
        <v>0</v>
      </c>
      <c r="E152" s="97">
        <v>6</v>
      </c>
      <c r="F152" s="669">
        <f t="shared" si="8"/>
        <v>0</v>
      </c>
      <c r="G152" s="103"/>
    </row>
    <row r="153" spans="1:7" x14ac:dyDescent="0.25">
      <c r="A153" s="20">
        <f t="shared" si="6"/>
        <v>44213</v>
      </c>
      <c r="B153" s="668"/>
      <c r="C153" s="668"/>
      <c r="D153" s="668">
        <f t="shared" si="7"/>
        <v>0</v>
      </c>
      <c r="E153" s="97">
        <v>6</v>
      </c>
      <c r="F153" s="669">
        <f t="shared" si="8"/>
        <v>0</v>
      </c>
      <c r="G153" s="103"/>
    </row>
    <row r="154" spans="1:7" x14ac:dyDescent="0.25">
      <c r="A154" s="20">
        <f t="shared" si="6"/>
        <v>44214</v>
      </c>
      <c r="B154" s="668"/>
      <c r="C154" s="668"/>
      <c r="D154" s="668">
        <f t="shared" si="7"/>
        <v>0</v>
      </c>
      <c r="E154" s="97">
        <v>6</v>
      </c>
      <c r="F154" s="669">
        <f t="shared" si="8"/>
        <v>0</v>
      </c>
      <c r="G154" s="103"/>
    </row>
    <row r="155" spans="1:7" x14ac:dyDescent="0.25">
      <c r="A155" s="20">
        <f t="shared" si="6"/>
        <v>44215</v>
      </c>
      <c r="B155" s="668"/>
      <c r="C155" s="668"/>
      <c r="D155" s="668">
        <f t="shared" si="7"/>
        <v>0</v>
      </c>
      <c r="E155" s="97">
        <v>6</v>
      </c>
      <c r="F155" s="669">
        <f t="shared" si="8"/>
        <v>0</v>
      </c>
      <c r="G155" s="103"/>
    </row>
    <row r="156" spans="1:7" x14ac:dyDescent="0.25">
      <c r="A156" s="20">
        <f t="shared" si="6"/>
        <v>44216</v>
      </c>
      <c r="B156" s="668"/>
      <c r="C156" s="668"/>
      <c r="D156" s="668">
        <f t="shared" si="7"/>
        <v>0</v>
      </c>
      <c r="E156" s="97">
        <v>6</v>
      </c>
      <c r="F156" s="669">
        <f t="shared" si="8"/>
        <v>0</v>
      </c>
      <c r="G156" s="103"/>
    </row>
    <row r="157" spans="1:7" x14ac:dyDescent="0.25">
      <c r="A157" s="20">
        <f t="shared" si="6"/>
        <v>44217</v>
      </c>
      <c r="B157" s="668"/>
      <c r="C157" s="668"/>
      <c r="D157" s="668">
        <f t="shared" si="7"/>
        <v>0</v>
      </c>
      <c r="E157" s="97">
        <v>6</v>
      </c>
      <c r="F157" s="669">
        <f t="shared" si="8"/>
        <v>0</v>
      </c>
      <c r="G157" s="103"/>
    </row>
    <row r="158" spans="1:7" x14ac:dyDescent="0.25">
      <c r="A158" s="20">
        <f t="shared" si="6"/>
        <v>44218</v>
      </c>
      <c r="B158" s="668"/>
      <c r="C158" s="668"/>
      <c r="D158" s="668">
        <f t="shared" si="7"/>
        <v>0</v>
      </c>
      <c r="E158" s="97">
        <v>6</v>
      </c>
      <c r="F158" s="669">
        <f t="shared" si="8"/>
        <v>0</v>
      </c>
      <c r="G158" s="103"/>
    </row>
    <row r="159" spans="1:7" x14ac:dyDescent="0.25">
      <c r="A159" s="20">
        <f t="shared" si="6"/>
        <v>44219</v>
      </c>
      <c r="B159" s="668"/>
      <c r="C159" s="668"/>
      <c r="D159" s="668">
        <f t="shared" si="7"/>
        <v>0</v>
      </c>
      <c r="E159" s="97">
        <v>6</v>
      </c>
      <c r="F159" s="669">
        <f t="shared" si="8"/>
        <v>0</v>
      </c>
      <c r="G159" s="103"/>
    </row>
    <row r="160" spans="1:7" x14ac:dyDescent="0.25">
      <c r="A160" s="20">
        <f t="shared" si="6"/>
        <v>44220</v>
      </c>
      <c r="B160" s="668"/>
      <c r="C160" s="668"/>
      <c r="D160" s="668">
        <f t="shared" si="7"/>
        <v>0</v>
      </c>
      <c r="E160" s="97">
        <v>6</v>
      </c>
      <c r="F160" s="669">
        <f t="shared" si="8"/>
        <v>0</v>
      </c>
      <c r="G160" s="103"/>
    </row>
    <row r="161" spans="1:7" x14ac:dyDescent="0.25">
      <c r="A161" s="20">
        <f t="shared" si="6"/>
        <v>44221</v>
      </c>
      <c r="B161" s="668"/>
      <c r="C161" s="668"/>
      <c r="D161" s="668">
        <f t="shared" si="7"/>
        <v>0</v>
      </c>
      <c r="E161" s="97">
        <v>6</v>
      </c>
      <c r="F161" s="669">
        <f t="shared" si="8"/>
        <v>0</v>
      </c>
      <c r="G161" s="103"/>
    </row>
    <row r="162" spans="1:7" x14ac:dyDescent="0.25">
      <c r="A162" s="20">
        <f t="shared" si="6"/>
        <v>44222</v>
      </c>
      <c r="B162" s="668"/>
      <c r="C162" s="668"/>
      <c r="D162" s="668">
        <f t="shared" si="7"/>
        <v>0</v>
      </c>
      <c r="E162" s="97">
        <v>6</v>
      </c>
      <c r="F162" s="669">
        <f t="shared" si="8"/>
        <v>0</v>
      </c>
      <c r="G162" s="103"/>
    </row>
    <row r="163" spans="1:7" x14ac:dyDescent="0.25">
      <c r="A163" s="20">
        <f t="shared" si="6"/>
        <v>44223</v>
      </c>
      <c r="B163" s="668"/>
      <c r="C163" s="668"/>
      <c r="D163" s="668">
        <f t="shared" si="7"/>
        <v>0</v>
      </c>
      <c r="E163" s="97">
        <v>6</v>
      </c>
      <c r="F163" s="669">
        <f t="shared" si="8"/>
        <v>0</v>
      </c>
      <c r="G163" s="103"/>
    </row>
    <row r="164" spans="1:7" x14ac:dyDescent="0.25">
      <c r="A164" s="20">
        <f t="shared" si="6"/>
        <v>44224</v>
      </c>
      <c r="B164" s="668"/>
      <c r="C164" s="668"/>
      <c r="D164" s="668">
        <f t="shared" si="7"/>
        <v>0</v>
      </c>
      <c r="E164" s="97">
        <v>6</v>
      </c>
      <c r="F164" s="669">
        <f t="shared" si="8"/>
        <v>0</v>
      </c>
      <c r="G164" s="103"/>
    </row>
    <row r="165" spans="1:7" x14ac:dyDescent="0.25">
      <c r="A165" s="20">
        <f t="shared" si="6"/>
        <v>44225</v>
      </c>
      <c r="B165" s="668"/>
      <c r="C165" s="668"/>
      <c r="D165" s="668">
        <f t="shared" si="7"/>
        <v>0</v>
      </c>
      <c r="E165" s="97">
        <v>6</v>
      </c>
      <c r="F165" s="669">
        <f t="shared" si="8"/>
        <v>0</v>
      </c>
      <c r="G165" s="103"/>
    </row>
    <row r="166" spans="1:7" x14ac:dyDescent="0.25">
      <c r="A166" s="20">
        <f t="shared" si="6"/>
        <v>44226</v>
      </c>
      <c r="B166" s="668"/>
      <c r="C166" s="668"/>
      <c r="D166" s="668">
        <f t="shared" si="7"/>
        <v>0</v>
      </c>
      <c r="E166" s="97">
        <v>6</v>
      </c>
      <c r="F166" s="669">
        <f t="shared" si="8"/>
        <v>0</v>
      </c>
      <c r="G166" s="103"/>
    </row>
    <row r="167" spans="1:7" x14ac:dyDescent="0.25">
      <c r="A167" s="20">
        <f t="shared" si="6"/>
        <v>44227</v>
      </c>
      <c r="B167" s="668"/>
      <c r="C167" s="668"/>
      <c r="D167" s="668">
        <f t="shared" si="7"/>
        <v>0</v>
      </c>
      <c r="E167" s="97">
        <v>6</v>
      </c>
      <c r="F167" s="669">
        <f t="shared" si="8"/>
        <v>0</v>
      </c>
      <c r="G167" s="103"/>
    </row>
    <row r="168" spans="1:7" x14ac:dyDescent="0.25">
      <c r="A168" s="20">
        <f t="shared" si="6"/>
        <v>44228</v>
      </c>
      <c r="B168" s="668"/>
      <c r="C168" s="668"/>
      <c r="D168" s="668">
        <f t="shared" si="7"/>
        <v>0</v>
      </c>
      <c r="E168" s="97">
        <v>6</v>
      </c>
      <c r="F168" s="669">
        <f t="shared" si="8"/>
        <v>0</v>
      </c>
      <c r="G168" s="103"/>
    </row>
    <row r="169" spans="1:7" x14ac:dyDescent="0.25">
      <c r="A169" s="20">
        <f t="shared" si="6"/>
        <v>44229</v>
      </c>
      <c r="B169" s="668"/>
      <c r="C169" s="668"/>
      <c r="D169" s="668">
        <f t="shared" si="7"/>
        <v>0</v>
      </c>
      <c r="E169" s="97">
        <v>6</v>
      </c>
      <c r="F169" s="669">
        <f t="shared" si="8"/>
        <v>0</v>
      </c>
      <c r="G169" s="103"/>
    </row>
    <row r="170" spans="1:7" x14ac:dyDescent="0.25">
      <c r="A170" s="20">
        <f t="shared" si="6"/>
        <v>44230</v>
      </c>
      <c r="B170" s="668"/>
      <c r="C170" s="668"/>
      <c r="D170" s="668">
        <f t="shared" si="7"/>
        <v>0</v>
      </c>
      <c r="E170" s="97">
        <v>6</v>
      </c>
      <c r="F170" s="669">
        <f t="shared" si="8"/>
        <v>0</v>
      </c>
      <c r="G170" s="103"/>
    </row>
    <row r="171" spans="1:7" x14ac:dyDescent="0.25">
      <c r="A171" s="20">
        <f t="shared" si="6"/>
        <v>44231</v>
      </c>
      <c r="B171" s="668"/>
      <c r="C171" s="668"/>
      <c r="D171" s="668">
        <f t="shared" si="7"/>
        <v>0</v>
      </c>
      <c r="E171" s="97">
        <v>6</v>
      </c>
      <c r="F171" s="669">
        <f t="shared" si="8"/>
        <v>0</v>
      </c>
      <c r="G171" s="103"/>
    </row>
    <row r="172" spans="1:7" x14ac:dyDescent="0.25">
      <c r="A172" s="20">
        <f t="shared" si="6"/>
        <v>44232</v>
      </c>
      <c r="B172" s="668"/>
      <c r="C172" s="668"/>
      <c r="D172" s="668">
        <f t="shared" si="7"/>
        <v>0</v>
      </c>
      <c r="E172" s="97">
        <v>6</v>
      </c>
      <c r="F172" s="669">
        <f t="shared" si="8"/>
        <v>0</v>
      </c>
      <c r="G172" s="103"/>
    </row>
    <row r="173" spans="1:7" x14ac:dyDescent="0.25">
      <c r="A173" s="20">
        <f t="shared" si="6"/>
        <v>44233</v>
      </c>
      <c r="B173" s="668"/>
      <c r="C173" s="668"/>
      <c r="D173" s="668">
        <f t="shared" si="7"/>
        <v>0</v>
      </c>
      <c r="E173" s="97">
        <v>6</v>
      </c>
      <c r="F173" s="669">
        <f t="shared" si="8"/>
        <v>0</v>
      </c>
      <c r="G173" s="103"/>
    </row>
    <row r="174" spans="1:7" x14ac:dyDescent="0.25">
      <c r="A174" s="20">
        <f t="shared" si="6"/>
        <v>44234</v>
      </c>
      <c r="B174" s="668"/>
      <c r="C174" s="668"/>
      <c r="D174" s="668">
        <f t="shared" si="7"/>
        <v>0</v>
      </c>
      <c r="E174" s="97">
        <v>6</v>
      </c>
      <c r="F174" s="669">
        <f t="shared" si="8"/>
        <v>0</v>
      </c>
      <c r="G174" s="103"/>
    </row>
    <row r="175" spans="1:7" x14ac:dyDescent="0.25">
      <c r="A175" s="20">
        <f t="shared" si="6"/>
        <v>44235</v>
      </c>
      <c r="B175" s="668"/>
      <c r="C175" s="668"/>
      <c r="D175" s="668">
        <f t="shared" si="7"/>
        <v>0</v>
      </c>
      <c r="E175" s="97">
        <v>6</v>
      </c>
      <c r="F175" s="669">
        <f t="shared" si="8"/>
        <v>0</v>
      </c>
      <c r="G175" s="103"/>
    </row>
    <row r="176" spans="1:7" x14ac:dyDescent="0.25">
      <c r="A176" s="20">
        <f t="shared" si="6"/>
        <v>44236</v>
      </c>
      <c r="B176" s="668"/>
      <c r="C176" s="668"/>
      <c r="D176" s="668">
        <f t="shared" si="7"/>
        <v>0</v>
      </c>
      <c r="E176" s="97">
        <v>5</v>
      </c>
      <c r="F176" s="669">
        <f t="shared" si="8"/>
        <v>0</v>
      </c>
      <c r="G176" s="103"/>
    </row>
    <row r="177" spans="1:7" x14ac:dyDescent="0.25">
      <c r="A177" s="20">
        <f t="shared" si="6"/>
        <v>44237</v>
      </c>
      <c r="B177" s="668"/>
      <c r="C177" s="668"/>
      <c r="D177" s="668">
        <f t="shared" si="7"/>
        <v>0</v>
      </c>
      <c r="E177" s="97">
        <v>5</v>
      </c>
      <c r="F177" s="669">
        <f t="shared" si="8"/>
        <v>0</v>
      </c>
      <c r="G177" s="103"/>
    </row>
    <row r="178" spans="1:7" x14ac:dyDescent="0.25">
      <c r="A178" s="20">
        <f t="shared" si="6"/>
        <v>44238</v>
      </c>
      <c r="B178" s="668"/>
      <c r="C178" s="668"/>
      <c r="D178" s="668">
        <f t="shared" si="7"/>
        <v>0</v>
      </c>
      <c r="E178" s="97">
        <v>5</v>
      </c>
      <c r="F178" s="669">
        <f t="shared" si="8"/>
        <v>0</v>
      </c>
      <c r="G178" s="103"/>
    </row>
    <row r="179" spans="1:7" x14ac:dyDescent="0.25">
      <c r="A179" s="20">
        <f t="shared" si="6"/>
        <v>44239</v>
      </c>
      <c r="B179" s="668"/>
      <c r="C179" s="668"/>
      <c r="D179" s="668">
        <f t="shared" si="7"/>
        <v>0</v>
      </c>
      <c r="E179" s="97">
        <v>5</v>
      </c>
      <c r="F179" s="669">
        <f t="shared" si="8"/>
        <v>0</v>
      </c>
      <c r="G179" s="103"/>
    </row>
    <row r="180" spans="1:7" x14ac:dyDescent="0.25">
      <c r="A180" s="20">
        <f t="shared" si="6"/>
        <v>44240</v>
      </c>
      <c r="B180" s="668"/>
      <c r="C180" s="668"/>
      <c r="D180" s="668">
        <f t="shared" si="7"/>
        <v>0</v>
      </c>
      <c r="E180" s="97">
        <v>5</v>
      </c>
      <c r="F180" s="669">
        <f t="shared" si="8"/>
        <v>0</v>
      </c>
      <c r="G180" s="103"/>
    </row>
    <row r="181" spans="1:7" x14ac:dyDescent="0.25">
      <c r="A181" s="20">
        <f t="shared" si="6"/>
        <v>44241</v>
      </c>
      <c r="B181" s="668"/>
      <c r="C181" s="668"/>
      <c r="D181" s="668">
        <f t="shared" si="7"/>
        <v>0</v>
      </c>
      <c r="E181" s="97">
        <v>5</v>
      </c>
      <c r="F181" s="669">
        <f t="shared" si="8"/>
        <v>0</v>
      </c>
      <c r="G181" s="103"/>
    </row>
    <row r="182" spans="1:7" x14ac:dyDescent="0.25">
      <c r="A182" s="20">
        <f t="shared" si="6"/>
        <v>44242</v>
      </c>
      <c r="B182" s="668"/>
      <c r="C182" s="668"/>
      <c r="D182" s="668">
        <f t="shared" si="7"/>
        <v>0</v>
      </c>
      <c r="E182" s="97">
        <v>5</v>
      </c>
      <c r="F182" s="669">
        <f t="shared" si="8"/>
        <v>0</v>
      </c>
      <c r="G182" s="103"/>
    </row>
    <row r="183" spans="1:7" x14ac:dyDescent="0.25">
      <c r="A183" s="20">
        <f t="shared" si="6"/>
        <v>44243</v>
      </c>
      <c r="B183" s="668"/>
      <c r="C183" s="668"/>
      <c r="D183" s="668">
        <f t="shared" si="7"/>
        <v>0</v>
      </c>
      <c r="E183" s="97">
        <v>5</v>
      </c>
      <c r="F183" s="669">
        <f t="shared" si="8"/>
        <v>0</v>
      </c>
      <c r="G183" s="103"/>
    </row>
    <row r="184" spans="1:7" x14ac:dyDescent="0.25">
      <c r="A184" s="20">
        <f t="shared" si="6"/>
        <v>44244</v>
      </c>
      <c r="B184" s="668"/>
      <c r="C184" s="668"/>
      <c r="D184" s="668">
        <f t="shared" si="7"/>
        <v>0</v>
      </c>
      <c r="E184" s="97">
        <v>5</v>
      </c>
      <c r="F184" s="669">
        <f t="shared" si="8"/>
        <v>0</v>
      </c>
      <c r="G184" s="103"/>
    </row>
    <row r="185" spans="1:7" x14ac:dyDescent="0.25">
      <c r="A185" s="20">
        <f t="shared" si="6"/>
        <v>44245</v>
      </c>
      <c r="B185" s="668"/>
      <c r="C185" s="668"/>
      <c r="D185" s="668">
        <f t="shared" si="7"/>
        <v>0</v>
      </c>
      <c r="E185" s="97">
        <v>5</v>
      </c>
      <c r="F185" s="669">
        <f t="shared" si="8"/>
        <v>0</v>
      </c>
      <c r="G185" s="103"/>
    </row>
    <row r="186" spans="1:7" x14ac:dyDescent="0.25">
      <c r="A186" s="20">
        <f t="shared" si="6"/>
        <v>44246</v>
      </c>
      <c r="B186" s="668"/>
      <c r="C186" s="668"/>
      <c r="D186" s="668">
        <f t="shared" si="7"/>
        <v>0</v>
      </c>
      <c r="E186" s="97">
        <v>5</v>
      </c>
      <c r="F186" s="669">
        <f t="shared" si="8"/>
        <v>0</v>
      </c>
      <c r="G186" s="103"/>
    </row>
    <row r="187" spans="1:7" x14ac:dyDescent="0.25">
      <c r="A187" s="20">
        <f t="shared" si="6"/>
        <v>44247</v>
      </c>
      <c r="B187" s="668"/>
      <c r="C187" s="668"/>
      <c r="D187" s="668">
        <f t="shared" si="7"/>
        <v>0</v>
      </c>
      <c r="E187" s="97">
        <v>5</v>
      </c>
      <c r="F187" s="669">
        <f t="shared" si="8"/>
        <v>0</v>
      </c>
      <c r="G187" s="103"/>
    </row>
    <row r="188" spans="1:7" x14ac:dyDescent="0.25">
      <c r="A188" s="20">
        <f t="shared" si="6"/>
        <v>44248</v>
      </c>
      <c r="B188" s="668"/>
      <c r="C188" s="668"/>
      <c r="D188" s="668">
        <f t="shared" si="7"/>
        <v>0</v>
      </c>
      <c r="E188" s="97">
        <v>5</v>
      </c>
      <c r="F188" s="669">
        <f t="shared" si="8"/>
        <v>0</v>
      </c>
      <c r="G188" s="103"/>
    </row>
    <row r="189" spans="1:7" x14ac:dyDescent="0.25">
      <c r="A189" s="20">
        <f t="shared" si="6"/>
        <v>44249</v>
      </c>
      <c r="B189" s="668"/>
      <c r="C189" s="668"/>
      <c r="D189" s="668">
        <f t="shared" si="7"/>
        <v>0</v>
      </c>
      <c r="E189" s="97">
        <v>5</v>
      </c>
      <c r="F189" s="669">
        <f t="shared" si="8"/>
        <v>0</v>
      </c>
      <c r="G189" s="103"/>
    </row>
    <row r="190" spans="1:7" x14ac:dyDescent="0.25">
      <c r="A190" s="20">
        <f t="shared" si="6"/>
        <v>44250</v>
      </c>
      <c r="B190" s="668"/>
      <c r="C190" s="668"/>
      <c r="D190" s="668">
        <f t="shared" si="7"/>
        <v>0</v>
      </c>
      <c r="E190" s="97">
        <v>5</v>
      </c>
      <c r="F190" s="669">
        <f t="shared" si="8"/>
        <v>0</v>
      </c>
      <c r="G190" s="103"/>
    </row>
    <row r="191" spans="1:7" x14ac:dyDescent="0.25">
      <c r="A191" s="20">
        <f t="shared" si="6"/>
        <v>44251</v>
      </c>
      <c r="B191" s="668"/>
      <c r="C191" s="668"/>
      <c r="D191" s="668">
        <f t="shared" si="7"/>
        <v>0</v>
      </c>
      <c r="E191" s="97">
        <v>5</v>
      </c>
      <c r="F191" s="669">
        <f t="shared" si="8"/>
        <v>0</v>
      </c>
      <c r="G191" s="103"/>
    </row>
    <row r="192" spans="1:7" x14ac:dyDescent="0.25">
      <c r="A192" s="20">
        <f t="shared" si="6"/>
        <v>44252</v>
      </c>
      <c r="B192" s="668"/>
      <c r="C192" s="668"/>
      <c r="D192" s="668">
        <f t="shared" si="7"/>
        <v>0</v>
      </c>
      <c r="E192" s="97">
        <v>5</v>
      </c>
      <c r="F192" s="669">
        <f t="shared" si="8"/>
        <v>0</v>
      </c>
      <c r="G192" s="103"/>
    </row>
    <row r="193" spans="1:7" x14ac:dyDescent="0.25">
      <c r="A193" s="20">
        <f t="shared" si="6"/>
        <v>44253</v>
      </c>
      <c r="B193" s="668"/>
      <c r="C193" s="668"/>
      <c r="D193" s="668">
        <f t="shared" si="7"/>
        <v>0</v>
      </c>
      <c r="E193" s="97">
        <v>5</v>
      </c>
      <c r="F193" s="669">
        <f t="shared" si="8"/>
        <v>0</v>
      </c>
      <c r="G193" s="103"/>
    </row>
    <row r="194" spans="1:7" x14ac:dyDescent="0.25">
      <c r="A194" s="20">
        <f t="shared" si="6"/>
        <v>44254</v>
      </c>
      <c r="B194" s="668"/>
      <c r="C194" s="668"/>
      <c r="D194" s="668">
        <f t="shared" si="7"/>
        <v>0</v>
      </c>
      <c r="E194" s="97">
        <v>5</v>
      </c>
      <c r="F194" s="669">
        <f t="shared" si="8"/>
        <v>0</v>
      </c>
      <c r="G194" s="103"/>
    </row>
    <row r="195" spans="1:7" x14ac:dyDescent="0.25">
      <c r="A195" s="20">
        <f t="shared" si="6"/>
        <v>44255</v>
      </c>
      <c r="B195" s="668"/>
      <c r="C195" s="668"/>
      <c r="D195" s="668">
        <f t="shared" si="7"/>
        <v>0</v>
      </c>
      <c r="E195" s="97">
        <v>5</v>
      </c>
      <c r="F195" s="669">
        <f t="shared" si="8"/>
        <v>0</v>
      </c>
      <c r="G195" s="103"/>
    </row>
    <row r="196" spans="1:7" x14ac:dyDescent="0.25">
      <c r="A196" s="20">
        <f t="shared" si="6"/>
        <v>44256</v>
      </c>
      <c r="B196" s="668"/>
      <c r="C196" s="668"/>
      <c r="D196" s="668">
        <f t="shared" si="7"/>
        <v>0</v>
      </c>
      <c r="E196" s="97">
        <v>5</v>
      </c>
      <c r="F196" s="669">
        <f t="shared" si="8"/>
        <v>0</v>
      </c>
      <c r="G196" s="103"/>
    </row>
    <row r="197" spans="1:7" x14ac:dyDescent="0.25">
      <c r="A197" s="20">
        <f t="shared" ref="A197:A252" si="9">A196+1</f>
        <v>44257</v>
      </c>
      <c r="B197" s="668"/>
      <c r="C197" s="668"/>
      <c r="D197" s="668">
        <f t="shared" si="7"/>
        <v>0</v>
      </c>
      <c r="E197" s="97">
        <v>5</v>
      </c>
      <c r="F197" s="669">
        <f t="shared" si="8"/>
        <v>0</v>
      </c>
      <c r="G197" s="103"/>
    </row>
    <row r="198" spans="1:7" x14ac:dyDescent="0.25">
      <c r="A198" s="20">
        <f t="shared" si="9"/>
        <v>44258</v>
      </c>
      <c r="B198" s="668"/>
      <c r="C198" s="668"/>
      <c r="D198" s="668">
        <f t="shared" si="7"/>
        <v>0</v>
      </c>
      <c r="E198" s="97">
        <v>5</v>
      </c>
      <c r="F198" s="669">
        <f t="shared" si="8"/>
        <v>0</v>
      </c>
      <c r="G198" s="103"/>
    </row>
    <row r="199" spans="1:7" x14ac:dyDescent="0.25">
      <c r="A199" s="20">
        <f t="shared" si="9"/>
        <v>44259</v>
      </c>
      <c r="B199" s="668"/>
      <c r="C199" s="668"/>
      <c r="D199" s="668">
        <f t="shared" si="7"/>
        <v>0</v>
      </c>
      <c r="E199" s="97">
        <v>5</v>
      </c>
      <c r="F199" s="669">
        <f t="shared" si="8"/>
        <v>0</v>
      </c>
      <c r="G199" s="103"/>
    </row>
    <row r="200" spans="1:7" x14ac:dyDescent="0.25">
      <c r="A200" s="20">
        <f t="shared" si="9"/>
        <v>44260</v>
      </c>
      <c r="B200" s="668"/>
      <c r="C200" s="668"/>
      <c r="D200" s="668">
        <f t="shared" si="7"/>
        <v>0</v>
      </c>
      <c r="E200" s="97">
        <v>5</v>
      </c>
      <c r="F200" s="669">
        <f t="shared" si="8"/>
        <v>0</v>
      </c>
      <c r="G200" s="103"/>
    </row>
    <row r="201" spans="1:7" x14ac:dyDescent="0.25">
      <c r="A201" s="20">
        <f t="shared" si="9"/>
        <v>44261</v>
      </c>
      <c r="B201" s="668"/>
      <c r="C201" s="668"/>
      <c r="D201" s="668">
        <f t="shared" si="7"/>
        <v>0</v>
      </c>
      <c r="E201" s="97">
        <v>5</v>
      </c>
      <c r="F201" s="669">
        <f t="shared" si="8"/>
        <v>0</v>
      </c>
      <c r="G201" s="103"/>
    </row>
    <row r="202" spans="1:7" x14ac:dyDescent="0.25">
      <c r="A202" s="20">
        <f t="shared" si="9"/>
        <v>44262</v>
      </c>
      <c r="B202" s="668"/>
      <c r="C202" s="668"/>
      <c r="D202" s="668">
        <f t="shared" si="7"/>
        <v>0</v>
      </c>
      <c r="E202" s="97">
        <v>5</v>
      </c>
      <c r="F202" s="669">
        <f t="shared" si="8"/>
        <v>0</v>
      </c>
      <c r="G202" s="103"/>
    </row>
    <row r="203" spans="1:7" x14ac:dyDescent="0.25">
      <c r="A203" s="20">
        <f t="shared" si="9"/>
        <v>44263</v>
      </c>
      <c r="B203" s="668"/>
      <c r="C203" s="668"/>
      <c r="D203" s="668">
        <f t="shared" si="7"/>
        <v>0</v>
      </c>
      <c r="E203" s="97">
        <v>5</v>
      </c>
      <c r="F203" s="669">
        <f t="shared" si="8"/>
        <v>0</v>
      </c>
      <c r="G203" s="103"/>
    </row>
    <row r="204" spans="1:7" x14ac:dyDescent="0.25">
      <c r="A204" s="20">
        <f t="shared" si="9"/>
        <v>44264</v>
      </c>
      <c r="B204" s="668"/>
      <c r="C204" s="668"/>
      <c r="D204" s="668">
        <f t="shared" si="7"/>
        <v>0</v>
      </c>
      <c r="E204" s="97">
        <v>5</v>
      </c>
      <c r="F204" s="669">
        <f t="shared" si="8"/>
        <v>0</v>
      </c>
      <c r="G204" s="103"/>
    </row>
    <row r="205" spans="1:7" x14ac:dyDescent="0.25">
      <c r="A205" s="20">
        <f t="shared" si="9"/>
        <v>44265</v>
      </c>
      <c r="B205" s="668"/>
      <c r="C205" s="668"/>
      <c r="D205" s="668">
        <f t="shared" ref="D205:D252" si="10">B205*1.9835</f>
        <v>0</v>
      </c>
      <c r="E205" s="97">
        <v>5</v>
      </c>
      <c r="F205" s="669">
        <f t="shared" ref="F205:F252" si="11">D205*E205</f>
        <v>0</v>
      </c>
      <c r="G205" s="103"/>
    </row>
    <row r="206" spans="1:7" x14ac:dyDescent="0.25">
      <c r="A206" s="20">
        <f t="shared" si="9"/>
        <v>44266</v>
      </c>
      <c r="B206" s="668"/>
      <c r="C206" s="668"/>
      <c r="D206" s="668">
        <f t="shared" si="10"/>
        <v>0</v>
      </c>
      <c r="E206" s="97">
        <v>5</v>
      </c>
      <c r="F206" s="669">
        <f t="shared" si="11"/>
        <v>0</v>
      </c>
      <c r="G206" s="103"/>
    </row>
    <row r="207" spans="1:7" x14ac:dyDescent="0.25">
      <c r="A207" s="20">
        <f t="shared" si="9"/>
        <v>44267</v>
      </c>
      <c r="B207" s="668"/>
      <c r="C207" s="668"/>
      <c r="D207" s="668">
        <f t="shared" si="10"/>
        <v>0</v>
      </c>
      <c r="E207" s="97">
        <v>5</v>
      </c>
      <c r="F207" s="669">
        <f t="shared" si="11"/>
        <v>0</v>
      </c>
      <c r="G207" s="103"/>
    </row>
    <row r="208" spans="1:7" x14ac:dyDescent="0.25">
      <c r="A208" s="20">
        <f t="shared" si="9"/>
        <v>44268</v>
      </c>
      <c r="B208" s="668"/>
      <c r="C208" s="668"/>
      <c r="D208" s="668">
        <f t="shared" si="10"/>
        <v>0</v>
      </c>
      <c r="E208" s="97">
        <v>5</v>
      </c>
      <c r="F208" s="669">
        <f t="shared" si="11"/>
        <v>0</v>
      </c>
      <c r="G208" s="103"/>
    </row>
    <row r="209" spans="1:7" x14ac:dyDescent="0.25">
      <c r="A209" s="20">
        <f t="shared" si="9"/>
        <v>44269</v>
      </c>
      <c r="B209" s="668"/>
      <c r="C209" s="668"/>
      <c r="D209" s="668">
        <f t="shared" si="10"/>
        <v>0</v>
      </c>
      <c r="E209" s="97">
        <v>5</v>
      </c>
      <c r="F209" s="669">
        <f t="shared" si="11"/>
        <v>0</v>
      </c>
      <c r="G209" s="103"/>
    </row>
    <row r="210" spans="1:7" x14ac:dyDescent="0.25">
      <c r="A210" s="20">
        <f t="shared" si="9"/>
        <v>44270</v>
      </c>
      <c r="B210" s="668"/>
      <c r="C210" s="668"/>
      <c r="D210" s="668">
        <f t="shared" si="10"/>
        <v>0</v>
      </c>
      <c r="E210" s="97">
        <v>5</v>
      </c>
      <c r="F210" s="669">
        <f t="shared" si="11"/>
        <v>0</v>
      </c>
      <c r="G210" s="103"/>
    </row>
    <row r="211" spans="1:7" x14ac:dyDescent="0.25">
      <c r="A211" s="20">
        <f t="shared" si="9"/>
        <v>44271</v>
      </c>
      <c r="B211" s="668"/>
      <c r="C211" s="668"/>
      <c r="D211" s="668">
        <f t="shared" si="10"/>
        <v>0</v>
      </c>
      <c r="E211" s="97">
        <v>5</v>
      </c>
      <c r="F211" s="669">
        <f t="shared" si="11"/>
        <v>0</v>
      </c>
      <c r="G211" s="103"/>
    </row>
    <row r="212" spans="1:7" x14ac:dyDescent="0.25">
      <c r="A212" s="20">
        <f t="shared" si="9"/>
        <v>44272</v>
      </c>
      <c r="B212" s="668"/>
      <c r="C212" s="668"/>
      <c r="D212" s="668">
        <f t="shared" si="10"/>
        <v>0</v>
      </c>
      <c r="E212" s="97">
        <v>5</v>
      </c>
      <c r="F212" s="669">
        <f t="shared" si="11"/>
        <v>0</v>
      </c>
      <c r="G212" s="103"/>
    </row>
    <row r="213" spans="1:7" x14ac:dyDescent="0.25">
      <c r="A213" s="20">
        <f t="shared" si="9"/>
        <v>44273</v>
      </c>
      <c r="B213" s="668"/>
      <c r="C213" s="668"/>
      <c r="D213" s="668">
        <f t="shared" si="10"/>
        <v>0</v>
      </c>
      <c r="E213" s="97">
        <v>5</v>
      </c>
      <c r="F213" s="669">
        <f t="shared" si="11"/>
        <v>0</v>
      </c>
      <c r="G213" s="103"/>
    </row>
    <row r="214" spans="1:7" x14ac:dyDescent="0.25">
      <c r="A214" s="20">
        <f t="shared" si="9"/>
        <v>44274</v>
      </c>
      <c r="B214" s="668"/>
      <c r="C214" s="668"/>
      <c r="D214" s="668">
        <f t="shared" si="10"/>
        <v>0</v>
      </c>
      <c r="E214" s="97">
        <v>5</v>
      </c>
      <c r="F214" s="669">
        <f t="shared" si="11"/>
        <v>0</v>
      </c>
      <c r="G214" s="103"/>
    </row>
    <row r="215" spans="1:7" x14ac:dyDescent="0.25">
      <c r="A215" s="20">
        <f t="shared" si="9"/>
        <v>44275</v>
      </c>
      <c r="B215" s="668"/>
      <c r="C215" s="668"/>
      <c r="D215" s="668">
        <f t="shared" si="10"/>
        <v>0</v>
      </c>
      <c r="E215" s="97">
        <v>5</v>
      </c>
      <c r="F215" s="669">
        <f t="shared" si="11"/>
        <v>0</v>
      </c>
      <c r="G215" s="103"/>
    </row>
    <row r="216" spans="1:7" x14ac:dyDescent="0.25">
      <c r="A216" s="20">
        <f t="shared" si="9"/>
        <v>44276</v>
      </c>
      <c r="B216" s="668"/>
      <c r="C216" s="668"/>
      <c r="D216" s="668">
        <f t="shared" si="10"/>
        <v>0</v>
      </c>
      <c r="E216" s="97">
        <v>5</v>
      </c>
      <c r="F216" s="669">
        <f t="shared" si="11"/>
        <v>0</v>
      </c>
      <c r="G216" s="103"/>
    </row>
    <row r="217" spans="1:7" x14ac:dyDescent="0.25">
      <c r="A217" s="20">
        <f t="shared" si="9"/>
        <v>44277</v>
      </c>
      <c r="B217" s="668"/>
      <c r="C217" s="668"/>
      <c r="D217" s="668">
        <f t="shared" si="10"/>
        <v>0</v>
      </c>
      <c r="E217" s="97">
        <v>5</v>
      </c>
      <c r="F217" s="669">
        <f t="shared" si="11"/>
        <v>0</v>
      </c>
      <c r="G217" s="103"/>
    </row>
    <row r="218" spans="1:7" x14ac:dyDescent="0.25">
      <c r="A218" s="20">
        <f t="shared" si="9"/>
        <v>44278</v>
      </c>
      <c r="B218" s="668"/>
      <c r="C218" s="668"/>
      <c r="D218" s="668">
        <f t="shared" si="10"/>
        <v>0</v>
      </c>
      <c r="E218" s="97">
        <v>5</v>
      </c>
      <c r="F218" s="669">
        <f t="shared" si="11"/>
        <v>0</v>
      </c>
      <c r="G218" s="103"/>
    </row>
    <row r="219" spans="1:7" x14ac:dyDescent="0.25">
      <c r="A219" s="20">
        <f t="shared" si="9"/>
        <v>44279</v>
      </c>
      <c r="B219" s="668"/>
      <c r="C219" s="668"/>
      <c r="D219" s="668">
        <f t="shared" si="10"/>
        <v>0</v>
      </c>
      <c r="E219" s="97">
        <v>5</v>
      </c>
      <c r="F219" s="669">
        <f t="shared" si="11"/>
        <v>0</v>
      </c>
      <c r="G219" s="103"/>
    </row>
    <row r="220" spans="1:7" x14ac:dyDescent="0.25">
      <c r="A220" s="20">
        <f t="shared" si="9"/>
        <v>44280</v>
      </c>
      <c r="B220" s="668"/>
      <c r="C220" s="668"/>
      <c r="D220" s="668">
        <f t="shared" si="10"/>
        <v>0</v>
      </c>
      <c r="E220" s="97">
        <v>5</v>
      </c>
      <c r="F220" s="669">
        <f t="shared" si="11"/>
        <v>0</v>
      </c>
      <c r="G220" s="103"/>
    </row>
    <row r="221" spans="1:7" x14ac:dyDescent="0.25">
      <c r="A221" s="20">
        <f t="shared" si="9"/>
        <v>44281</v>
      </c>
      <c r="B221" s="668"/>
      <c r="C221" s="668"/>
      <c r="D221" s="668">
        <f t="shared" si="10"/>
        <v>0</v>
      </c>
      <c r="E221" s="97">
        <v>5</v>
      </c>
      <c r="F221" s="669">
        <f t="shared" si="11"/>
        <v>0</v>
      </c>
      <c r="G221" s="103"/>
    </row>
    <row r="222" spans="1:7" x14ac:dyDescent="0.25">
      <c r="A222" s="20">
        <f t="shared" si="9"/>
        <v>44282</v>
      </c>
      <c r="B222" s="668"/>
      <c r="C222" s="668"/>
      <c r="D222" s="668">
        <f t="shared" si="10"/>
        <v>0</v>
      </c>
      <c r="E222" s="97">
        <v>5</v>
      </c>
      <c r="F222" s="669">
        <f t="shared" si="11"/>
        <v>0</v>
      </c>
      <c r="G222" s="103"/>
    </row>
    <row r="223" spans="1:7" x14ac:dyDescent="0.25">
      <c r="A223" s="20">
        <f t="shared" si="9"/>
        <v>44283</v>
      </c>
      <c r="B223" s="668"/>
      <c r="C223" s="668"/>
      <c r="D223" s="668">
        <f t="shared" si="10"/>
        <v>0</v>
      </c>
      <c r="E223" s="97">
        <v>5</v>
      </c>
      <c r="F223" s="669">
        <f t="shared" si="11"/>
        <v>0</v>
      </c>
      <c r="G223" s="103"/>
    </row>
    <row r="224" spans="1:7" x14ac:dyDescent="0.25">
      <c r="A224" s="20">
        <f t="shared" si="9"/>
        <v>44284</v>
      </c>
      <c r="B224" s="668"/>
      <c r="C224" s="668"/>
      <c r="D224" s="668">
        <f t="shared" si="10"/>
        <v>0</v>
      </c>
      <c r="E224" s="97">
        <v>5</v>
      </c>
      <c r="F224" s="669">
        <f t="shared" si="11"/>
        <v>0</v>
      </c>
      <c r="G224" s="103"/>
    </row>
    <row r="225" spans="1:7" x14ac:dyDescent="0.25">
      <c r="A225" s="20">
        <f t="shared" si="9"/>
        <v>44285</v>
      </c>
      <c r="B225" s="668"/>
      <c r="C225" s="668"/>
      <c r="D225" s="668">
        <f t="shared" si="10"/>
        <v>0</v>
      </c>
      <c r="E225" s="97">
        <v>5</v>
      </c>
      <c r="F225" s="669">
        <f t="shared" si="11"/>
        <v>0</v>
      </c>
      <c r="G225" s="103"/>
    </row>
    <row r="226" spans="1:7" x14ac:dyDescent="0.25">
      <c r="A226" s="20">
        <f t="shared" si="9"/>
        <v>44286</v>
      </c>
      <c r="B226" s="668"/>
      <c r="C226" s="668"/>
      <c r="D226" s="668">
        <f t="shared" si="10"/>
        <v>0</v>
      </c>
      <c r="E226" s="97">
        <v>5</v>
      </c>
      <c r="F226" s="669">
        <f t="shared" si="11"/>
        <v>0</v>
      </c>
      <c r="G226" s="103"/>
    </row>
    <row r="227" spans="1:7" x14ac:dyDescent="0.25">
      <c r="A227" s="20">
        <f t="shared" si="9"/>
        <v>44287</v>
      </c>
      <c r="B227" s="668"/>
      <c r="C227" s="668"/>
      <c r="D227" s="668">
        <f t="shared" si="10"/>
        <v>0</v>
      </c>
      <c r="E227" s="97">
        <v>5</v>
      </c>
      <c r="F227" s="669">
        <f t="shared" si="11"/>
        <v>0</v>
      </c>
      <c r="G227" s="103"/>
    </row>
    <row r="228" spans="1:7" x14ac:dyDescent="0.25">
      <c r="A228" s="20">
        <f t="shared" si="9"/>
        <v>44288</v>
      </c>
      <c r="B228" s="668"/>
      <c r="C228" s="668"/>
      <c r="D228" s="668">
        <f t="shared" si="10"/>
        <v>0</v>
      </c>
      <c r="E228" s="97">
        <v>5</v>
      </c>
      <c r="F228" s="669">
        <f t="shared" si="11"/>
        <v>0</v>
      </c>
      <c r="G228" s="103"/>
    </row>
    <row r="229" spans="1:7" x14ac:dyDescent="0.25">
      <c r="A229" s="20">
        <f t="shared" si="9"/>
        <v>44289</v>
      </c>
      <c r="B229" s="668"/>
      <c r="C229" s="668"/>
      <c r="D229" s="668">
        <f t="shared" si="10"/>
        <v>0</v>
      </c>
      <c r="E229" s="97">
        <v>5</v>
      </c>
      <c r="F229" s="669">
        <f t="shared" si="11"/>
        <v>0</v>
      </c>
      <c r="G229" s="103"/>
    </row>
    <row r="230" spans="1:7" x14ac:dyDescent="0.25">
      <c r="A230" s="20">
        <f t="shared" si="9"/>
        <v>44290</v>
      </c>
      <c r="B230" s="668"/>
      <c r="C230" s="668"/>
      <c r="D230" s="668">
        <f t="shared" si="10"/>
        <v>0</v>
      </c>
      <c r="E230" s="97">
        <v>5</v>
      </c>
      <c r="F230" s="669">
        <f t="shared" si="11"/>
        <v>0</v>
      </c>
      <c r="G230" s="103"/>
    </row>
    <row r="231" spans="1:7" x14ac:dyDescent="0.25">
      <c r="A231" s="20">
        <f t="shared" si="9"/>
        <v>44291</v>
      </c>
      <c r="B231" s="668"/>
      <c r="C231" s="668"/>
      <c r="D231" s="668">
        <f t="shared" si="10"/>
        <v>0</v>
      </c>
      <c r="E231" s="97">
        <v>5</v>
      </c>
      <c r="F231" s="669">
        <f t="shared" si="11"/>
        <v>0</v>
      </c>
      <c r="G231" s="103"/>
    </row>
    <row r="232" spans="1:7" x14ac:dyDescent="0.25">
      <c r="A232" s="20">
        <f t="shared" si="9"/>
        <v>44292</v>
      </c>
      <c r="B232" s="668"/>
      <c r="C232" s="668"/>
      <c r="D232" s="668">
        <f t="shared" si="10"/>
        <v>0</v>
      </c>
      <c r="E232" s="97">
        <v>5</v>
      </c>
      <c r="F232" s="669">
        <f t="shared" si="11"/>
        <v>0</v>
      </c>
      <c r="G232" s="103"/>
    </row>
    <row r="233" spans="1:7" x14ac:dyDescent="0.25">
      <c r="A233" s="20">
        <f t="shared" si="9"/>
        <v>44293</v>
      </c>
      <c r="B233" s="668"/>
      <c r="C233" s="668"/>
      <c r="D233" s="668">
        <f t="shared" si="10"/>
        <v>0</v>
      </c>
      <c r="E233" s="97">
        <v>5</v>
      </c>
      <c r="F233" s="669">
        <f t="shared" si="11"/>
        <v>0</v>
      </c>
      <c r="G233" s="103"/>
    </row>
    <row r="234" spans="1:7" x14ac:dyDescent="0.25">
      <c r="A234" s="20">
        <f t="shared" si="9"/>
        <v>44294</v>
      </c>
      <c r="B234" s="668"/>
      <c r="C234" s="668"/>
      <c r="D234" s="668">
        <f t="shared" si="10"/>
        <v>0</v>
      </c>
      <c r="E234" s="97">
        <v>5</v>
      </c>
      <c r="F234" s="669">
        <f t="shared" si="11"/>
        <v>0</v>
      </c>
      <c r="G234" s="103"/>
    </row>
    <row r="235" spans="1:7" x14ac:dyDescent="0.25">
      <c r="A235" s="20">
        <f t="shared" si="9"/>
        <v>44295</v>
      </c>
      <c r="B235" s="668"/>
      <c r="C235" s="668"/>
      <c r="D235" s="668">
        <f t="shared" si="10"/>
        <v>0</v>
      </c>
      <c r="E235" s="97">
        <v>5</v>
      </c>
      <c r="F235" s="669">
        <f t="shared" si="11"/>
        <v>0</v>
      </c>
      <c r="G235" s="103"/>
    </row>
    <row r="236" spans="1:7" x14ac:dyDescent="0.25">
      <c r="A236" s="20">
        <f t="shared" si="9"/>
        <v>44296</v>
      </c>
      <c r="B236" s="668"/>
      <c r="C236" s="668"/>
      <c r="D236" s="668">
        <f t="shared" si="10"/>
        <v>0</v>
      </c>
      <c r="E236" s="97">
        <v>5</v>
      </c>
      <c r="F236" s="669">
        <f t="shared" si="11"/>
        <v>0</v>
      </c>
      <c r="G236" s="103"/>
    </row>
    <row r="237" spans="1:7" x14ac:dyDescent="0.25">
      <c r="A237" s="20">
        <f t="shared" si="9"/>
        <v>44297</v>
      </c>
      <c r="B237" s="668"/>
      <c r="C237" s="668"/>
      <c r="D237" s="668">
        <f t="shared" si="10"/>
        <v>0</v>
      </c>
      <c r="E237" s="97">
        <v>5</v>
      </c>
      <c r="F237" s="669">
        <f t="shared" si="11"/>
        <v>0</v>
      </c>
      <c r="G237" s="103"/>
    </row>
    <row r="238" spans="1:7" x14ac:dyDescent="0.25">
      <c r="A238" s="20">
        <f t="shared" si="9"/>
        <v>44298</v>
      </c>
      <c r="B238" s="668"/>
      <c r="C238" s="668"/>
      <c r="D238" s="668">
        <f t="shared" si="10"/>
        <v>0</v>
      </c>
      <c r="E238" s="97">
        <v>5</v>
      </c>
      <c r="F238" s="669">
        <f t="shared" si="11"/>
        <v>0</v>
      </c>
      <c r="G238" s="103"/>
    </row>
    <row r="239" spans="1:7" x14ac:dyDescent="0.25">
      <c r="A239" s="20">
        <f t="shared" si="9"/>
        <v>44299</v>
      </c>
      <c r="B239" s="668"/>
      <c r="C239" s="668"/>
      <c r="D239" s="668">
        <f t="shared" si="10"/>
        <v>0</v>
      </c>
      <c r="E239" s="97">
        <v>5</v>
      </c>
      <c r="F239" s="669">
        <f t="shared" si="11"/>
        <v>0</v>
      </c>
      <c r="G239" s="103"/>
    </row>
    <row r="240" spans="1:7" x14ac:dyDescent="0.25">
      <c r="A240" s="20">
        <f t="shared" si="9"/>
        <v>44300</v>
      </c>
      <c r="B240" s="668"/>
      <c r="C240" s="668"/>
      <c r="D240" s="668">
        <f t="shared" si="10"/>
        <v>0</v>
      </c>
      <c r="E240" s="97">
        <v>5</v>
      </c>
      <c r="F240" s="669">
        <f t="shared" si="11"/>
        <v>0</v>
      </c>
      <c r="G240" s="103"/>
    </row>
    <row r="241" spans="1:7" x14ac:dyDescent="0.25">
      <c r="A241" s="20">
        <f t="shared" si="9"/>
        <v>44301</v>
      </c>
      <c r="B241" s="668"/>
      <c r="C241" s="668"/>
      <c r="D241" s="668">
        <f t="shared" si="10"/>
        <v>0</v>
      </c>
      <c r="E241" s="97">
        <v>5</v>
      </c>
      <c r="F241" s="669">
        <f t="shared" si="11"/>
        <v>0</v>
      </c>
      <c r="G241" s="103"/>
    </row>
    <row r="242" spans="1:7" x14ac:dyDescent="0.25">
      <c r="A242" s="20">
        <f t="shared" si="9"/>
        <v>44302</v>
      </c>
      <c r="B242" s="668"/>
      <c r="C242" s="668"/>
      <c r="D242" s="668">
        <f t="shared" si="10"/>
        <v>0</v>
      </c>
      <c r="E242" s="97">
        <v>5</v>
      </c>
      <c r="F242" s="669">
        <f t="shared" si="11"/>
        <v>0</v>
      </c>
      <c r="G242" s="103"/>
    </row>
    <row r="243" spans="1:7" x14ac:dyDescent="0.25">
      <c r="A243" s="20">
        <f t="shared" si="9"/>
        <v>44303</v>
      </c>
      <c r="B243" s="668"/>
      <c r="C243" s="668"/>
      <c r="D243" s="668">
        <f t="shared" si="10"/>
        <v>0</v>
      </c>
      <c r="E243" s="97">
        <v>5</v>
      </c>
      <c r="F243" s="669">
        <f t="shared" si="11"/>
        <v>0</v>
      </c>
      <c r="G243" s="103"/>
    </row>
    <row r="244" spans="1:7" x14ac:dyDescent="0.25">
      <c r="A244" s="20">
        <f t="shared" si="9"/>
        <v>44304</v>
      </c>
      <c r="B244" s="668"/>
      <c r="C244" s="668"/>
      <c r="D244" s="668">
        <f t="shared" si="10"/>
        <v>0</v>
      </c>
      <c r="E244" s="97">
        <v>5</v>
      </c>
      <c r="F244" s="669">
        <f t="shared" si="11"/>
        <v>0</v>
      </c>
      <c r="G244" s="103"/>
    </row>
    <row r="245" spans="1:7" x14ac:dyDescent="0.25">
      <c r="A245" s="20">
        <f t="shared" si="9"/>
        <v>44305</v>
      </c>
      <c r="B245" s="668"/>
      <c r="C245" s="668"/>
      <c r="D245" s="668">
        <f t="shared" si="10"/>
        <v>0</v>
      </c>
      <c r="E245" s="97">
        <v>5</v>
      </c>
      <c r="F245" s="669">
        <f t="shared" si="11"/>
        <v>0</v>
      </c>
      <c r="G245" s="103"/>
    </row>
    <row r="246" spans="1:7" x14ac:dyDescent="0.25">
      <c r="A246" s="20">
        <f t="shared" si="9"/>
        <v>44306</v>
      </c>
      <c r="B246" s="668"/>
      <c r="C246" s="668"/>
      <c r="D246" s="668">
        <f t="shared" si="10"/>
        <v>0</v>
      </c>
      <c r="E246" s="97">
        <v>5</v>
      </c>
      <c r="F246" s="669">
        <f t="shared" si="11"/>
        <v>0</v>
      </c>
      <c r="G246" s="103"/>
    </row>
    <row r="247" spans="1:7" x14ac:dyDescent="0.25">
      <c r="A247" s="20">
        <f t="shared" si="9"/>
        <v>44307</v>
      </c>
      <c r="B247" s="668"/>
      <c r="C247" s="668"/>
      <c r="D247" s="668">
        <f t="shared" si="10"/>
        <v>0</v>
      </c>
      <c r="E247" s="97">
        <v>5</v>
      </c>
      <c r="F247" s="669">
        <f t="shared" si="11"/>
        <v>0</v>
      </c>
      <c r="G247" s="103"/>
    </row>
    <row r="248" spans="1:7" x14ac:dyDescent="0.25">
      <c r="A248" s="20">
        <f t="shared" si="9"/>
        <v>44308</v>
      </c>
      <c r="B248" s="668"/>
      <c r="C248" s="668"/>
      <c r="D248" s="668">
        <f t="shared" si="10"/>
        <v>0</v>
      </c>
      <c r="E248" s="97">
        <v>5</v>
      </c>
      <c r="F248" s="669">
        <f t="shared" si="11"/>
        <v>0</v>
      </c>
      <c r="G248" s="103"/>
    </row>
    <row r="249" spans="1:7" x14ac:dyDescent="0.25">
      <c r="A249" s="20">
        <f t="shared" si="9"/>
        <v>44309</v>
      </c>
      <c r="B249" s="668"/>
      <c r="C249" s="668"/>
      <c r="D249" s="668">
        <f t="shared" si="10"/>
        <v>0</v>
      </c>
      <c r="E249" s="97">
        <v>5</v>
      </c>
      <c r="F249" s="669">
        <f t="shared" si="11"/>
        <v>0</v>
      </c>
      <c r="G249" s="103"/>
    </row>
    <row r="250" spans="1:7" x14ac:dyDescent="0.25">
      <c r="A250" s="20">
        <f t="shared" si="9"/>
        <v>44310</v>
      </c>
      <c r="B250" s="668"/>
      <c r="C250" s="668"/>
      <c r="D250" s="668">
        <f t="shared" si="10"/>
        <v>0</v>
      </c>
      <c r="E250" s="97">
        <v>5</v>
      </c>
      <c r="F250" s="669">
        <f t="shared" si="11"/>
        <v>0</v>
      </c>
      <c r="G250" s="103"/>
    </row>
    <row r="251" spans="1:7" x14ac:dyDescent="0.25">
      <c r="A251" s="20">
        <f t="shared" si="9"/>
        <v>44311</v>
      </c>
      <c r="B251" s="668"/>
      <c r="C251" s="668"/>
      <c r="D251" s="668">
        <f t="shared" si="10"/>
        <v>0</v>
      </c>
      <c r="E251" s="97">
        <v>5</v>
      </c>
      <c r="F251" s="669">
        <f t="shared" si="11"/>
        <v>0</v>
      </c>
      <c r="G251" s="103"/>
    </row>
    <row r="252" spans="1:7" x14ac:dyDescent="0.25">
      <c r="A252" s="20">
        <f t="shared" si="9"/>
        <v>44312</v>
      </c>
      <c r="B252" s="668"/>
      <c r="C252" s="668"/>
      <c r="D252" s="668">
        <f t="shared" si="10"/>
        <v>0</v>
      </c>
      <c r="E252" s="97">
        <v>5</v>
      </c>
      <c r="F252" s="669">
        <f t="shared" si="11"/>
        <v>0</v>
      </c>
      <c r="G252" s="103"/>
    </row>
    <row r="254" spans="1:7" x14ac:dyDescent="0.25">
      <c r="D254" s="71">
        <f>SUM(D4:D253)</f>
        <v>0</v>
      </c>
      <c r="E254" s="191"/>
      <c r="F254" s="191">
        <f>SUM(F4:F253)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A354"/>
  <sheetViews>
    <sheetView zoomScaleNormal="100" workbookViewId="0">
      <pane xSplit="1" ySplit="10" topLeftCell="CZ323" activePane="bottomRight" state="frozen"/>
      <selection pane="topRight" activeCell="B1" sqref="B1"/>
      <selection pane="bottomLeft" activeCell="A11" sqref="A11"/>
      <selection pane="bottomRight" activeCell="CS60" sqref="CS60:CS70"/>
    </sheetView>
  </sheetViews>
  <sheetFormatPr defaultColWidth="9.140625" defaultRowHeight="15" x14ac:dyDescent="0.25"/>
  <cols>
    <col min="1" max="1" width="10.140625" customWidth="1"/>
    <col min="2" max="5" width="17.140625" customWidth="1"/>
    <col min="6" max="6" width="10.7109375" style="284" customWidth="1"/>
    <col min="7" max="7" width="11.85546875" style="253" customWidth="1"/>
    <col min="8" max="8" width="10.42578125" style="253" customWidth="1"/>
    <col min="9" max="9" width="10.7109375" style="253" customWidth="1"/>
    <col min="10" max="10" width="10.140625" style="234" customWidth="1"/>
    <col min="11" max="12" width="11.140625" style="253" customWidth="1"/>
    <col min="13" max="13" width="10.5703125" style="281" customWidth="1"/>
    <col min="14" max="14" width="9" style="281" customWidth="1"/>
    <col min="15" max="15" width="11.28515625" style="281" customWidth="1"/>
    <col min="16" max="16" width="7.42578125" style="281" customWidth="1"/>
    <col min="17" max="17" width="9.85546875" style="281" customWidth="1"/>
    <col min="18" max="20" width="9.5703125" style="281" customWidth="1"/>
    <col min="21" max="21" width="10.28515625" style="281" customWidth="1"/>
    <col min="22" max="22" width="7" style="281" customWidth="1"/>
    <col min="23" max="23" width="10" style="281" customWidth="1"/>
    <col min="24" max="24" width="9.5703125" style="281" customWidth="1"/>
    <col min="25" max="25" width="9.140625" style="320" customWidth="1"/>
    <col min="26" max="26" width="10.140625" style="320" customWidth="1"/>
    <col min="27" max="27" width="10" style="321" customWidth="1"/>
    <col min="28" max="28" width="7.5703125" style="320" customWidth="1"/>
    <col min="29" max="29" width="9.42578125" style="321" customWidth="1"/>
    <col min="30" max="30" width="7.5703125" style="291" bestFit="1" customWidth="1"/>
    <col min="31" max="31" width="9.85546875" style="270" customWidth="1"/>
    <col min="32" max="32" width="10.42578125" style="270" customWidth="1"/>
    <col min="33" max="33" width="10.7109375" style="322" customWidth="1"/>
    <col min="34" max="34" width="9" style="270" customWidth="1"/>
    <col min="35" max="35" width="9.42578125" style="322" customWidth="1"/>
    <col min="36" max="36" width="9.85546875" style="293" customWidth="1"/>
    <col min="37" max="37" width="12" style="253" bestFit="1" customWidth="1"/>
    <col min="38" max="38" width="9.5703125" style="253" customWidth="1"/>
    <col min="39" max="39" width="11.7109375" style="253" bestFit="1" customWidth="1"/>
    <col min="40" max="40" width="8.5703125" style="253" customWidth="1"/>
    <col min="41" max="41" width="9" style="253" customWidth="1"/>
    <col min="42" max="48" width="10" style="253" customWidth="1"/>
    <col min="49" max="54" width="10" style="311" customWidth="1"/>
    <col min="55" max="60" width="10" style="602" customWidth="1"/>
    <col min="61" max="66" width="10" style="304" customWidth="1"/>
    <col min="67" max="68" width="9.140625" style="253"/>
    <col min="69" max="69" width="12" style="253" customWidth="1"/>
    <col min="70" max="70" width="9.140625" style="253"/>
    <col min="71" max="71" width="6.85546875" style="253" customWidth="1"/>
    <col min="72" max="72" width="9.85546875" style="253" customWidth="1"/>
    <col min="73" max="73" width="11" style="236" customWidth="1"/>
    <col min="74" max="74" width="9.42578125" style="236" customWidth="1"/>
    <col min="75" max="75" width="10.42578125" style="236" customWidth="1"/>
    <col min="76" max="76" width="12" style="253" bestFit="1" customWidth="1"/>
    <col min="77" max="77" width="9.85546875" style="236" customWidth="1"/>
    <col min="78" max="78" width="9.140625" style="319"/>
    <col min="79" max="79" width="9" style="254" customWidth="1"/>
    <col min="80" max="80" width="10" style="236" customWidth="1"/>
    <col min="81" max="81" width="10.28515625" style="236" customWidth="1"/>
    <col min="82" max="82" width="8.7109375" style="253" customWidth="1"/>
    <col min="83" max="83" width="7.42578125" style="236" customWidth="1"/>
    <col min="84" max="84" width="9.140625" style="253"/>
    <col min="85" max="85" width="8.7109375" style="236" customWidth="1"/>
    <col min="86" max="86" width="9.28515625" style="236" customWidth="1"/>
    <col min="87" max="87" width="11.140625" style="236" customWidth="1"/>
    <col min="88" max="88" width="7.5703125" style="253" customWidth="1"/>
    <col min="89" max="89" width="10.28515625" style="236" customWidth="1"/>
    <col min="90" max="90" width="10.7109375" style="253" customWidth="1"/>
    <col min="91" max="92" width="9.5703125" style="236" customWidth="1"/>
    <col min="93" max="93" width="10.5703125" style="253" customWidth="1"/>
    <col min="94" max="94" width="8.28515625" style="236" customWidth="1"/>
    <col min="95" max="95" width="9" style="236" customWidth="1"/>
    <col min="96" max="96" width="10.42578125" style="236" customWidth="1"/>
    <col min="97" max="102" width="10.42578125" style="21" customWidth="1"/>
    <col min="103" max="104" width="9.7109375" style="135" customWidth="1"/>
    <col min="105" max="105" width="11.42578125" style="135" customWidth="1"/>
    <col min="106" max="106" width="11.28515625" style="135" customWidth="1"/>
    <col min="107" max="107" width="10.28515625" style="135" customWidth="1"/>
    <col min="108" max="108" width="11.28515625" style="135" customWidth="1"/>
    <col min="109" max="110" width="9.7109375" style="111" customWidth="1"/>
    <col min="111" max="111" width="11.42578125" style="111" customWidth="1"/>
    <col min="112" max="113" width="9.7109375" style="111" customWidth="1"/>
    <col min="114" max="114" width="9.140625" style="111" customWidth="1"/>
    <col min="115" max="115" width="19.5703125" bestFit="1" customWidth="1"/>
    <col min="116" max="116" width="11.28515625" customWidth="1"/>
    <col min="117" max="117" width="10.42578125" customWidth="1"/>
    <col min="118" max="118" width="12.85546875" customWidth="1"/>
    <col min="119" max="119" width="12.85546875" style="243" customWidth="1"/>
    <col min="120" max="120" width="12" customWidth="1"/>
    <col min="121" max="121" width="6.7109375" customWidth="1"/>
    <col min="122" max="122" width="11.5703125" customWidth="1"/>
    <col min="127" max="127" width="5" customWidth="1"/>
    <col min="128" max="128" width="4.85546875" customWidth="1"/>
  </cols>
  <sheetData>
    <row r="1" spans="1:131" ht="26.25" customHeight="1" x14ac:dyDescent="0.25">
      <c r="A1" s="16" t="s">
        <v>0</v>
      </c>
      <c r="B1" s="187" t="s">
        <v>245</v>
      </c>
      <c r="C1" s="16"/>
      <c r="D1" s="16"/>
      <c r="E1" s="16"/>
      <c r="F1" s="403" t="s">
        <v>178</v>
      </c>
      <c r="G1" s="282"/>
      <c r="H1" s="282"/>
      <c r="I1" s="520">
        <v>13049725</v>
      </c>
      <c r="J1" s="283" t="s">
        <v>295</v>
      </c>
      <c r="K1" s="283"/>
      <c r="L1" s="284" t="s">
        <v>47</v>
      </c>
      <c r="M1" s="521" t="s">
        <v>235</v>
      </c>
      <c r="N1" s="522">
        <v>13050525</v>
      </c>
      <c r="O1" s="523" t="s">
        <v>296</v>
      </c>
      <c r="P1" s="404"/>
      <c r="Q1" s="404"/>
      <c r="R1" s="404" t="s">
        <v>236</v>
      </c>
      <c r="S1" s="524" t="s">
        <v>181</v>
      </c>
      <c r="T1" s="525">
        <v>13050535</v>
      </c>
      <c r="U1" s="526" t="s">
        <v>297</v>
      </c>
      <c r="V1" s="524"/>
      <c r="W1" s="524"/>
      <c r="X1" s="527" t="s">
        <v>298</v>
      </c>
      <c r="Y1" s="528" t="s">
        <v>176</v>
      </c>
      <c r="Z1" s="529"/>
      <c r="AA1" s="530">
        <v>13050530</v>
      </c>
      <c r="AB1" s="530"/>
      <c r="AC1" s="531"/>
      <c r="AD1" s="532" t="s">
        <v>299</v>
      </c>
      <c r="AE1" s="533" t="s">
        <v>177</v>
      </c>
      <c r="AF1" s="271"/>
      <c r="AG1" s="534">
        <v>13049550</v>
      </c>
      <c r="AH1" s="272"/>
      <c r="AI1" s="273"/>
      <c r="AJ1" s="274" t="s">
        <v>376</v>
      </c>
      <c r="AK1" s="535" t="s">
        <v>300</v>
      </c>
      <c r="AL1" s="536"/>
      <c r="AM1" s="537">
        <v>13049550</v>
      </c>
      <c r="AN1" s="538"/>
      <c r="AO1" s="539"/>
      <c r="AP1" s="540" t="s">
        <v>43</v>
      </c>
      <c r="AQ1" s="541" t="s">
        <v>180</v>
      </c>
      <c r="AR1" s="542"/>
      <c r="AS1" s="542"/>
      <c r="AT1" s="542"/>
      <c r="AU1" s="542"/>
      <c r="AV1" s="543" t="s">
        <v>50</v>
      </c>
      <c r="AW1" s="544" t="s">
        <v>48</v>
      </c>
      <c r="AX1" s="545"/>
      <c r="AY1" s="545"/>
      <c r="AZ1" s="545"/>
      <c r="BA1" s="545"/>
      <c r="BB1" s="545" t="s">
        <v>179</v>
      </c>
      <c r="BC1" s="546" t="s">
        <v>118</v>
      </c>
      <c r="BD1" s="546"/>
      <c r="BE1" s="547">
        <v>13055040</v>
      </c>
      <c r="BF1" s="548" t="s">
        <v>301</v>
      </c>
      <c r="BG1" s="549"/>
      <c r="BH1" s="549" t="s">
        <v>47</v>
      </c>
      <c r="BI1" s="550" t="s">
        <v>82</v>
      </c>
      <c r="BJ1" s="550"/>
      <c r="BK1" s="551">
        <v>13050535</v>
      </c>
      <c r="BL1" s="552"/>
      <c r="BM1" s="550"/>
      <c r="BN1" s="553" t="s">
        <v>83</v>
      </c>
      <c r="BO1" s="409" t="s">
        <v>237</v>
      </c>
      <c r="BP1" s="407"/>
      <c r="BQ1" s="407"/>
      <c r="BR1" s="407"/>
      <c r="BS1" s="407"/>
      <c r="BT1" s="407" t="s">
        <v>238</v>
      </c>
      <c r="BU1" s="554" t="s">
        <v>44</v>
      </c>
      <c r="BV1" s="275"/>
      <c r="BW1" s="406"/>
      <c r="BX1" s="275"/>
      <c r="BY1" s="276"/>
      <c r="BZ1" s="277" t="s">
        <v>45</v>
      </c>
      <c r="CA1" s="555" t="s">
        <v>123</v>
      </c>
      <c r="CB1" s="278"/>
      <c r="CC1" s="279"/>
      <c r="CD1" s="278"/>
      <c r="CE1" s="280"/>
      <c r="CF1" s="281" t="s">
        <v>124</v>
      </c>
      <c r="CG1" s="556" t="s">
        <v>373</v>
      </c>
      <c r="CH1" s="285"/>
      <c r="CI1" s="410"/>
      <c r="CJ1" s="285"/>
      <c r="CK1" s="286"/>
      <c r="CL1" s="287" t="s">
        <v>179</v>
      </c>
      <c r="CM1" s="557" t="s">
        <v>49</v>
      </c>
      <c r="CN1" s="288"/>
      <c r="CO1" s="412"/>
      <c r="CP1" s="288"/>
      <c r="CQ1" s="289"/>
      <c r="CR1" s="290" t="s">
        <v>46</v>
      </c>
      <c r="CS1" s="558" t="s">
        <v>344</v>
      </c>
      <c r="CT1" s="559"/>
      <c r="CU1" s="560">
        <v>13048475</v>
      </c>
      <c r="CV1" s="559"/>
      <c r="CW1" s="561"/>
      <c r="CX1" s="562" t="s">
        <v>244</v>
      </c>
      <c r="CY1" s="411"/>
      <c r="DE1" s="414" t="s">
        <v>239</v>
      </c>
      <c r="DI1" s="269"/>
      <c r="DJ1" s="269" t="s">
        <v>240</v>
      </c>
      <c r="DL1" s="747" t="s">
        <v>182</v>
      </c>
      <c r="DM1" s="747"/>
      <c r="DN1" s="747"/>
      <c r="DO1" s="749"/>
      <c r="DR1" t="s">
        <v>21</v>
      </c>
      <c r="DS1" t="s">
        <v>21</v>
      </c>
      <c r="DU1" t="s">
        <v>243</v>
      </c>
      <c r="DV1" t="s">
        <v>243</v>
      </c>
      <c r="DY1" s="242">
        <f>SUM(DR5:DR175)</f>
        <v>0</v>
      </c>
      <c r="DZ1" s="242">
        <f>SUM(DS50:DS100)</f>
        <v>0</v>
      </c>
      <c r="EA1" s="71">
        <f>DY1+DZ1</f>
        <v>0</v>
      </c>
    </row>
    <row r="2" spans="1:131" s="563" customFormat="1" ht="42.75" customHeight="1" x14ac:dyDescent="0.25">
      <c r="B2" s="563" t="s">
        <v>4</v>
      </c>
      <c r="D2" s="563" t="s">
        <v>246</v>
      </c>
      <c r="F2" s="564" t="s">
        <v>302</v>
      </c>
      <c r="G2" s="564" t="s">
        <v>372</v>
      </c>
      <c r="H2" s="564" t="s">
        <v>303</v>
      </c>
      <c r="I2" s="564" t="s">
        <v>184</v>
      </c>
      <c r="J2" s="565" t="s">
        <v>304</v>
      </c>
      <c r="K2" s="564" t="s">
        <v>52</v>
      </c>
      <c r="L2" s="564" t="s">
        <v>305</v>
      </c>
      <c r="M2" s="566" t="s">
        <v>302</v>
      </c>
      <c r="N2" s="566" t="s">
        <v>303</v>
      </c>
      <c r="O2" s="566" t="s">
        <v>184</v>
      </c>
      <c r="P2" s="567" t="s">
        <v>304</v>
      </c>
      <c r="Q2" s="566" t="s">
        <v>52</v>
      </c>
      <c r="R2" s="566" t="s">
        <v>305</v>
      </c>
      <c r="S2" s="568" t="s">
        <v>302</v>
      </c>
      <c r="T2" s="568" t="s">
        <v>303</v>
      </c>
      <c r="U2" s="568" t="s">
        <v>184</v>
      </c>
      <c r="V2" s="568" t="s">
        <v>304</v>
      </c>
      <c r="W2" s="568" t="s">
        <v>52</v>
      </c>
      <c r="X2" s="568" t="s">
        <v>305</v>
      </c>
      <c r="Y2" s="569" t="s">
        <v>302</v>
      </c>
      <c r="Z2" s="569" t="s">
        <v>303</v>
      </c>
      <c r="AA2" s="570" t="s">
        <v>184</v>
      </c>
      <c r="AB2" s="569" t="s">
        <v>304</v>
      </c>
      <c r="AC2" s="570" t="s">
        <v>52</v>
      </c>
      <c r="AD2" s="571" t="s">
        <v>305</v>
      </c>
      <c r="AE2" s="572" t="s">
        <v>302</v>
      </c>
      <c r="AF2" s="572" t="s">
        <v>303</v>
      </c>
      <c r="AG2" s="573" t="s">
        <v>184</v>
      </c>
      <c r="AH2" s="572" t="s">
        <v>304</v>
      </c>
      <c r="AI2" s="573" t="s">
        <v>52</v>
      </c>
      <c r="AJ2" s="574" t="s">
        <v>305</v>
      </c>
      <c r="AK2" s="575" t="s">
        <v>302</v>
      </c>
      <c r="AL2" s="576" t="s">
        <v>303</v>
      </c>
      <c r="AM2" s="576" t="s">
        <v>184</v>
      </c>
      <c r="AN2" s="576" t="s">
        <v>304</v>
      </c>
      <c r="AO2" s="576" t="s">
        <v>52</v>
      </c>
      <c r="AP2" s="577" t="s">
        <v>305</v>
      </c>
      <c r="AQ2" s="578" t="s">
        <v>302</v>
      </c>
      <c r="AR2" s="578" t="s">
        <v>303</v>
      </c>
      <c r="AS2" s="578" t="s">
        <v>184</v>
      </c>
      <c r="AT2" s="578" t="s">
        <v>304</v>
      </c>
      <c r="AU2" s="578" t="s">
        <v>52</v>
      </c>
      <c r="AV2" s="578" t="s">
        <v>305</v>
      </c>
      <c r="AW2" s="579" t="s">
        <v>302</v>
      </c>
      <c r="AX2" s="579" t="s">
        <v>303</v>
      </c>
      <c r="AY2" s="579" t="s">
        <v>184</v>
      </c>
      <c r="AZ2" s="579" t="s">
        <v>304</v>
      </c>
      <c r="BA2" s="579" t="s">
        <v>52</v>
      </c>
      <c r="BB2" s="579" t="s">
        <v>305</v>
      </c>
      <c r="BC2" s="580" t="s">
        <v>302</v>
      </c>
      <c r="BD2" s="580" t="s">
        <v>303</v>
      </c>
      <c r="BE2" s="580" t="s">
        <v>184</v>
      </c>
      <c r="BF2" s="580" t="s">
        <v>304</v>
      </c>
      <c r="BG2" s="580" t="s">
        <v>52</v>
      </c>
      <c r="BH2" s="580" t="s">
        <v>305</v>
      </c>
      <c r="BI2" s="581" t="s">
        <v>302</v>
      </c>
      <c r="BJ2" s="581" t="s">
        <v>303</v>
      </c>
      <c r="BK2" s="581" t="s">
        <v>184</v>
      </c>
      <c r="BL2" s="581" t="s">
        <v>304</v>
      </c>
      <c r="BM2" s="581" t="s">
        <v>52</v>
      </c>
      <c r="BN2" s="581" t="s">
        <v>305</v>
      </c>
      <c r="BO2" s="582" t="s">
        <v>302</v>
      </c>
      <c r="BP2" s="582" t="s">
        <v>303</v>
      </c>
      <c r="BQ2" s="582" t="s">
        <v>184</v>
      </c>
      <c r="BR2" s="582" t="s">
        <v>304</v>
      </c>
      <c r="BS2" s="582" t="s">
        <v>52</v>
      </c>
      <c r="BT2" s="582" t="s">
        <v>305</v>
      </c>
      <c r="BU2" s="583" t="s">
        <v>302</v>
      </c>
      <c r="BV2" s="583" t="s">
        <v>303</v>
      </c>
      <c r="BW2" s="583" t="s">
        <v>184</v>
      </c>
      <c r="BX2" s="581" t="s">
        <v>304</v>
      </c>
      <c r="BY2" s="583" t="s">
        <v>52</v>
      </c>
      <c r="BZ2" s="584" t="s">
        <v>305</v>
      </c>
      <c r="CA2" s="585" t="s">
        <v>302</v>
      </c>
      <c r="CB2" s="586" t="s">
        <v>303</v>
      </c>
      <c r="CC2" s="586" t="s">
        <v>184</v>
      </c>
      <c r="CD2" s="566" t="s">
        <v>304</v>
      </c>
      <c r="CE2" s="586" t="s">
        <v>52</v>
      </c>
      <c r="CF2" s="566" t="s">
        <v>305</v>
      </c>
      <c r="CG2" s="587" t="s">
        <v>302</v>
      </c>
      <c r="CH2" s="587" t="s">
        <v>303</v>
      </c>
      <c r="CI2" s="587" t="s">
        <v>184</v>
      </c>
      <c r="CJ2" s="582" t="s">
        <v>304</v>
      </c>
      <c r="CK2" s="587" t="s">
        <v>52</v>
      </c>
      <c r="CL2" s="582" t="s">
        <v>305</v>
      </c>
      <c r="CM2" s="588" t="s">
        <v>302</v>
      </c>
      <c r="CN2" s="588" t="s">
        <v>303</v>
      </c>
      <c r="CO2" s="577" t="s">
        <v>184</v>
      </c>
      <c r="CP2" s="588" t="s">
        <v>304</v>
      </c>
      <c r="CQ2" s="588" t="s">
        <v>52</v>
      </c>
      <c r="CR2" s="588" t="s">
        <v>305</v>
      </c>
      <c r="CS2" s="589" t="s">
        <v>302</v>
      </c>
      <c r="CT2" s="589" t="s">
        <v>303</v>
      </c>
      <c r="CU2" s="590" t="s">
        <v>184</v>
      </c>
      <c r="CV2" s="589" t="s">
        <v>304</v>
      </c>
      <c r="CW2" s="589" t="s">
        <v>52</v>
      </c>
      <c r="CX2" s="589" t="s">
        <v>305</v>
      </c>
      <c r="CY2" s="591" t="s">
        <v>302</v>
      </c>
      <c r="CZ2" s="591" t="s">
        <v>303</v>
      </c>
      <c r="DA2" s="591" t="s">
        <v>184</v>
      </c>
      <c r="DB2" s="591" t="s">
        <v>304</v>
      </c>
      <c r="DC2" s="591" t="s">
        <v>52</v>
      </c>
      <c r="DD2" s="591" t="s">
        <v>305</v>
      </c>
      <c r="DE2" s="592" t="s">
        <v>302</v>
      </c>
      <c r="DF2" s="592" t="s">
        <v>303</v>
      </c>
      <c r="DG2" s="592" t="s">
        <v>184</v>
      </c>
      <c r="DH2" s="592" t="s">
        <v>304</v>
      </c>
      <c r="DI2" s="592" t="s">
        <v>52</v>
      </c>
      <c r="DJ2" s="592" t="s">
        <v>305</v>
      </c>
      <c r="DL2" s="563" t="s">
        <v>185</v>
      </c>
      <c r="DM2" s="563" t="s">
        <v>186</v>
      </c>
      <c r="DN2" s="563" t="s">
        <v>187</v>
      </c>
      <c r="DO2" s="593" t="s">
        <v>188</v>
      </c>
      <c r="DR2" s="563" t="s">
        <v>197</v>
      </c>
      <c r="DS2" s="563" t="s">
        <v>198</v>
      </c>
      <c r="DU2" s="563" t="s">
        <v>197</v>
      </c>
      <c r="DV2" s="563" t="s">
        <v>198</v>
      </c>
    </row>
    <row r="3" spans="1:131" x14ac:dyDescent="0.25">
      <c r="A3" s="20">
        <v>44058</v>
      </c>
      <c r="B3" s="20"/>
      <c r="C3" s="20"/>
      <c r="D3" s="20"/>
      <c r="E3" s="20"/>
      <c r="G3" s="299"/>
      <c r="H3" s="299"/>
      <c r="I3" s="284"/>
      <c r="J3" s="594"/>
      <c r="K3" s="284"/>
      <c r="L3" s="595"/>
      <c r="M3" s="297"/>
      <c r="N3" s="297"/>
      <c r="O3" s="297"/>
      <c r="P3" s="297"/>
      <c r="Q3" s="297"/>
      <c r="R3" s="297"/>
      <c r="S3" s="596"/>
      <c r="T3" s="596"/>
      <c r="U3" s="596"/>
      <c r="V3" s="596"/>
      <c r="W3" s="596"/>
      <c r="X3" s="596"/>
      <c r="Y3" s="597"/>
      <c r="Z3" s="597"/>
      <c r="AA3" s="598">
        <f t="shared" ref="AA3:AA66" si="0">Y3*1.9835</f>
        <v>0</v>
      </c>
      <c r="AB3" s="599">
        <v>7</v>
      </c>
      <c r="AC3" s="598">
        <f t="shared" ref="AC3:AC66" si="1">AB3*AA3</f>
        <v>0</v>
      </c>
      <c r="AD3" s="599"/>
      <c r="AE3" s="292"/>
      <c r="AF3" s="292"/>
      <c r="AG3" s="302"/>
      <c r="AH3" s="292"/>
      <c r="AI3" s="302"/>
      <c r="AJ3" s="274"/>
      <c r="AK3" s="600"/>
      <c r="AL3" s="309"/>
      <c r="AM3" s="309"/>
      <c r="AN3" s="309"/>
      <c r="AO3" s="309"/>
      <c r="AP3" s="309"/>
      <c r="AQ3" s="601"/>
      <c r="AR3" s="601"/>
      <c r="AS3" s="601"/>
      <c r="AT3" s="601"/>
      <c r="AU3" s="601"/>
      <c r="AV3" s="601"/>
      <c r="BO3" s="287"/>
      <c r="BP3" s="287"/>
      <c r="BQ3" s="287"/>
      <c r="BR3" s="287"/>
      <c r="BS3" s="287"/>
      <c r="BT3" s="287"/>
      <c r="BU3" s="295"/>
      <c r="BV3" s="295"/>
      <c r="BW3" s="295"/>
      <c r="BX3" s="304"/>
      <c r="BY3" s="305"/>
      <c r="BZ3" s="277"/>
      <c r="CA3" s="306"/>
      <c r="CB3" s="298"/>
      <c r="CC3" s="298"/>
      <c r="CD3" s="281"/>
      <c r="CE3" s="298"/>
      <c r="CF3" s="281"/>
      <c r="CG3" s="301"/>
      <c r="CH3" s="301"/>
      <c r="CI3" s="301"/>
      <c r="CJ3" s="287"/>
      <c r="CK3" s="307"/>
      <c r="CL3" s="287"/>
      <c r="CM3" s="308"/>
      <c r="CN3" s="308"/>
      <c r="CO3" s="309"/>
      <c r="CP3" s="310"/>
      <c r="CQ3" s="310"/>
      <c r="CR3" s="310"/>
      <c r="CS3" s="603"/>
      <c r="CT3" s="603"/>
      <c r="CU3" s="603"/>
      <c r="CV3" s="603"/>
      <c r="CW3" s="603"/>
      <c r="CX3" s="603"/>
      <c r="CY3" s="138"/>
      <c r="CZ3" s="138"/>
      <c r="DA3" s="138"/>
      <c r="DB3" s="138"/>
      <c r="DC3" s="138"/>
      <c r="DD3" s="138"/>
      <c r="DE3" s="413"/>
      <c r="DF3" s="413"/>
      <c r="DG3" s="413"/>
      <c r="DH3" s="413"/>
      <c r="DI3" s="413"/>
      <c r="DJ3" s="413"/>
      <c r="DO3" s="242"/>
      <c r="DR3" s="71"/>
      <c r="DS3" s="71"/>
    </row>
    <row r="4" spans="1:131" x14ac:dyDescent="0.25">
      <c r="A4" s="20">
        <f>A3+1</f>
        <v>44059</v>
      </c>
      <c r="B4" s="20"/>
      <c r="C4" s="20"/>
      <c r="D4" s="20"/>
      <c r="E4" s="20"/>
      <c r="G4" s="299"/>
      <c r="H4" s="299"/>
      <c r="I4" s="284"/>
      <c r="J4" s="594"/>
      <c r="K4" s="284"/>
      <c r="L4" s="595"/>
      <c r="M4" s="297"/>
      <c r="N4" s="297"/>
      <c r="O4" s="297"/>
      <c r="P4" s="297"/>
      <c r="Q4" s="297"/>
      <c r="R4" s="297"/>
      <c r="S4" s="596"/>
      <c r="T4" s="596"/>
      <c r="U4" s="596"/>
      <c r="V4" s="596"/>
      <c r="W4" s="596"/>
      <c r="X4" s="596"/>
      <c r="Y4" s="597"/>
      <c r="Z4" s="597"/>
      <c r="AA4" s="598">
        <f t="shared" si="0"/>
        <v>0</v>
      </c>
      <c r="AB4" s="599">
        <v>7</v>
      </c>
      <c r="AC4" s="598">
        <f t="shared" si="1"/>
        <v>0</v>
      </c>
      <c r="AD4" s="599"/>
      <c r="AE4" s="292"/>
      <c r="AF4" s="292"/>
      <c r="AG4" s="302"/>
      <c r="AH4" s="292"/>
      <c r="AI4" s="302"/>
      <c r="AJ4" s="274"/>
      <c r="AK4" s="600"/>
      <c r="AL4" s="309"/>
      <c r="AM4" s="309"/>
      <c r="AN4" s="309"/>
      <c r="AO4" s="309"/>
      <c r="AP4" s="309"/>
      <c r="AQ4" s="601"/>
      <c r="AR4" s="601"/>
      <c r="AS4" s="601"/>
      <c r="AT4" s="601"/>
      <c r="AU4" s="601"/>
      <c r="AV4" s="601"/>
      <c r="BO4" s="287"/>
      <c r="BP4" s="287"/>
      <c r="BQ4" s="287"/>
      <c r="BR4" s="287"/>
      <c r="BS4" s="287"/>
      <c r="BT4" s="287"/>
      <c r="BU4" s="295"/>
      <c r="BV4" s="295"/>
      <c r="BW4" s="295"/>
      <c r="BX4" s="304"/>
      <c r="BY4" s="305"/>
      <c r="BZ4" s="277"/>
      <c r="CA4" s="306"/>
      <c r="CB4" s="298"/>
      <c r="CC4" s="298"/>
      <c r="CD4" s="281"/>
      <c r="CE4" s="298"/>
      <c r="CF4" s="281"/>
      <c r="CG4" s="301"/>
      <c r="CH4" s="301"/>
      <c r="CI4" s="301"/>
      <c r="CJ4" s="287"/>
      <c r="CK4" s="307"/>
      <c r="CL4" s="287"/>
      <c r="CM4" s="308"/>
      <c r="CN4" s="308"/>
      <c r="CO4" s="309"/>
      <c r="CP4" s="310"/>
      <c r="CQ4" s="310"/>
      <c r="CR4" s="310"/>
      <c r="CS4" s="603"/>
      <c r="CT4" s="603"/>
      <c r="CU4" s="603"/>
      <c r="CV4" s="603"/>
      <c r="CW4" s="603"/>
      <c r="CX4" s="603"/>
      <c r="CY4" s="138"/>
      <c r="CZ4" s="138"/>
      <c r="DA4" s="138"/>
      <c r="DB4" s="138"/>
      <c r="DC4" s="138"/>
      <c r="DD4" s="138"/>
      <c r="DE4" s="413"/>
      <c r="DF4" s="413"/>
      <c r="DG4" s="413"/>
      <c r="DH4" s="413"/>
      <c r="DI4" s="413"/>
      <c r="DJ4" s="413"/>
      <c r="DL4" s="125">
        <f>F4+M4+S4+Y4+AE4+AK4+AQ4+AW4+BC4+BI4+BO4+BU4+CA4+CG4+CM4+CY4+DE4+CS4</f>
        <v>0</v>
      </c>
      <c r="DM4" s="125"/>
      <c r="DO4" s="243">
        <f>I4+O4+U4+AA4+AG4+AM4+AS4+AY4+BE4+BK4+BQ4+BW4+CC4+CI3+CO4+DA4+DG4+CU4</f>
        <v>0</v>
      </c>
      <c r="DR4" s="71">
        <f>I4+O4+U4++AA4+AG4</f>
        <v>0</v>
      </c>
      <c r="DS4" s="71">
        <f>AM4+AS4+AY4+BE4+BK4+BQ4+BW4+CC4+CH4+CO4+DA4+DG4+CU4</f>
        <v>0</v>
      </c>
      <c r="DT4" s="243">
        <f>DO4-DR4-DS4</f>
        <v>0</v>
      </c>
    </row>
    <row r="5" spans="1:131" x14ac:dyDescent="0.25">
      <c r="A5" s="20">
        <f t="shared" ref="A5:A68" si="2">A4+1</f>
        <v>44060</v>
      </c>
      <c r="B5" s="20"/>
      <c r="C5" s="20"/>
      <c r="D5" s="20"/>
      <c r="E5" s="20"/>
      <c r="G5" s="299"/>
      <c r="H5" s="299"/>
      <c r="I5" s="284"/>
      <c r="J5" s="594"/>
      <c r="K5" s="284"/>
      <c r="L5" s="595"/>
      <c r="M5" s="297"/>
      <c r="N5" s="297"/>
      <c r="O5" s="297"/>
      <c r="P5" s="297"/>
      <c r="Q5" s="297"/>
      <c r="R5" s="297"/>
      <c r="S5" s="596"/>
      <c r="T5" s="596"/>
      <c r="U5" s="596"/>
      <c r="V5" s="596"/>
      <c r="W5" s="596"/>
      <c r="X5" s="596"/>
      <c r="Y5" s="597"/>
      <c r="Z5" s="597"/>
      <c r="AA5" s="598">
        <f t="shared" si="0"/>
        <v>0</v>
      </c>
      <c r="AB5" s="599">
        <v>7</v>
      </c>
      <c r="AC5" s="598">
        <f t="shared" si="1"/>
        <v>0</v>
      </c>
      <c r="AD5" s="599"/>
      <c r="AE5" s="292"/>
      <c r="AF5" s="292"/>
      <c r="AG5" s="302"/>
      <c r="AH5" s="292"/>
      <c r="AI5" s="302"/>
      <c r="AJ5" s="274"/>
      <c r="AK5" s="600"/>
      <c r="AL5" s="309"/>
      <c r="AM5" s="309"/>
      <c r="AN5" s="309"/>
      <c r="AO5" s="309"/>
      <c r="AP5" s="309"/>
      <c r="AQ5" s="601"/>
      <c r="AR5" s="601"/>
      <c r="AS5" s="601"/>
      <c r="AT5" s="601"/>
      <c r="AU5" s="601"/>
      <c r="AV5" s="601"/>
      <c r="BO5" s="287"/>
      <c r="BP5" s="287"/>
      <c r="BQ5" s="287"/>
      <c r="BR5" s="287"/>
      <c r="BS5" s="287"/>
      <c r="BT5" s="287"/>
      <c r="BU5" s="295"/>
      <c r="BV5" s="295"/>
      <c r="BW5" s="295"/>
      <c r="BX5" s="304"/>
      <c r="BY5" s="305"/>
      <c r="BZ5" s="277"/>
      <c r="CA5" s="306"/>
      <c r="CB5" s="298"/>
      <c r="CC5" s="298"/>
      <c r="CD5" s="281"/>
      <c r="CE5" s="298"/>
      <c r="CF5" s="281"/>
      <c r="CG5" s="301"/>
      <c r="CH5" s="301"/>
      <c r="CI5" s="301"/>
      <c r="CJ5" s="287"/>
      <c r="CK5" s="307"/>
      <c r="CL5" s="287"/>
      <c r="CM5" s="308"/>
      <c r="CN5" s="308"/>
      <c r="CO5" s="309"/>
      <c r="CP5" s="310"/>
      <c r="CQ5" s="310"/>
      <c r="CR5" s="310"/>
      <c r="CS5" s="603"/>
      <c r="CT5" s="603"/>
      <c r="CU5" s="603"/>
      <c r="CV5" s="603"/>
      <c r="CW5" s="603"/>
      <c r="CX5" s="603"/>
      <c r="CY5" s="138"/>
      <c r="CZ5" s="138"/>
      <c r="DA5" s="138"/>
      <c r="DB5" s="138"/>
      <c r="DC5" s="138"/>
      <c r="DD5" s="138"/>
      <c r="DE5" s="413"/>
      <c r="DF5" s="413"/>
      <c r="DG5" s="413"/>
      <c r="DH5" s="413"/>
      <c r="DI5" s="413"/>
      <c r="DJ5" s="413"/>
      <c r="DL5" s="125">
        <f t="shared" ref="DL5:DL68" si="3">F5+M5+S5+Y5+AE5+AK5+AQ5+AW5+BC5+BI5+BO5+BU5+CA5+CG5+CM5+CY5+DE5+CS5</f>
        <v>0</v>
      </c>
      <c r="DM5" s="125"/>
      <c r="DO5" s="243">
        <f t="shared" ref="DO5:DO68" si="4">I5+O5+U5+AA5+AG5+AM5+AS5+AY5+BE5+BK5+BQ5+BW5+CC5+CI4+CO5+DA5+DG5+CU5</f>
        <v>0</v>
      </c>
      <c r="DR5" s="71">
        <f t="shared" ref="DR5:DR68" si="5">I5+O5+U5++AA5+AG5</f>
        <v>0</v>
      </c>
      <c r="DS5" s="71">
        <f t="shared" ref="DS5:DS68" si="6">AM5+AS5+AY5+BE5+BK5+BQ5+BW5+CC5+CH5+CO5+DA5+DG5+CU5</f>
        <v>0</v>
      </c>
      <c r="DT5" s="243">
        <f t="shared" ref="DT5:DT68" si="7">DO5-DR5-DS5</f>
        <v>0</v>
      </c>
    </row>
    <row r="6" spans="1:131" x14ac:dyDescent="0.25">
      <c r="A6" s="20">
        <f t="shared" si="2"/>
        <v>44061</v>
      </c>
      <c r="B6" s="112"/>
      <c r="C6" s="20"/>
      <c r="D6" s="20"/>
      <c r="E6" s="20"/>
      <c r="G6" s="299"/>
      <c r="H6" s="299"/>
      <c r="I6" s="284"/>
      <c r="J6" s="594"/>
      <c r="K6" s="284"/>
      <c r="L6" s="595"/>
      <c r="M6" s="297"/>
      <c r="N6" s="297"/>
      <c r="O6" s="297"/>
      <c r="P6" s="297"/>
      <c r="Q6" s="297"/>
      <c r="R6" s="297"/>
      <c r="S6" s="596"/>
      <c r="T6" s="596"/>
      <c r="U6" s="596"/>
      <c r="V6" s="596"/>
      <c r="W6" s="596"/>
      <c r="X6" s="596"/>
      <c r="Y6" s="597"/>
      <c r="Z6" s="597"/>
      <c r="AA6" s="598">
        <f t="shared" si="0"/>
        <v>0</v>
      </c>
      <c r="AB6" s="599">
        <v>7</v>
      </c>
      <c r="AC6" s="598">
        <f t="shared" si="1"/>
        <v>0</v>
      </c>
      <c r="AD6" s="599"/>
      <c r="AE6" s="292"/>
      <c r="AF6" s="292"/>
      <c r="AG6" s="302"/>
      <c r="AH6" s="292"/>
      <c r="AI6" s="302"/>
      <c r="AJ6" s="274"/>
      <c r="AK6" s="600"/>
      <c r="AL6" s="309"/>
      <c r="AM6" s="309"/>
      <c r="AN6" s="309"/>
      <c r="AO6" s="309"/>
      <c r="AP6" s="309"/>
      <c r="AQ6" s="601"/>
      <c r="AR6" s="601"/>
      <c r="AS6" s="601"/>
      <c r="AT6" s="601"/>
      <c r="AU6" s="601"/>
      <c r="AV6" s="601"/>
      <c r="BO6" s="287"/>
      <c r="BP6" s="287"/>
      <c r="BQ6" s="287"/>
      <c r="BR6" s="287"/>
      <c r="BS6" s="287"/>
      <c r="BT6" s="287"/>
      <c r="BU6" s="295"/>
      <c r="BV6" s="295"/>
      <c r="BW6" s="295"/>
      <c r="BX6" s="304"/>
      <c r="BY6" s="305"/>
      <c r="BZ6" s="277"/>
      <c r="CA6" s="306"/>
      <c r="CB6" s="298"/>
      <c r="CC6" s="298"/>
      <c r="CD6" s="281"/>
      <c r="CE6" s="298"/>
      <c r="CF6" s="281"/>
      <c r="CG6" s="301"/>
      <c r="CH6" s="301"/>
      <c r="CI6" s="301"/>
      <c r="CJ6" s="287"/>
      <c r="CK6" s="307"/>
      <c r="CL6" s="287"/>
      <c r="CM6" s="308"/>
      <c r="CN6" s="308"/>
      <c r="CO6" s="309"/>
      <c r="CP6" s="310"/>
      <c r="CQ6" s="310"/>
      <c r="CR6" s="310"/>
      <c r="CS6" s="603"/>
      <c r="CT6" s="603"/>
      <c r="CU6" s="603"/>
      <c r="CV6" s="603"/>
      <c r="CW6" s="603"/>
      <c r="CX6" s="603"/>
      <c r="CY6" s="138"/>
      <c r="CZ6" s="138"/>
      <c r="DA6" s="138"/>
      <c r="DB6" s="138"/>
      <c r="DC6" s="138"/>
      <c r="DD6" s="138"/>
      <c r="DE6" s="413"/>
      <c r="DF6" s="413"/>
      <c r="DG6" s="413"/>
      <c r="DH6" s="413"/>
      <c r="DI6" s="413"/>
      <c r="DJ6" s="413"/>
      <c r="DL6" s="125">
        <f t="shared" si="3"/>
        <v>0</v>
      </c>
      <c r="DM6" s="125"/>
      <c r="DO6" s="243">
        <f t="shared" si="4"/>
        <v>0</v>
      </c>
      <c r="DR6" s="71">
        <f t="shared" si="5"/>
        <v>0</v>
      </c>
      <c r="DS6" s="71">
        <f t="shared" si="6"/>
        <v>0</v>
      </c>
      <c r="DT6" s="243">
        <f t="shared" si="7"/>
        <v>0</v>
      </c>
    </row>
    <row r="7" spans="1:131" x14ac:dyDescent="0.25">
      <c r="A7" s="20">
        <f t="shared" si="2"/>
        <v>44062</v>
      </c>
      <c r="B7" s="112"/>
      <c r="C7" s="20"/>
      <c r="D7" s="20"/>
      <c r="E7" s="20"/>
      <c r="G7" s="299"/>
      <c r="H7" s="299"/>
      <c r="I7" s="284"/>
      <c r="J7" s="594"/>
      <c r="K7" s="284"/>
      <c r="L7" s="595"/>
      <c r="M7" s="297"/>
      <c r="N7" s="297"/>
      <c r="O7" s="297"/>
      <c r="P7" s="297"/>
      <c r="Q7" s="297"/>
      <c r="R7" s="297"/>
      <c r="S7" s="596"/>
      <c r="T7" s="596"/>
      <c r="U7" s="596"/>
      <c r="V7" s="596"/>
      <c r="W7" s="596"/>
      <c r="X7" s="596"/>
      <c r="Y7" s="597"/>
      <c r="Z7" s="597"/>
      <c r="AA7" s="598">
        <f t="shared" si="0"/>
        <v>0</v>
      </c>
      <c r="AB7" s="599">
        <v>7</v>
      </c>
      <c r="AC7" s="598">
        <f t="shared" si="1"/>
        <v>0</v>
      </c>
      <c r="AD7" s="599"/>
      <c r="AE7" s="292"/>
      <c r="AF7" s="292"/>
      <c r="AG7" s="302"/>
      <c r="AH7" s="292"/>
      <c r="AI7" s="302"/>
      <c r="AJ7" s="274"/>
      <c r="AK7" s="600"/>
      <c r="AL7" s="309"/>
      <c r="AM7" s="309"/>
      <c r="AN7" s="309"/>
      <c r="AO7" s="309"/>
      <c r="AP7" s="309"/>
      <c r="AQ7" s="601"/>
      <c r="AR7" s="601"/>
      <c r="AS7" s="601"/>
      <c r="AT7" s="601"/>
      <c r="AU7" s="601"/>
      <c r="AV7" s="601"/>
      <c r="BO7" s="287"/>
      <c r="BP7" s="287"/>
      <c r="BQ7" s="287"/>
      <c r="BR7" s="287"/>
      <c r="BS7" s="287"/>
      <c r="BT7" s="287"/>
      <c r="BU7" s="295"/>
      <c r="BV7" s="295"/>
      <c r="BW7" s="295"/>
      <c r="BX7" s="304"/>
      <c r="BY7" s="305"/>
      <c r="BZ7" s="277"/>
      <c r="CA7" s="306"/>
      <c r="CB7" s="298"/>
      <c r="CC7" s="298"/>
      <c r="CD7" s="281"/>
      <c r="CE7" s="298"/>
      <c r="CF7" s="281"/>
      <c r="CG7" s="301"/>
      <c r="CH7" s="301"/>
      <c r="CI7" s="301"/>
      <c r="CJ7" s="287"/>
      <c r="CK7" s="307"/>
      <c r="CL7" s="287"/>
      <c r="CM7" s="308"/>
      <c r="CN7" s="308"/>
      <c r="CO7" s="309"/>
      <c r="CP7" s="310"/>
      <c r="CQ7" s="310"/>
      <c r="CR7" s="310"/>
      <c r="CS7" s="603"/>
      <c r="CT7" s="603"/>
      <c r="CU7" s="603"/>
      <c r="CV7" s="603"/>
      <c r="CW7" s="603"/>
      <c r="CX7" s="603"/>
      <c r="CY7" s="138"/>
      <c r="CZ7" s="138"/>
      <c r="DA7" s="138"/>
      <c r="DB7" s="138"/>
      <c r="DC7" s="138"/>
      <c r="DD7" s="138"/>
      <c r="DE7" s="413"/>
      <c r="DF7" s="413"/>
      <c r="DG7" s="413"/>
      <c r="DH7" s="413"/>
      <c r="DI7" s="413"/>
      <c r="DJ7" s="413"/>
      <c r="DL7" s="125">
        <f t="shared" si="3"/>
        <v>0</v>
      </c>
      <c r="DM7" s="125"/>
      <c r="DO7" s="243">
        <f t="shared" si="4"/>
        <v>0</v>
      </c>
      <c r="DR7" s="71">
        <f t="shared" si="5"/>
        <v>0</v>
      </c>
      <c r="DS7" s="71">
        <f t="shared" si="6"/>
        <v>0</v>
      </c>
      <c r="DT7" s="243">
        <f t="shared" si="7"/>
        <v>0</v>
      </c>
    </row>
    <row r="8" spans="1:131" x14ac:dyDescent="0.25">
      <c r="A8" s="20">
        <f t="shared" si="2"/>
        <v>44063</v>
      </c>
      <c r="B8" s="112"/>
      <c r="C8" s="20"/>
      <c r="D8" s="20"/>
      <c r="E8" s="20"/>
      <c r="G8" s="299"/>
      <c r="H8" s="299"/>
      <c r="I8" s="284"/>
      <c r="J8" s="594"/>
      <c r="K8" s="284"/>
      <c r="L8" s="595"/>
      <c r="M8" s="297"/>
      <c r="N8" s="297"/>
      <c r="O8" s="297"/>
      <c r="P8" s="297"/>
      <c r="Q8" s="297"/>
      <c r="R8" s="297"/>
      <c r="S8" s="596"/>
      <c r="T8" s="596"/>
      <c r="U8" s="596"/>
      <c r="V8" s="596"/>
      <c r="W8" s="596"/>
      <c r="X8" s="596"/>
      <c r="Y8" s="597"/>
      <c r="Z8" s="597"/>
      <c r="AA8" s="598">
        <f t="shared" si="0"/>
        <v>0</v>
      </c>
      <c r="AB8" s="599">
        <v>7</v>
      </c>
      <c r="AC8" s="598">
        <f t="shared" si="1"/>
        <v>0</v>
      </c>
      <c r="AD8" s="599"/>
      <c r="AE8" s="292"/>
      <c r="AF8" s="292"/>
      <c r="AG8" s="302"/>
      <c r="AH8" s="292"/>
      <c r="AI8" s="302"/>
      <c r="AJ8" s="274"/>
      <c r="AK8" s="600"/>
      <c r="AL8" s="309"/>
      <c r="AM8" s="309"/>
      <c r="AN8" s="309"/>
      <c r="AO8" s="309"/>
      <c r="AP8" s="309"/>
      <c r="AQ8" s="601"/>
      <c r="AR8" s="601"/>
      <c r="AS8" s="601"/>
      <c r="AT8" s="601"/>
      <c r="AU8" s="601"/>
      <c r="AV8" s="601"/>
      <c r="BO8" s="287"/>
      <c r="BP8" s="287"/>
      <c r="BQ8" s="287"/>
      <c r="BR8" s="287"/>
      <c r="BS8" s="287"/>
      <c r="BT8" s="287"/>
      <c r="BU8" s="295"/>
      <c r="BV8" s="295"/>
      <c r="BW8" s="295"/>
      <c r="BX8" s="304"/>
      <c r="BY8" s="305"/>
      <c r="BZ8" s="277"/>
      <c r="CA8" s="306"/>
      <c r="CB8" s="298"/>
      <c r="CC8" s="298"/>
      <c r="CD8" s="281"/>
      <c r="CE8" s="298"/>
      <c r="CF8" s="281"/>
      <c r="CG8" s="301"/>
      <c r="CH8" s="301"/>
      <c r="CI8" s="301"/>
      <c r="CJ8" s="287"/>
      <c r="CK8" s="307"/>
      <c r="CL8" s="287"/>
      <c r="CM8" s="308"/>
      <c r="CN8" s="308"/>
      <c r="CO8" s="309"/>
      <c r="CP8" s="310"/>
      <c r="CQ8" s="310"/>
      <c r="CR8" s="310"/>
      <c r="CS8" s="603"/>
      <c r="CT8" s="603"/>
      <c r="CU8" s="603"/>
      <c r="CV8" s="603"/>
      <c r="CW8" s="603"/>
      <c r="CX8" s="603"/>
      <c r="CY8" s="138"/>
      <c r="CZ8" s="138"/>
      <c r="DA8" s="138"/>
      <c r="DB8" s="138"/>
      <c r="DC8" s="138"/>
      <c r="DD8" s="138"/>
      <c r="DE8" s="413"/>
      <c r="DF8" s="413"/>
      <c r="DG8" s="413"/>
      <c r="DH8" s="413"/>
      <c r="DI8" s="413"/>
      <c r="DJ8" s="413"/>
      <c r="DL8" s="125">
        <f t="shared" si="3"/>
        <v>0</v>
      </c>
      <c r="DM8" s="125"/>
      <c r="DO8" s="243">
        <f t="shared" si="4"/>
        <v>0</v>
      </c>
      <c r="DR8" s="71">
        <f t="shared" si="5"/>
        <v>0</v>
      </c>
      <c r="DS8" s="71">
        <f t="shared" si="6"/>
        <v>0</v>
      </c>
      <c r="DT8" s="243">
        <f t="shared" si="7"/>
        <v>0</v>
      </c>
    </row>
    <row r="9" spans="1:131" x14ac:dyDescent="0.25">
      <c r="A9" s="20">
        <f t="shared" si="2"/>
        <v>44064</v>
      </c>
      <c r="B9" s="112"/>
      <c r="C9" s="20"/>
      <c r="D9" s="20"/>
      <c r="E9" s="20"/>
      <c r="G9" s="299"/>
      <c r="H9" s="299"/>
      <c r="I9" s="284"/>
      <c r="J9" s="594"/>
      <c r="K9" s="284"/>
      <c r="L9" s="595"/>
      <c r="M9" s="297"/>
      <c r="N9" s="297"/>
      <c r="O9" s="297"/>
      <c r="P9" s="297"/>
      <c r="Q9" s="297"/>
      <c r="R9" s="297"/>
      <c r="S9" s="596"/>
      <c r="T9" s="596"/>
      <c r="U9" s="596"/>
      <c r="V9" s="596"/>
      <c r="W9" s="596"/>
      <c r="X9" s="596"/>
      <c r="Y9" s="597"/>
      <c r="Z9" s="597"/>
      <c r="AA9" s="598">
        <f t="shared" si="0"/>
        <v>0</v>
      </c>
      <c r="AB9" s="599">
        <v>7</v>
      </c>
      <c r="AC9" s="598">
        <f t="shared" si="1"/>
        <v>0</v>
      </c>
      <c r="AD9" s="599"/>
      <c r="AE9" s="292"/>
      <c r="AF9" s="292"/>
      <c r="AG9" s="302"/>
      <c r="AH9" s="292"/>
      <c r="AI9" s="302"/>
      <c r="AJ9" s="274"/>
      <c r="AK9" s="600"/>
      <c r="AL9" s="309"/>
      <c r="AM9" s="309"/>
      <c r="AN9" s="309"/>
      <c r="AO9" s="309"/>
      <c r="AP9" s="309"/>
      <c r="AQ9" s="601"/>
      <c r="AR9" s="601"/>
      <c r="AS9" s="601"/>
      <c r="AT9" s="601"/>
      <c r="AU9" s="601"/>
      <c r="AV9" s="601"/>
      <c r="BO9" s="287"/>
      <c r="BP9" s="287"/>
      <c r="BQ9" s="287"/>
      <c r="BR9" s="287"/>
      <c r="BS9" s="287"/>
      <c r="BT9" s="287"/>
      <c r="BU9" s="295"/>
      <c r="BV9" s="295"/>
      <c r="BW9" s="295"/>
      <c r="BX9" s="304"/>
      <c r="BY9" s="305"/>
      <c r="BZ9" s="277"/>
      <c r="CA9" s="306"/>
      <c r="CB9" s="298"/>
      <c r="CC9" s="298"/>
      <c r="CD9" s="281"/>
      <c r="CE9" s="298"/>
      <c r="CF9" s="281"/>
      <c r="CG9" s="301"/>
      <c r="CH9" s="301"/>
      <c r="CI9" s="301"/>
      <c r="CJ9" s="287"/>
      <c r="CK9" s="307"/>
      <c r="CL9" s="287"/>
      <c r="CM9" s="308"/>
      <c r="CN9" s="308"/>
      <c r="CO9" s="309"/>
      <c r="CP9" s="310"/>
      <c r="CQ9" s="310"/>
      <c r="CR9" s="310"/>
      <c r="CS9" s="603"/>
      <c r="CT9" s="603"/>
      <c r="CU9" s="603"/>
      <c r="CV9" s="603"/>
      <c r="CW9" s="603"/>
      <c r="CX9" s="603"/>
      <c r="CY9" s="138"/>
      <c r="CZ9" s="138"/>
      <c r="DA9" s="138"/>
      <c r="DB9" s="138"/>
      <c r="DC9" s="138"/>
      <c r="DD9" s="138"/>
      <c r="DE9" s="413"/>
      <c r="DF9" s="413"/>
      <c r="DG9" s="413"/>
      <c r="DH9" s="413"/>
      <c r="DI9" s="413"/>
      <c r="DJ9" s="413"/>
      <c r="DL9" s="125">
        <f t="shared" si="3"/>
        <v>0</v>
      </c>
      <c r="DM9" s="125"/>
      <c r="DO9" s="243">
        <f t="shared" si="4"/>
        <v>0</v>
      </c>
      <c r="DR9" s="71">
        <f t="shared" si="5"/>
        <v>0</v>
      </c>
      <c r="DS9" s="71">
        <f t="shared" si="6"/>
        <v>0</v>
      </c>
      <c r="DT9" s="243">
        <f t="shared" si="7"/>
        <v>0</v>
      </c>
    </row>
    <row r="10" spans="1:131" x14ac:dyDescent="0.25">
      <c r="A10" s="20">
        <f t="shared" si="2"/>
        <v>44065</v>
      </c>
      <c r="B10" s="112"/>
      <c r="C10" s="20"/>
      <c r="D10" s="430"/>
      <c r="E10" s="20"/>
      <c r="G10" s="299"/>
      <c r="H10" s="299"/>
      <c r="I10" s="284">
        <f>F10*1.9835</f>
        <v>0</v>
      </c>
      <c r="J10" s="594">
        <v>7</v>
      </c>
      <c r="K10" s="284">
        <f t="shared" ref="K10:K11" si="8">I10*J10</f>
        <v>0</v>
      </c>
      <c r="L10" s="595"/>
      <c r="M10" s="297"/>
      <c r="N10" s="297"/>
      <c r="O10" s="297"/>
      <c r="P10" s="405"/>
      <c r="Q10" s="297"/>
      <c r="R10" s="297"/>
      <c r="S10" s="596"/>
      <c r="T10" s="596"/>
      <c r="U10" s="596"/>
      <c r="V10" s="596"/>
      <c r="W10" s="596"/>
      <c r="X10" s="596"/>
      <c r="Y10" s="597"/>
      <c r="Z10" s="597"/>
      <c r="AA10" s="598">
        <f t="shared" si="0"/>
        <v>0</v>
      </c>
      <c r="AB10" s="599">
        <v>7</v>
      </c>
      <c r="AC10" s="598">
        <f t="shared" si="1"/>
        <v>0</v>
      </c>
      <c r="AD10" s="599"/>
      <c r="AE10" s="292"/>
      <c r="AF10" s="292"/>
      <c r="AG10" s="302"/>
      <c r="AH10" s="292"/>
      <c r="AI10" s="302"/>
      <c r="AJ10" s="274"/>
      <c r="AK10" s="600"/>
      <c r="AL10" s="309"/>
      <c r="AM10" s="309"/>
      <c r="AN10" s="309"/>
      <c r="AO10" s="309"/>
      <c r="AP10" s="309"/>
      <c r="AQ10" s="601"/>
      <c r="AR10" s="601"/>
      <c r="AS10" s="601"/>
      <c r="AT10" s="601"/>
      <c r="AU10" s="601"/>
      <c r="AV10" s="601"/>
      <c r="BO10" s="287"/>
      <c r="BP10" s="287"/>
      <c r="BQ10" s="287"/>
      <c r="BR10" s="287"/>
      <c r="BS10" s="287"/>
      <c r="BT10" s="287"/>
      <c r="BU10" s="295"/>
      <c r="BV10" s="295"/>
      <c r="BW10" s="295"/>
      <c r="BX10" s="304"/>
      <c r="BY10" s="305"/>
      <c r="BZ10" s="277"/>
      <c r="CA10" s="306"/>
      <c r="CB10" s="298"/>
      <c r="CC10" s="298"/>
      <c r="CD10" s="281"/>
      <c r="CE10" s="298"/>
      <c r="CF10" s="281"/>
      <c r="CG10" s="301"/>
      <c r="CH10" s="301"/>
      <c r="CI10" s="301"/>
      <c r="CJ10" s="287"/>
      <c r="CK10" s="307"/>
      <c r="CL10" s="287"/>
      <c r="CM10" s="308"/>
      <c r="CN10" s="308"/>
      <c r="CO10" s="309"/>
      <c r="CP10" s="310"/>
      <c r="CQ10" s="310"/>
      <c r="CR10" s="310"/>
      <c r="CS10" s="603"/>
      <c r="CT10" s="603"/>
      <c r="CU10" s="603"/>
      <c r="CV10" s="603"/>
      <c r="CW10" s="603"/>
      <c r="CX10" s="603"/>
      <c r="CY10" s="138"/>
      <c r="CZ10" s="138"/>
      <c r="DA10" s="138"/>
      <c r="DB10" s="138"/>
      <c r="DC10" s="138"/>
      <c r="DD10" s="138"/>
      <c r="DE10" s="413"/>
      <c r="DF10" s="413"/>
      <c r="DG10" s="413"/>
      <c r="DH10" s="413"/>
      <c r="DI10" s="413"/>
      <c r="DJ10" s="413"/>
      <c r="DL10" s="125">
        <f t="shared" si="3"/>
        <v>0</v>
      </c>
      <c r="DM10" s="125"/>
      <c r="DO10" s="243">
        <f t="shared" si="4"/>
        <v>0</v>
      </c>
      <c r="DR10" s="71">
        <f t="shared" si="5"/>
        <v>0</v>
      </c>
      <c r="DS10" s="71">
        <f t="shared" si="6"/>
        <v>0</v>
      </c>
      <c r="DT10" s="243">
        <f t="shared" si="7"/>
        <v>0</v>
      </c>
    </row>
    <row r="11" spans="1:131" x14ac:dyDescent="0.25">
      <c r="A11" s="20">
        <f t="shared" si="2"/>
        <v>44066</v>
      </c>
      <c r="B11" s="431"/>
      <c r="C11" s="20"/>
      <c r="D11" s="20"/>
      <c r="E11" s="20"/>
      <c r="G11" s="299"/>
      <c r="H11" s="299"/>
      <c r="I11" s="284">
        <f t="shared" ref="I11:I74" si="9">F11*1.9835</f>
        <v>0</v>
      </c>
      <c r="J11" s="594">
        <v>7</v>
      </c>
      <c r="K11" s="284">
        <f t="shared" si="8"/>
        <v>0</v>
      </c>
      <c r="L11" s="595"/>
      <c r="M11" s="297"/>
      <c r="N11" s="297"/>
      <c r="O11" s="297"/>
      <c r="P11" s="405"/>
      <c r="Q11" s="297"/>
      <c r="R11" s="297"/>
      <c r="S11" s="596"/>
      <c r="T11" s="596"/>
      <c r="U11" s="596"/>
      <c r="V11" s="596"/>
      <c r="W11" s="596"/>
      <c r="X11" s="596"/>
      <c r="Y11" s="597"/>
      <c r="Z11" s="597"/>
      <c r="AA11" s="598">
        <f t="shared" si="0"/>
        <v>0</v>
      </c>
      <c r="AB11" s="599">
        <v>7</v>
      </c>
      <c r="AC11" s="598">
        <f t="shared" si="1"/>
        <v>0</v>
      </c>
      <c r="AD11" s="599"/>
      <c r="AE11" s="292"/>
      <c r="AF11" s="292"/>
      <c r="AG11" s="302"/>
      <c r="AH11" s="292"/>
      <c r="AI11" s="302"/>
      <c r="AJ11" s="274"/>
      <c r="AK11" s="600"/>
      <c r="AL11" s="309"/>
      <c r="AM11" s="309"/>
      <c r="AN11" s="309"/>
      <c r="AO11" s="309"/>
      <c r="AP11" s="309"/>
      <c r="AQ11" s="601"/>
      <c r="AR11" s="601"/>
      <c r="AS11" s="601"/>
      <c r="AT11" s="601"/>
      <c r="AU11" s="601"/>
      <c r="AV11" s="601"/>
      <c r="BO11" s="287"/>
      <c r="BP11" s="287"/>
      <c r="BQ11" s="287"/>
      <c r="BR11" s="287"/>
      <c r="BS11" s="287"/>
      <c r="BT11" s="287"/>
      <c r="BU11" s="295"/>
      <c r="BV11" s="295"/>
      <c r="BW11" s="295"/>
      <c r="BX11" s="304"/>
      <c r="BY11" s="305"/>
      <c r="BZ11" s="277"/>
      <c r="CA11" s="306"/>
      <c r="CB11" s="298"/>
      <c r="CC11" s="298"/>
      <c r="CD11" s="281"/>
      <c r="CE11" s="298"/>
      <c r="CF11" s="281"/>
      <c r="CG11" s="301"/>
      <c r="CH11" s="301"/>
      <c r="CI11" s="301"/>
      <c r="CJ11" s="287"/>
      <c r="CK11" s="307"/>
      <c r="CL11" s="287"/>
      <c r="CM11" s="308"/>
      <c r="CN11" s="308"/>
      <c r="CO11" s="309"/>
      <c r="CP11" s="310"/>
      <c r="CQ11" s="310"/>
      <c r="CR11" s="310"/>
      <c r="CS11" s="603"/>
      <c r="CT11" s="603"/>
      <c r="CU11" s="603"/>
      <c r="CV11" s="603"/>
      <c r="CW11" s="603"/>
      <c r="CX11" s="603"/>
      <c r="CY11" s="138"/>
      <c r="CZ11" s="138"/>
      <c r="DA11" s="138"/>
      <c r="DB11" s="138"/>
      <c r="DC11" s="138"/>
      <c r="DD11" s="138"/>
      <c r="DE11" s="413"/>
      <c r="DF11" s="413"/>
      <c r="DG11" s="413"/>
      <c r="DH11" s="413"/>
      <c r="DI11" s="413"/>
      <c r="DJ11" s="413"/>
      <c r="DL11" s="125">
        <f t="shared" si="3"/>
        <v>0</v>
      </c>
      <c r="DM11" s="125"/>
      <c r="DO11" s="243">
        <f t="shared" si="4"/>
        <v>0</v>
      </c>
      <c r="DR11" s="71">
        <f t="shared" si="5"/>
        <v>0</v>
      </c>
      <c r="DS11" s="71">
        <f t="shared" si="6"/>
        <v>0</v>
      </c>
      <c r="DT11" s="243">
        <f t="shared" si="7"/>
        <v>0</v>
      </c>
    </row>
    <row r="12" spans="1:131" x14ac:dyDescent="0.25">
      <c r="A12" s="20">
        <f t="shared" si="2"/>
        <v>44067</v>
      </c>
      <c r="B12" s="112"/>
      <c r="C12" s="20"/>
      <c r="D12" s="20"/>
      <c r="E12" s="20"/>
      <c r="G12" s="299"/>
      <c r="H12" s="299"/>
      <c r="I12" s="284">
        <f t="shared" si="9"/>
        <v>0</v>
      </c>
      <c r="J12" s="594">
        <v>7</v>
      </c>
      <c r="K12" s="284">
        <f>I12*J12</f>
        <v>0</v>
      </c>
      <c r="L12" s="595"/>
      <c r="M12" s="297"/>
      <c r="N12" s="297"/>
      <c r="O12" s="297"/>
      <c r="P12" s="405"/>
      <c r="Q12" s="297"/>
      <c r="R12" s="297"/>
      <c r="S12" s="596"/>
      <c r="T12" s="596"/>
      <c r="U12" s="596"/>
      <c r="V12" s="596"/>
      <c r="W12" s="596"/>
      <c r="X12" s="596"/>
      <c r="Y12" s="597"/>
      <c r="Z12" s="597"/>
      <c r="AA12" s="598">
        <f t="shared" si="0"/>
        <v>0</v>
      </c>
      <c r="AB12" s="599">
        <v>7</v>
      </c>
      <c r="AC12" s="598">
        <f t="shared" si="1"/>
        <v>0</v>
      </c>
      <c r="AD12" s="599"/>
      <c r="AE12" s="292"/>
      <c r="AF12" s="292"/>
      <c r="AG12" s="302"/>
      <c r="AH12" s="292"/>
      <c r="AI12" s="302"/>
      <c r="AJ12" s="274"/>
      <c r="AK12" s="600"/>
      <c r="AL12" s="309"/>
      <c r="AM12" s="309"/>
      <c r="AN12" s="309"/>
      <c r="AO12" s="309"/>
      <c r="AP12" s="309"/>
      <c r="AQ12" s="601"/>
      <c r="AR12" s="601"/>
      <c r="AS12" s="601"/>
      <c r="AT12" s="601"/>
      <c r="AU12" s="601"/>
      <c r="AV12" s="601"/>
      <c r="BO12" s="287"/>
      <c r="BP12" s="287"/>
      <c r="BQ12" s="287"/>
      <c r="BR12" s="287"/>
      <c r="BS12" s="287"/>
      <c r="BT12" s="287"/>
      <c r="BU12" s="295"/>
      <c r="BV12" s="295"/>
      <c r="BW12" s="295"/>
      <c r="BX12" s="304"/>
      <c r="BY12" s="305"/>
      <c r="BZ12" s="277"/>
      <c r="CA12" s="306"/>
      <c r="CB12" s="298"/>
      <c r="CC12" s="298"/>
      <c r="CD12" s="281"/>
      <c r="CE12" s="298"/>
      <c r="CF12" s="281"/>
      <c r="CG12" s="301"/>
      <c r="CH12" s="301"/>
      <c r="CI12" s="301"/>
      <c r="CJ12" s="287"/>
      <c r="CK12" s="307"/>
      <c r="CL12" s="287"/>
      <c r="CM12" s="308"/>
      <c r="CN12" s="308"/>
      <c r="CO12" s="309"/>
      <c r="CP12" s="310"/>
      <c r="CQ12" s="310"/>
      <c r="CR12" s="310"/>
      <c r="CS12" s="603"/>
      <c r="CT12" s="603"/>
      <c r="CU12" s="603"/>
      <c r="CV12" s="603"/>
      <c r="CW12" s="603"/>
      <c r="CX12" s="603"/>
      <c r="CY12" s="138"/>
      <c r="CZ12" s="138"/>
      <c r="DA12" s="138"/>
      <c r="DB12" s="138"/>
      <c r="DC12" s="138"/>
      <c r="DD12" s="138"/>
      <c r="DE12" s="413"/>
      <c r="DF12" s="413"/>
      <c r="DG12" s="413"/>
      <c r="DH12" s="413"/>
      <c r="DI12" s="413"/>
      <c r="DJ12" s="413"/>
      <c r="DL12" s="125">
        <f t="shared" si="3"/>
        <v>0</v>
      </c>
      <c r="DM12" s="125"/>
      <c r="DO12" s="243">
        <f t="shared" si="4"/>
        <v>0</v>
      </c>
      <c r="DR12" s="71">
        <f t="shared" si="5"/>
        <v>0</v>
      </c>
      <c r="DS12" s="71">
        <f t="shared" si="6"/>
        <v>0</v>
      </c>
      <c r="DT12" s="243">
        <f t="shared" si="7"/>
        <v>0</v>
      </c>
    </row>
    <row r="13" spans="1:131" x14ac:dyDescent="0.25">
      <c r="A13" s="20">
        <f t="shared" si="2"/>
        <v>44068</v>
      </c>
      <c r="B13" s="112"/>
      <c r="C13" s="20"/>
      <c r="D13" s="20"/>
      <c r="E13" s="20"/>
      <c r="G13" s="299"/>
      <c r="H13" s="299"/>
      <c r="I13" s="284">
        <f t="shared" si="9"/>
        <v>0</v>
      </c>
      <c r="J13" s="594">
        <v>7</v>
      </c>
      <c r="K13" s="284">
        <f t="shared" ref="K13:K76" si="10">I13*J13</f>
        <v>0</v>
      </c>
      <c r="L13" s="595"/>
      <c r="M13" s="297"/>
      <c r="N13" s="297"/>
      <c r="O13" s="297"/>
      <c r="P13" s="405"/>
      <c r="Q13" s="297"/>
      <c r="R13" s="297"/>
      <c r="S13" s="596"/>
      <c r="T13" s="596"/>
      <c r="U13" s="596"/>
      <c r="V13" s="596"/>
      <c r="W13" s="596"/>
      <c r="X13" s="596"/>
      <c r="Y13" s="597"/>
      <c r="Z13" s="597"/>
      <c r="AA13" s="598">
        <f t="shared" si="0"/>
        <v>0</v>
      </c>
      <c r="AB13" s="599">
        <v>7</v>
      </c>
      <c r="AC13" s="598">
        <f t="shared" si="1"/>
        <v>0</v>
      </c>
      <c r="AD13" s="599"/>
      <c r="AE13" s="292"/>
      <c r="AF13" s="292"/>
      <c r="AG13" s="302"/>
      <c r="AH13" s="292"/>
      <c r="AI13" s="302"/>
      <c r="AJ13" s="274"/>
      <c r="AK13" s="600"/>
      <c r="AL13" s="309"/>
      <c r="AM13" s="309"/>
      <c r="AN13" s="309"/>
      <c r="AO13" s="309"/>
      <c r="AP13" s="309"/>
      <c r="AQ13" s="601"/>
      <c r="AR13" s="601"/>
      <c r="AS13" s="601"/>
      <c r="AT13" s="601"/>
      <c r="AU13" s="601"/>
      <c r="AV13" s="601"/>
      <c r="BO13" s="287"/>
      <c r="BP13" s="287"/>
      <c r="BQ13" s="287"/>
      <c r="BR13" s="287"/>
      <c r="BS13" s="287"/>
      <c r="BT13" s="287"/>
      <c r="BU13" s="295"/>
      <c r="BV13" s="295"/>
      <c r="BW13" s="295"/>
      <c r="BX13" s="304"/>
      <c r="BY13" s="305"/>
      <c r="BZ13" s="277"/>
      <c r="CA13" s="306"/>
      <c r="CB13" s="298"/>
      <c r="CC13" s="298"/>
      <c r="CD13" s="281"/>
      <c r="CE13" s="298"/>
      <c r="CF13" s="281"/>
      <c r="CG13" s="301"/>
      <c r="CH13" s="301"/>
      <c r="CI13" s="301"/>
      <c r="CJ13" s="287"/>
      <c r="CK13" s="307"/>
      <c r="CL13" s="287"/>
      <c r="CM13" s="308"/>
      <c r="CN13" s="308"/>
      <c r="CO13" s="309"/>
      <c r="CP13" s="310"/>
      <c r="CQ13" s="310"/>
      <c r="CR13" s="310"/>
      <c r="CS13" s="603"/>
      <c r="CT13" s="603"/>
      <c r="CU13" s="603"/>
      <c r="CV13" s="603"/>
      <c r="CW13" s="603"/>
      <c r="CX13" s="603"/>
      <c r="CY13" s="138"/>
      <c r="CZ13" s="138"/>
      <c r="DA13" s="138"/>
      <c r="DB13" s="138"/>
      <c r="DC13" s="138"/>
      <c r="DD13" s="138"/>
      <c r="DE13" s="413"/>
      <c r="DF13" s="413"/>
      <c r="DG13" s="413"/>
      <c r="DH13" s="413"/>
      <c r="DI13" s="413"/>
      <c r="DJ13" s="413"/>
      <c r="DL13" s="125">
        <f t="shared" si="3"/>
        <v>0</v>
      </c>
      <c r="DM13" s="125"/>
      <c r="DO13" s="243">
        <f t="shared" si="4"/>
        <v>0</v>
      </c>
      <c r="DR13" s="71">
        <f t="shared" si="5"/>
        <v>0</v>
      </c>
      <c r="DS13" s="71">
        <f t="shared" si="6"/>
        <v>0</v>
      </c>
      <c r="DT13" s="243">
        <f t="shared" si="7"/>
        <v>0</v>
      </c>
    </row>
    <row r="14" spans="1:131" x14ac:dyDescent="0.25">
      <c r="A14" s="20">
        <f t="shared" si="2"/>
        <v>44069</v>
      </c>
      <c r="B14" s="112"/>
      <c r="C14" s="20"/>
      <c r="D14" s="20"/>
      <c r="E14" s="20"/>
      <c r="G14" s="299"/>
      <c r="H14" s="299"/>
      <c r="I14" s="284">
        <f t="shared" si="9"/>
        <v>0</v>
      </c>
      <c r="J14" s="594">
        <v>7</v>
      </c>
      <c r="K14" s="284">
        <f t="shared" si="10"/>
        <v>0</v>
      </c>
      <c r="L14" s="595"/>
      <c r="M14" s="297"/>
      <c r="N14" s="297"/>
      <c r="O14" s="297"/>
      <c r="P14" s="405"/>
      <c r="Q14" s="297"/>
      <c r="R14" s="297"/>
      <c r="S14" s="596"/>
      <c r="T14" s="596"/>
      <c r="U14" s="596"/>
      <c r="V14" s="596"/>
      <c r="W14" s="596"/>
      <c r="X14" s="596"/>
      <c r="Y14" s="597"/>
      <c r="Z14" s="597"/>
      <c r="AA14" s="598">
        <f t="shared" si="0"/>
        <v>0</v>
      </c>
      <c r="AB14" s="599">
        <v>7</v>
      </c>
      <c r="AC14" s="598">
        <f t="shared" si="1"/>
        <v>0</v>
      </c>
      <c r="AD14" s="599"/>
      <c r="AE14" s="292"/>
      <c r="AF14" s="292"/>
      <c r="AG14" s="302"/>
      <c r="AH14" s="292"/>
      <c r="AI14" s="302"/>
      <c r="AJ14" s="274"/>
      <c r="AK14" s="600"/>
      <c r="AL14" s="309"/>
      <c r="AM14" s="309"/>
      <c r="AN14" s="309"/>
      <c r="AO14" s="309"/>
      <c r="AP14" s="309"/>
      <c r="AQ14" s="601"/>
      <c r="AR14" s="601"/>
      <c r="AS14" s="601"/>
      <c r="AT14" s="601"/>
      <c r="AU14" s="601"/>
      <c r="AV14" s="601"/>
      <c r="BO14" s="287"/>
      <c r="BP14" s="287"/>
      <c r="BQ14" s="287"/>
      <c r="BR14" s="287"/>
      <c r="BS14" s="287"/>
      <c r="BT14" s="287"/>
      <c r="BU14" s="295"/>
      <c r="BV14" s="295"/>
      <c r="BW14" s="295"/>
      <c r="BX14" s="304"/>
      <c r="BY14" s="305"/>
      <c r="BZ14" s="277"/>
      <c r="CA14" s="306"/>
      <c r="CB14" s="298"/>
      <c r="CC14" s="298"/>
      <c r="CD14" s="281"/>
      <c r="CE14" s="298"/>
      <c r="CF14" s="281"/>
      <c r="CG14" s="301"/>
      <c r="CH14" s="301"/>
      <c r="CI14" s="301"/>
      <c r="CJ14" s="287"/>
      <c r="CK14" s="307"/>
      <c r="CL14" s="287"/>
      <c r="CM14" s="308"/>
      <c r="CN14" s="308"/>
      <c r="CO14" s="309"/>
      <c r="CP14" s="310"/>
      <c r="CQ14" s="310"/>
      <c r="CR14" s="310"/>
      <c r="CS14" s="603"/>
      <c r="CT14" s="603"/>
      <c r="CU14" s="603"/>
      <c r="CV14" s="603"/>
      <c r="CW14" s="603"/>
      <c r="CX14" s="603"/>
      <c r="CY14" s="138"/>
      <c r="CZ14" s="138"/>
      <c r="DA14" s="138"/>
      <c r="DB14" s="138"/>
      <c r="DC14" s="138"/>
      <c r="DD14" s="138"/>
      <c r="DE14" s="413"/>
      <c r="DF14" s="413"/>
      <c r="DG14" s="413"/>
      <c r="DH14" s="413"/>
      <c r="DI14" s="413"/>
      <c r="DJ14" s="413"/>
      <c r="DL14" s="125">
        <f t="shared" si="3"/>
        <v>0</v>
      </c>
      <c r="DM14" s="125"/>
      <c r="DO14" s="243">
        <f t="shared" si="4"/>
        <v>0</v>
      </c>
      <c r="DR14" s="71">
        <f t="shared" si="5"/>
        <v>0</v>
      </c>
      <c r="DS14" s="71">
        <f t="shared" si="6"/>
        <v>0</v>
      </c>
      <c r="DT14" s="243">
        <f t="shared" si="7"/>
        <v>0</v>
      </c>
    </row>
    <row r="15" spans="1:131" x14ac:dyDescent="0.25">
      <c r="A15" s="20">
        <f t="shared" si="2"/>
        <v>44070</v>
      </c>
      <c r="B15" s="112"/>
      <c r="C15" s="20"/>
      <c r="D15" s="20"/>
      <c r="E15" s="20"/>
      <c r="G15" s="299"/>
      <c r="H15" s="299"/>
      <c r="I15" s="284">
        <f t="shared" si="9"/>
        <v>0</v>
      </c>
      <c r="J15" s="594">
        <v>7</v>
      </c>
      <c r="K15" s="284">
        <f t="shared" si="10"/>
        <v>0</v>
      </c>
      <c r="L15" s="595"/>
      <c r="M15" s="297"/>
      <c r="N15" s="297"/>
      <c r="O15" s="297"/>
      <c r="P15" s="405"/>
      <c r="Q15" s="297"/>
      <c r="R15" s="297"/>
      <c r="S15" s="596"/>
      <c r="T15" s="596"/>
      <c r="U15" s="596"/>
      <c r="V15" s="596"/>
      <c r="W15" s="596"/>
      <c r="X15" s="596"/>
      <c r="Y15" s="597"/>
      <c r="Z15" s="597"/>
      <c r="AA15" s="598">
        <f t="shared" si="0"/>
        <v>0</v>
      </c>
      <c r="AB15" s="599">
        <v>7</v>
      </c>
      <c r="AC15" s="598">
        <f t="shared" si="1"/>
        <v>0</v>
      </c>
      <c r="AD15" s="599"/>
      <c r="AE15" s="292"/>
      <c r="AF15" s="292"/>
      <c r="AG15" s="302"/>
      <c r="AH15" s="292"/>
      <c r="AI15" s="302"/>
      <c r="AJ15" s="274"/>
      <c r="AK15" s="600"/>
      <c r="AL15" s="309"/>
      <c r="AM15" s="309"/>
      <c r="AN15" s="309"/>
      <c r="AO15" s="309"/>
      <c r="AP15" s="309"/>
      <c r="AQ15" s="601"/>
      <c r="AR15" s="601"/>
      <c r="AS15" s="601"/>
      <c r="AT15" s="601"/>
      <c r="AU15" s="601"/>
      <c r="AV15" s="601"/>
      <c r="BO15" s="287"/>
      <c r="BP15" s="287"/>
      <c r="BQ15" s="287"/>
      <c r="BR15" s="287"/>
      <c r="BS15" s="287"/>
      <c r="BT15" s="287"/>
      <c r="BU15" s="295"/>
      <c r="BV15" s="295"/>
      <c r="BW15" s="295"/>
      <c r="BX15" s="304"/>
      <c r="BY15" s="305"/>
      <c r="BZ15" s="277"/>
      <c r="CA15" s="306"/>
      <c r="CB15" s="298"/>
      <c r="CC15" s="298"/>
      <c r="CD15" s="281"/>
      <c r="CE15" s="298"/>
      <c r="CF15" s="281"/>
      <c r="CG15" s="301"/>
      <c r="CH15" s="301"/>
      <c r="CI15" s="301"/>
      <c r="CJ15" s="287"/>
      <c r="CK15" s="307"/>
      <c r="CL15" s="287"/>
      <c r="CM15" s="308"/>
      <c r="CN15" s="308"/>
      <c r="CO15" s="309"/>
      <c r="CP15" s="310"/>
      <c r="CQ15" s="310"/>
      <c r="CR15" s="310"/>
      <c r="CS15" s="603"/>
      <c r="CT15" s="603"/>
      <c r="CU15" s="603"/>
      <c r="CV15" s="603"/>
      <c r="CW15" s="603"/>
      <c r="CX15" s="603"/>
      <c r="CY15" s="138"/>
      <c r="CZ15" s="138"/>
      <c r="DA15" s="138"/>
      <c r="DB15" s="138"/>
      <c r="DC15" s="138"/>
      <c r="DD15" s="138"/>
      <c r="DE15" s="413"/>
      <c r="DF15" s="413"/>
      <c r="DG15" s="413"/>
      <c r="DH15" s="413"/>
      <c r="DI15" s="413"/>
      <c r="DJ15" s="413"/>
      <c r="DL15" s="125">
        <f t="shared" si="3"/>
        <v>0</v>
      </c>
      <c r="DM15" s="125"/>
      <c r="DO15" s="243">
        <f t="shared" si="4"/>
        <v>0</v>
      </c>
      <c r="DR15" s="71">
        <f t="shared" si="5"/>
        <v>0</v>
      </c>
      <c r="DS15" s="71">
        <f t="shared" si="6"/>
        <v>0</v>
      </c>
      <c r="DT15" s="243">
        <f t="shared" si="7"/>
        <v>0</v>
      </c>
    </row>
    <row r="16" spans="1:131" x14ac:dyDescent="0.25">
      <c r="A16" s="20">
        <f t="shared" si="2"/>
        <v>44071</v>
      </c>
      <c r="B16" s="112"/>
      <c r="C16" s="20"/>
      <c r="D16" s="20"/>
      <c r="E16" s="20"/>
      <c r="G16" s="299"/>
      <c r="H16" s="299"/>
      <c r="I16" s="284">
        <f t="shared" si="9"/>
        <v>0</v>
      </c>
      <c r="J16" s="594">
        <v>7</v>
      </c>
      <c r="K16" s="284">
        <f t="shared" si="10"/>
        <v>0</v>
      </c>
      <c r="L16" s="595"/>
      <c r="M16" s="297"/>
      <c r="N16" s="297"/>
      <c r="O16" s="297"/>
      <c r="P16" s="405"/>
      <c r="Q16" s="297"/>
      <c r="R16" s="297"/>
      <c r="S16" s="596"/>
      <c r="T16" s="596"/>
      <c r="U16" s="596"/>
      <c r="V16" s="596"/>
      <c r="W16" s="596"/>
      <c r="X16" s="596"/>
      <c r="Y16" s="597"/>
      <c r="Z16" s="597"/>
      <c r="AA16" s="598">
        <f t="shared" si="0"/>
        <v>0</v>
      </c>
      <c r="AB16" s="599">
        <v>7</v>
      </c>
      <c r="AC16" s="598">
        <f t="shared" si="1"/>
        <v>0</v>
      </c>
      <c r="AD16" s="599"/>
      <c r="AE16" s="292"/>
      <c r="AF16" s="292"/>
      <c r="AG16" s="302"/>
      <c r="AH16" s="292"/>
      <c r="AI16" s="302"/>
      <c r="AJ16" s="274"/>
      <c r="AK16" s="600"/>
      <c r="AL16" s="309"/>
      <c r="AM16" s="309"/>
      <c r="AN16" s="309"/>
      <c r="AO16" s="309"/>
      <c r="AP16" s="309"/>
      <c r="AQ16" s="601"/>
      <c r="AR16" s="601"/>
      <c r="AS16" s="601"/>
      <c r="AT16" s="601"/>
      <c r="AU16" s="601"/>
      <c r="AV16" s="601"/>
      <c r="BO16" s="287"/>
      <c r="BP16" s="287"/>
      <c r="BQ16" s="287"/>
      <c r="BR16" s="287"/>
      <c r="BS16" s="287"/>
      <c r="BT16" s="287"/>
      <c r="BU16" s="295"/>
      <c r="BV16" s="295"/>
      <c r="BW16" s="295"/>
      <c r="BX16" s="304"/>
      <c r="BY16" s="305"/>
      <c r="BZ16" s="277"/>
      <c r="CA16" s="306"/>
      <c r="CB16" s="298"/>
      <c r="CC16" s="298"/>
      <c r="CD16" s="281"/>
      <c r="CE16" s="298"/>
      <c r="CF16" s="281"/>
      <c r="CG16" s="301"/>
      <c r="CH16" s="301"/>
      <c r="CI16" s="301"/>
      <c r="CJ16" s="287"/>
      <c r="CK16" s="307"/>
      <c r="CL16" s="287"/>
      <c r="CM16" s="308"/>
      <c r="CN16" s="308"/>
      <c r="CO16" s="309"/>
      <c r="CP16" s="310"/>
      <c r="CQ16" s="310"/>
      <c r="CR16" s="310"/>
      <c r="CS16" s="603"/>
      <c r="CT16" s="603"/>
      <c r="CU16" s="603"/>
      <c r="CV16" s="603"/>
      <c r="CW16" s="603"/>
      <c r="CX16" s="603"/>
      <c r="CY16" s="138"/>
      <c r="CZ16" s="138"/>
      <c r="DA16" s="138"/>
      <c r="DB16" s="138"/>
      <c r="DC16" s="138"/>
      <c r="DD16" s="138"/>
      <c r="DE16" s="413"/>
      <c r="DF16" s="413"/>
      <c r="DG16" s="413"/>
      <c r="DH16" s="413"/>
      <c r="DI16" s="413"/>
      <c r="DJ16" s="413"/>
      <c r="DL16" s="125">
        <f t="shared" si="3"/>
        <v>0</v>
      </c>
      <c r="DM16" s="125"/>
      <c r="DO16" s="243">
        <f t="shared" si="4"/>
        <v>0</v>
      </c>
      <c r="DR16" s="71">
        <f t="shared" si="5"/>
        <v>0</v>
      </c>
      <c r="DS16" s="71">
        <f t="shared" si="6"/>
        <v>0</v>
      </c>
      <c r="DT16" s="243">
        <f t="shared" si="7"/>
        <v>0</v>
      </c>
    </row>
    <row r="17" spans="1:126" x14ac:dyDescent="0.25">
      <c r="A17" s="20">
        <f t="shared" si="2"/>
        <v>44072</v>
      </c>
      <c r="B17" s="112"/>
      <c r="C17" s="20"/>
      <c r="D17" s="20"/>
      <c r="E17" s="20"/>
      <c r="G17" s="299"/>
      <c r="H17" s="299"/>
      <c r="I17" s="284">
        <f t="shared" si="9"/>
        <v>0</v>
      </c>
      <c r="J17" s="594">
        <v>7</v>
      </c>
      <c r="K17" s="284">
        <f t="shared" si="10"/>
        <v>0</v>
      </c>
      <c r="L17" s="595"/>
      <c r="M17" s="297"/>
      <c r="N17" s="297"/>
      <c r="O17" s="297"/>
      <c r="P17" s="405"/>
      <c r="Q17" s="297"/>
      <c r="R17" s="297"/>
      <c r="S17" s="596"/>
      <c r="T17" s="596"/>
      <c r="U17" s="596"/>
      <c r="V17" s="596"/>
      <c r="W17" s="596"/>
      <c r="X17" s="596"/>
      <c r="Y17" s="597"/>
      <c r="Z17" s="597"/>
      <c r="AA17" s="598">
        <f t="shared" si="0"/>
        <v>0</v>
      </c>
      <c r="AB17" s="599">
        <v>7</v>
      </c>
      <c r="AC17" s="598">
        <f t="shared" si="1"/>
        <v>0</v>
      </c>
      <c r="AD17" s="599"/>
      <c r="AE17" s="292"/>
      <c r="AF17" s="292"/>
      <c r="AG17" s="302"/>
      <c r="AH17" s="292"/>
      <c r="AI17" s="302"/>
      <c r="AJ17" s="274"/>
      <c r="AK17" s="600"/>
      <c r="AL17" s="309"/>
      <c r="AM17" s="309"/>
      <c r="AN17" s="309"/>
      <c r="AO17" s="309"/>
      <c r="AP17" s="309"/>
      <c r="AQ17" s="601"/>
      <c r="AR17" s="601"/>
      <c r="AS17" s="601"/>
      <c r="AT17" s="601"/>
      <c r="AU17" s="601"/>
      <c r="AV17" s="601"/>
      <c r="BO17" s="287"/>
      <c r="BP17" s="287"/>
      <c r="BQ17" s="287"/>
      <c r="BR17" s="287"/>
      <c r="BS17" s="287"/>
      <c r="BT17" s="287"/>
      <c r="BU17" s="295"/>
      <c r="BV17" s="295"/>
      <c r="BW17" s="295"/>
      <c r="BX17" s="304"/>
      <c r="BY17" s="305"/>
      <c r="BZ17" s="277"/>
      <c r="CA17" s="306"/>
      <c r="CB17" s="298"/>
      <c r="CC17" s="298"/>
      <c r="CD17" s="281"/>
      <c r="CE17" s="298"/>
      <c r="CF17" s="281"/>
      <c r="CG17" s="301"/>
      <c r="CH17" s="301"/>
      <c r="CI17" s="301"/>
      <c r="CJ17" s="287"/>
      <c r="CK17" s="307"/>
      <c r="CL17" s="287"/>
      <c r="CM17" s="308"/>
      <c r="CN17" s="308"/>
      <c r="CO17" s="309"/>
      <c r="CP17" s="310"/>
      <c r="CQ17" s="310"/>
      <c r="CR17" s="310"/>
      <c r="CS17" s="603"/>
      <c r="CT17" s="603"/>
      <c r="CU17" s="603"/>
      <c r="CV17" s="603"/>
      <c r="CW17" s="603"/>
      <c r="CX17" s="603"/>
      <c r="CY17" s="138"/>
      <c r="CZ17" s="138"/>
      <c r="DA17" s="138"/>
      <c r="DB17" s="138"/>
      <c r="DC17" s="138"/>
      <c r="DD17" s="138"/>
      <c r="DE17" s="413"/>
      <c r="DF17" s="413"/>
      <c r="DG17" s="413"/>
      <c r="DH17" s="413"/>
      <c r="DI17" s="413"/>
      <c r="DJ17" s="413"/>
      <c r="DL17" s="125">
        <f t="shared" si="3"/>
        <v>0</v>
      </c>
      <c r="DM17" s="125"/>
      <c r="DO17" s="243">
        <f t="shared" si="4"/>
        <v>0</v>
      </c>
      <c r="DR17" s="71">
        <f t="shared" si="5"/>
        <v>0</v>
      </c>
      <c r="DS17" s="71">
        <f t="shared" si="6"/>
        <v>0</v>
      </c>
      <c r="DT17" s="243">
        <f t="shared" si="7"/>
        <v>0</v>
      </c>
    </row>
    <row r="18" spans="1:126" x14ac:dyDescent="0.25">
      <c r="A18" s="20">
        <f t="shared" si="2"/>
        <v>44073</v>
      </c>
      <c r="B18" s="112"/>
      <c r="C18" s="20"/>
      <c r="D18" s="20"/>
      <c r="E18" s="20"/>
      <c r="G18" s="299"/>
      <c r="H18" s="299"/>
      <c r="I18" s="284">
        <f t="shared" si="9"/>
        <v>0</v>
      </c>
      <c r="J18" s="594">
        <v>7</v>
      </c>
      <c r="K18" s="284">
        <f t="shared" si="10"/>
        <v>0</v>
      </c>
      <c r="L18" s="595"/>
      <c r="M18" s="297"/>
      <c r="N18" s="297"/>
      <c r="O18" s="297"/>
      <c r="P18" s="405"/>
      <c r="Q18" s="297"/>
      <c r="R18" s="297"/>
      <c r="S18" s="596"/>
      <c r="T18" s="596"/>
      <c r="U18" s="596"/>
      <c r="V18" s="596"/>
      <c r="W18" s="596"/>
      <c r="X18" s="596"/>
      <c r="Y18" s="597"/>
      <c r="Z18" s="597"/>
      <c r="AA18" s="598">
        <f t="shared" si="0"/>
        <v>0</v>
      </c>
      <c r="AB18" s="599">
        <v>7</v>
      </c>
      <c r="AC18" s="598">
        <f t="shared" si="1"/>
        <v>0</v>
      </c>
      <c r="AD18" s="599"/>
      <c r="AE18" s="292"/>
      <c r="AF18" s="292"/>
      <c r="AG18" s="302"/>
      <c r="AH18" s="292"/>
      <c r="AI18" s="302"/>
      <c r="AJ18" s="274"/>
      <c r="AK18" s="600"/>
      <c r="AL18" s="309"/>
      <c r="AM18" s="309"/>
      <c r="AN18" s="309"/>
      <c r="AO18" s="309"/>
      <c r="AP18" s="309"/>
      <c r="AQ18" s="601"/>
      <c r="AR18" s="601"/>
      <c r="AS18" s="601"/>
      <c r="AT18" s="601"/>
      <c r="AU18" s="601"/>
      <c r="AV18" s="601"/>
      <c r="BO18" s="287"/>
      <c r="BP18" s="287"/>
      <c r="BQ18" s="287"/>
      <c r="BR18" s="287"/>
      <c r="BS18" s="287"/>
      <c r="BT18" s="287"/>
      <c r="BU18" s="295"/>
      <c r="BV18" s="295"/>
      <c r="BW18" s="295"/>
      <c r="BX18" s="304"/>
      <c r="BY18" s="305"/>
      <c r="BZ18" s="277"/>
      <c r="CA18" s="306"/>
      <c r="CB18" s="298"/>
      <c r="CC18" s="298"/>
      <c r="CD18" s="281"/>
      <c r="CE18" s="298"/>
      <c r="CF18" s="281"/>
      <c r="CG18" s="301"/>
      <c r="CH18" s="301"/>
      <c r="CI18" s="301"/>
      <c r="CJ18" s="287"/>
      <c r="CK18" s="307"/>
      <c r="CL18" s="287"/>
      <c r="CM18" s="308"/>
      <c r="CN18" s="308"/>
      <c r="CO18" s="309"/>
      <c r="CP18" s="310"/>
      <c r="CQ18" s="310"/>
      <c r="CR18" s="310"/>
      <c r="CS18" s="603"/>
      <c r="CT18" s="603"/>
      <c r="CU18" s="603"/>
      <c r="CV18" s="603"/>
      <c r="CW18" s="603"/>
      <c r="CX18" s="603"/>
      <c r="CY18" s="138"/>
      <c r="CZ18" s="138"/>
      <c r="DA18" s="138"/>
      <c r="DB18" s="138"/>
      <c r="DC18" s="138"/>
      <c r="DD18" s="138"/>
      <c r="DE18" s="413"/>
      <c r="DF18" s="413"/>
      <c r="DG18" s="413"/>
      <c r="DH18" s="413"/>
      <c r="DI18" s="413"/>
      <c r="DJ18" s="413"/>
      <c r="DL18" s="125">
        <f t="shared" si="3"/>
        <v>0</v>
      </c>
      <c r="DM18" s="125"/>
      <c r="DO18" s="243">
        <f t="shared" si="4"/>
        <v>0</v>
      </c>
      <c r="DR18" s="71">
        <f t="shared" si="5"/>
        <v>0</v>
      </c>
      <c r="DS18" s="71">
        <f t="shared" si="6"/>
        <v>0</v>
      </c>
      <c r="DT18" s="243">
        <f t="shared" si="7"/>
        <v>0</v>
      </c>
    </row>
    <row r="19" spans="1:126" x14ac:dyDescent="0.25">
      <c r="A19" s="20">
        <f t="shared" si="2"/>
        <v>44074</v>
      </c>
      <c r="B19" s="112"/>
      <c r="C19" s="20"/>
      <c r="D19" s="20"/>
      <c r="E19" s="20"/>
      <c r="G19" s="299"/>
      <c r="H19" s="299"/>
      <c r="I19" s="284">
        <f t="shared" si="9"/>
        <v>0</v>
      </c>
      <c r="J19" s="594">
        <v>7</v>
      </c>
      <c r="K19" s="284">
        <f t="shared" si="10"/>
        <v>0</v>
      </c>
      <c r="L19" s="595"/>
      <c r="M19" s="297"/>
      <c r="N19" s="297"/>
      <c r="O19" s="297"/>
      <c r="P19" s="405"/>
      <c r="Q19" s="297"/>
      <c r="R19" s="297"/>
      <c r="S19" s="596"/>
      <c r="T19" s="596"/>
      <c r="U19" s="596"/>
      <c r="V19" s="596"/>
      <c r="W19" s="596"/>
      <c r="X19" s="596"/>
      <c r="Y19" s="597"/>
      <c r="Z19" s="597"/>
      <c r="AA19" s="598">
        <f t="shared" si="0"/>
        <v>0</v>
      </c>
      <c r="AB19" s="599">
        <v>7</v>
      </c>
      <c r="AC19" s="598">
        <f t="shared" si="1"/>
        <v>0</v>
      </c>
      <c r="AD19" s="599"/>
      <c r="AE19" s="292"/>
      <c r="AF19" s="292"/>
      <c r="AG19" s="302"/>
      <c r="AH19" s="292"/>
      <c r="AI19" s="302"/>
      <c r="AJ19" s="274"/>
      <c r="AK19" s="600"/>
      <c r="AL19" s="309"/>
      <c r="AM19" s="309"/>
      <c r="AN19" s="309"/>
      <c r="AO19" s="309"/>
      <c r="AP19" s="309"/>
      <c r="AQ19" s="601"/>
      <c r="AR19" s="601"/>
      <c r="AS19" s="601"/>
      <c r="AT19" s="601"/>
      <c r="AU19" s="601"/>
      <c r="AV19" s="601"/>
      <c r="BO19" s="287"/>
      <c r="BP19" s="287"/>
      <c r="BQ19" s="287"/>
      <c r="BR19" s="287"/>
      <c r="BS19" s="287"/>
      <c r="BT19" s="287"/>
      <c r="BU19" s="295"/>
      <c r="BV19" s="295"/>
      <c r="BW19" s="295"/>
      <c r="BX19" s="304"/>
      <c r="BY19" s="305"/>
      <c r="BZ19" s="277"/>
      <c r="CA19" s="306"/>
      <c r="CB19" s="298"/>
      <c r="CC19" s="298"/>
      <c r="CD19" s="281"/>
      <c r="CE19" s="298"/>
      <c r="CF19" s="281"/>
      <c r="CG19" s="301"/>
      <c r="CH19" s="301"/>
      <c r="CI19" s="301"/>
      <c r="CJ19" s="287"/>
      <c r="CK19" s="307"/>
      <c r="CL19" s="287"/>
      <c r="CM19" s="308"/>
      <c r="CN19" s="308"/>
      <c r="CO19" s="309"/>
      <c r="CP19" s="310"/>
      <c r="CQ19" s="310"/>
      <c r="CR19" s="310"/>
      <c r="CS19" s="603"/>
      <c r="CT19" s="603"/>
      <c r="CU19" s="603"/>
      <c r="CV19" s="603"/>
      <c r="CW19" s="603"/>
      <c r="CX19" s="603"/>
      <c r="CY19" s="138"/>
      <c r="CZ19" s="138"/>
      <c r="DA19" s="138"/>
      <c r="DB19" s="138"/>
      <c r="DC19" s="138"/>
      <c r="DD19" s="138"/>
      <c r="DE19" s="413"/>
      <c r="DF19" s="413"/>
      <c r="DG19" s="413"/>
      <c r="DH19" s="413"/>
      <c r="DI19" s="413"/>
      <c r="DJ19" s="413"/>
      <c r="DL19" s="125">
        <f t="shared" si="3"/>
        <v>0</v>
      </c>
      <c r="DM19" s="125"/>
      <c r="DO19" s="243">
        <f t="shared" si="4"/>
        <v>0</v>
      </c>
      <c r="DR19" s="71">
        <f t="shared" si="5"/>
        <v>0</v>
      </c>
      <c r="DS19" s="71">
        <f t="shared" si="6"/>
        <v>0</v>
      </c>
      <c r="DT19" s="243">
        <f t="shared" si="7"/>
        <v>0</v>
      </c>
      <c r="DU19" s="71">
        <f>SUM(DR5:DR19)</f>
        <v>0</v>
      </c>
      <c r="DV19" s="71">
        <f>SUM(DS5:DS19)</f>
        <v>0</v>
      </c>
    </row>
    <row r="20" spans="1:126" x14ac:dyDescent="0.25">
      <c r="A20" s="20">
        <f t="shared" si="2"/>
        <v>44075</v>
      </c>
      <c r="B20" s="112"/>
      <c r="C20" s="20"/>
      <c r="D20" s="20"/>
      <c r="E20" s="20"/>
      <c r="G20" s="299"/>
      <c r="H20" s="299"/>
      <c r="I20" s="284">
        <f t="shared" si="9"/>
        <v>0</v>
      </c>
      <c r="J20" s="594">
        <v>7</v>
      </c>
      <c r="K20" s="284">
        <f t="shared" si="10"/>
        <v>0</v>
      </c>
      <c r="L20" s="595"/>
      <c r="M20" s="297"/>
      <c r="N20" s="297"/>
      <c r="O20" s="297"/>
      <c r="P20" s="405"/>
      <c r="Q20" s="297"/>
      <c r="R20" s="297"/>
      <c r="S20" s="596"/>
      <c r="T20" s="596"/>
      <c r="U20" s="596"/>
      <c r="V20" s="596"/>
      <c r="W20" s="596"/>
      <c r="X20" s="596"/>
      <c r="Y20" s="597"/>
      <c r="Z20" s="597"/>
      <c r="AA20" s="598">
        <f t="shared" si="0"/>
        <v>0</v>
      </c>
      <c r="AB20" s="599">
        <v>7</v>
      </c>
      <c r="AC20" s="598">
        <f t="shared" si="1"/>
        <v>0</v>
      </c>
      <c r="AD20" s="599"/>
      <c r="AE20" s="292"/>
      <c r="AF20" s="292"/>
      <c r="AG20" s="302"/>
      <c r="AH20" s="292"/>
      <c r="AI20" s="302"/>
      <c r="AJ20" s="274"/>
      <c r="AK20" s="600"/>
      <c r="AL20" s="309"/>
      <c r="AM20" s="309"/>
      <c r="AN20" s="309"/>
      <c r="AO20" s="309"/>
      <c r="AP20" s="309"/>
      <c r="AQ20" s="601"/>
      <c r="AR20" s="601"/>
      <c r="AS20" s="601"/>
      <c r="AT20" s="601"/>
      <c r="AU20" s="601"/>
      <c r="AV20" s="601"/>
      <c r="BO20" s="287"/>
      <c r="BP20" s="287"/>
      <c r="BQ20" s="287"/>
      <c r="BR20" s="287"/>
      <c r="BS20" s="287"/>
      <c r="BT20" s="287"/>
      <c r="BU20" s="295"/>
      <c r="BV20" s="295"/>
      <c r="BW20" s="295"/>
      <c r="BX20" s="304"/>
      <c r="BY20" s="305"/>
      <c r="BZ20" s="277"/>
      <c r="CA20" s="306"/>
      <c r="CB20" s="298"/>
      <c r="CC20" s="298"/>
      <c r="CD20" s="281"/>
      <c r="CE20" s="298"/>
      <c r="CF20" s="281"/>
      <c r="CG20" s="301"/>
      <c r="CH20" s="301"/>
      <c r="CI20" s="301"/>
      <c r="CJ20" s="287"/>
      <c r="CK20" s="307"/>
      <c r="CL20" s="287"/>
      <c r="CM20" s="308"/>
      <c r="CN20" s="308"/>
      <c r="CO20" s="309"/>
      <c r="CP20" s="310"/>
      <c r="CQ20" s="310"/>
      <c r="CR20" s="310"/>
      <c r="CS20" s="603"/>
      <c r="CT20" s="603"/>
      <c r="CU20" s="603"/>
      <c r="CV20" s="603"/>
      <c r="CW20" s="603"/>
      <c r="CX20" s="603"/>
      <c r="CY20" s="138"/>
      <c r="CZ20" s="138"/>
      <c r="DA20" s="138"/>
      <c r="DB20" s="138"/>
      <c r="DC20" s="138"/>
      <c r="DD20" s="138"/>
      <c r="DE20" s="413"/>
      <c r="DF20" s="413"/>
      <c r="DG20" s="413"/>
      <c r="DH20" s="413"/>
      <c r="DI20" s="413"/>
      <c r="DJ20" s="413"/>
      <c r="DL20" s="125">
        <f t="shared" si="3"/>
        <v>0</v>
      </c>
      <c r="DM20" s="125"/>
      <c r="DO20" s="243">
        <f t="shared" si="4"/>
        <v>0</v>
      </c>
      <c r="DR20" s="71">
        <f t="shared" si="5"/>
        <v>0</v>
      </c>
      <c r="DS20" s="71">
        <f t="shared" si="6"/>
        <v>0</v>
      </c>
      <c r="DT20" s="243">
        <f t="shared" si="7"/>
        <v>0</v>
      </c>
    </row>
    <row r="21" spans="1:126" x14ac:dyDescent="0.25">
      <c r="A21" s="20">
        <f t="shared" si="2"/>
        <v>44076</v>
      </c>
      <c r="B21" s="112"/>
      <c r="C21" s="20"/>
      <c r="D21" s="20"/>
      <c r="E21" s="20"/>
      <c r="G21" s="299"/>
      <c r="H21" s="299"/>
      <c r="I21" s="284">
        <f t="shared" si="9"/>
        <v>0</v>
      </c>
      <c r="J21" s="594">
        <v>7</v>
      </c>
      <c r="K21" s="284">
        <f t="shared" si="10"/>
        <v>0</v>
      </c>
      <c r="L21" s="595"/>
      <c r="M21" s="297"/>
      <c r="N21" s="297"/>
      <c r="O21" s="297"/>
      <c r="P21" s="405"/>
      <c r="Q21" s="297"/>
      <c r="R21" s="297"/>
      <c r="S21" s="596"/>
      <c r="T21" s="596"/>
      <c r="U21" s="596"/>
      <c r="V21" s="596"/>
      <c r="W21" s="596"/>
      <c r="X21" s="596"/>
      <c r="Y21" s="597"/>
      <c r="Z21" s="597"/>
      <c r="AA21" s="598">
        <f t="shared" si="0"/>
        <v>0</v>
      </c>
      <c r="AB21" s="599">
        <v>7</v>
      </c>
      <c r="AC21" s="598">
        <f t="shared" si="1"/>
        <v>0</v>
      </c>
      <c r="AD21" s="599"/>
      <c r="AE21" s="292"/>
      <c r="AF21" s="292"/>
      <c r="AG21" s="302"/>
      <c r="AH21" s="292"/>
      <c r="AI21" s="302"/>
      <c r="AJ21" s="274"/>
      <c r="AK21" s="600"/>
      <c r="AL21" s="309"/>
      <c r="AM21" s="309"/>
      <c r="AN21" s="309"/>
      <c r="AO21" s="309"/>
      <c r="AP21" s="309"/>
      <c r="AQ21" s="601"/>
      <c r="AR21" s="601"/>
      <c r="AS21" s="601"/>
      <c r="AT21" s="601"/>
      <c r="AU21" s="601"/>
      <c r="AV21" s="601"/>
      <c r="BO21" s="287"/>
      <c r="BP21" s="287"/>
      <c r="BQ21" s="287"/>
      <c r="BR21" s="287"/>
      <c r="BS21" s="287"/>
      <c r="BT21" s="287"/>
      <c r="BU21" s="295"/>
      <c r="BV21" s="295"/>
      <c r="BW21" s="295"/>
      <c r="BX21" s="304"/>
      <c r="BY21" s="305"/>
      <c r="BZ21" s="277"/>
      <c r="CA21" s="306"/>
      <c r="CB21" s="298"/>
      <c r="CC21" s="298"/>
      <c r="CD21" s="281"/>
      <c r="CE21" s="298"/>
      <c r="CF21" s="281"/>
      <c r="CG21" s="301"/>
      <c r="CH21" s="301"/>
      <c r="CI21" s="301"/>
      <c r="CJ21" s="287"/>
      <c r="CK21" s="307"/>
      <c r="CL21" s="287"/>
      <c r="CM21" s="308"/>
      <c r="CN21" s="308"/>
      <c r="CO21" s="309"/>
      <c r="CP21" s="310"/>
      <c r="CQ21" s="310"/>
      <c r="CR21" s="310"/>
      <c r="CS21" s="603"/>
      <c r="CT21" s="603"/>
      <c r="CU21" s="603"/>
      <c r="CV21" s="603"/>
      <c r="CW21" s="603"/>
      <c r="CX21" s="603"/>
      <c r="CY21" s="138"/>
      <c r="CZ21" s="138"/>
      <c r="DA21" s="138"/>
      <c r="DB21" s="138"/>
      <c r="DC21" s="138"/>
      <c r="DD21" s="138"/>
      <c r="DE21" s="413"/>
      <c r="DF21" s="413"/>
      <c r="DG21" s="413"/>
      <c r="DH21" s="413"/>
      <c r="DI21" s="413"/>
      <c r="DJ21" s="413"/>
      <c r="DL21" s="125">
        <f t="shared" si="3"/>
        <v>0</v>
      </c>
      <c r="DM21" s="125"/>
      <c r="DO21" s="243">
        <f t="shared" si="4"/>
        <v>0</v>
      </c>
      <c r="DR21" s="71">
        <f t="shared" si="5"/>
        <v>0</v>
      </c>
      <c r="DS21" s="71">
        <f t="shared" si="6"/>
        <v>0</v>
      </c>
      <c r="DT21" s="243">
        <f t="shared" si="7"/>
        <v>0</v>
      </c>
    </row>
    <row r="22" spans="1:126" x14ac:dyDescent="0.25">
      <c r="A22" s="20">
        <f t="shared" si="2"/>
        <v>44077</v>
      </c>
      <c r="B22" s="112"/>
      <c r="C22" s="20"/>
      <c r="D22" s="20"/>
      <c r="E22" s="20"/>
      <c r="G22" s="299"/>
      <c r="H22" s="299"/>
      <c r="I22" s="284">
        <f t="shared" si="9"/>
        <v>0</v>
      </c>
      <c r="J22" s="594">
        <v>7</v>
      </c>
      <c r="K22" s="284">
        <f t="shared" si="10"/>
        <v>0</v>
      </c>
      <c r="L22" s="595"/>
      <c r="M22" s="297"/>
      <c r="N22" s="297"/>
      <c r="O22" s="297"/>
      <c r="P22" s="405"/>
      <c r="Q22" s="297"/>
      <c r="R22" s="297"/>
      <c r="S22" s="596"/>
      <c r="T22" s="596"/>
      <c r="U22" s="596"/>
      <c r="V22" s="596"/>
      <c r="W22" s="596"/>
      <c r="X22" s="596"/>
      <c r="Y22" s="597"/>
      <c r="Z22" s="597"/>
      <c r="AA22" s="598">
        <f t="shared" si="0"/>
        <v>0</v>
      </c>
      <c r="AB22" s="599">
        <v>7</v>
      </c>
      <c r="AC22" s="598">
        <f t="shared" si="1"/>
        <v>0</v>
      </c>
      <c r="AD22" s="599"/>
      <c r="AE22" s="292"/>
      <c r="AF22" s="292"/>
      <c r="AG22" s="302"/>
      <c r="AH22" s="292"/>
      <c r="AI22" s="302"/>
      <c r="AJ22" s="274"/>
      <c r="AK22" s="600"/>
      <c r="AL22" s="309"/>
      <c r="AM22" s="309"/>
      <c r="AN22" s="309"/>
      <c r="AO22" s="309"/>
      <c r="AP22" s="309"/>
      <c r="AQ22" s="601"/>
      <c r="AR22" s="601"/>
      <c r="AS22" s="601"/>
      <c r="AT22" s="601"/>
      <c r="AU22" s="601"/>
      <c r="AV22" s="601"/>
      <c r="BO22" s="287"/>
      <c r="BP22" s="287"/>
      <c r="BQ22" s="287"/>
      <c r="BR22" s="287"/>
      <c r="BS22" s="287"/>
      <c r="BT22" s="287"/>
      <c r="BU22" s="295"/>
      <c r="BV22" s="295"/>
      <c r="BW22" s="295"/>
      <c r="BX22" s="304"/>
      <c r="BY22" s="305"/>
      <c r="BZ22" s="277"/>
      <c r="CA22" s="306"/>
      <c r="CB22" s="298"/>
      <c r="CC22" s="298"/>
      <c r="CD22" s="281"/>
      <c r="CE22" s="298"/>
      <c r="CF22" s="281"/>
      <c r="CG22" s="301"/>
      <c r="CH22" s="301"/>
      <c r="CI22" s="301"/>
      <c r="CJ22" s="287"/>
      <c r="CK22" s="307"/>
      <c r="CL22" s="287"/>
      <c r="CM22" s="308"/>
      <c r="CN22" s="308"/>
      <c r="CO22" s="309"/>
      <c r="CP22" s="310"/>
      <c r="CQ22" s="310"/>
      <c r="CR22" s="310"/>
      <c r="CS22" s="603"/>
      <c r="CT22" s="603"/>
      <c r="CU22" s="603"/>
      <c r="CV22" s="603"/>
      <c r="CW22" s="603"/>
      <c r="CX22" s="603"/>
      <c r="CY22" s="138"/>
      <c r="CZ22" s="138"/>
      <c r="DA22" s="138"/>
      <c r="DB22" s="138"/>
      <c r="DC22" s="138"/>
      <c r="DD22" s="138"/>
      <c r="DE22" s="413"/>
      <c r="DF22" s="413"/>
      <c r="DG22" s="413"/>
      <c r="DH22" s="413"/>
      <c r="DI22" s="413"/>
      <c r="DJ22" s="413"/>
      <c r="DL22" s="125">
        <f t="shared" si="3"/>
        <v>0</v>
      </c>
      <c r="DM22" s="125"/>
      <c r="DO22" s="243">
        <f t="shared" si="4"/>
        <v>0</v>
      </c>
      <c r="DR22" s="71">
        <f t="shared" si="5"/>
        <v>0</v>
      </c>
      <c r="DS22" s="71">
        <f t="shared" si="6"/>
        <v>0</v>
      </c>
      <c r="DT22" s="243">
        <f t="shared" si="7"/>
        <v>0</v>
      </c>
    </row>
    <row r="23" spans="1:126" x14ac:dyDescent="0.25">
      <c r="A23" s="20">
        <f t="shared" si="2"/>
        <v>44078</v>
      </c>
      <c r="B23" s="112"/>
      <c r="C23" s="20"/>
      <c r="D23" s="20"/>
      <c r="E23" s="20"/>
      <c r="G23" s="299"/>
      <c r="H23" s="299"/>
      <c r="I23" s="284">
        <f t="shared" si="9"/>
        <v>0</v>
      </c>
      <c r="J23" s="594">
        <v>7</v>
      </c>
      <c r="K23" s="284">
        <f t="shared" si="10"/>
        <v>0</v>
      </c>
      <c r="L23" s="595"/>
      <c r="M23" s="297"/>
      <c r="N23" s="297"/>
      <c r="O23" s="297"/>
      <c r="P23" s="405"/>
      <c r="Q23" s="297"/>
      <c r="R23" s="297"/>
      <c r="S23" s="596"/>
      <c r="T23" s="596"/>
      <c r="U23" s="596"/>
      <c r="V23" s="596"/>
      <c r="W23" s="596"/>
      <c r="X23" s="596"/>
      <c r="Y23" s="597"/>
      <c r="Z23" s="597"/>
      <c r="AA23" s="598">
        <f t="shared" si="0"/>
        <v>0</v>
      </c>
      <c r="AB23" s="599">
        <v>7</v>
      </c>
      <c r="AC23" s="598">
        <f t="shared" si="1"/>
        <v>0</v>
      </c>
      <c r="AD23" s="599"/>
      <c r="AE23" s="292"/>
      <c r="AF23" s="292"/>
      <c r="AG23" s="302"/>
      <c r="AH23" s="292"/>
      <c r="AI23" s="302"/>
      <c r="AJ23" s="274"/>
      <c r="AK23" s="600"/>
      <c r="AL23" s="309"/>
      <c r="AM23" s="309"/>
      <c r="AN23" s="309"/>
      <c r="AO23" s="309"/>
      <c r="AP23" s="309"/>
      <c r="AQ23" s="601"/>
      <c r="AR23" s="601"/>
      <c r="AS23" s="601"/>
      <c r="AT23" s="601"/>
      <c r="AU23" s="601"/>
      <c r="AV23" s="601"/>
      <c r="BO23" s="287"/>
      <c r="BP23" s="287"/>
      <c r="BQ23" s="287"/>
      <c r="BR23" s="287"/>
      <c r="BS23" s="287"/>
      <c r="BT23" s="287"/>
      <c r="BU23" s="295"/>
      <c r="BV23" s="295"/>
      <c r="BW23" s="295"/>
      <c r="BX23" s="304"/>
      <c r="BY23" s="305"/>
      <c r="BZ23" s="277"/>
      <c r="CA23" s="306"/>
      <c r="CB23" s="298"/>
      <c r="CC23" s="298"/>
      <c r="CD23" s="281"/>
      <c r="CE23" s="298"/>
      <c r="CF23" s="281"/>
      <c r="CG23" s="301"/>
      <c r="CH23" s="301"/>
      <c r="CI23" s="301"/>
      <c r="CJ23" s="287"/>
      <c r="CK23" s="307"/>
      <c r="CL23" s="287"/>
      <c r="CM23" s="308"/>
      <c r="CN23" s="308"/>
      <c r="CO23" s="309"/>
      <c r="CP23" s="310"/>
      <c r="CQ23" s="310"/>
      <c r="CR23" s="310"/>
      <c r="CS23" s="603"/>
      <c r="CT23" s="603"/>
      <c r="CU23" s="603"/>
      <c r="CV23" s="603"/>
      <c r="CW23" s="603"/>
      <c r="CX23" s="603"/>
      <c r="CY23" s="138"/>
      <c r="CZ23" s="138"/>
      <c r="DA23" s="138"/>
      <c r="DB23" s="138"/>
      <c r="DC23" s="138"/>
      <c r="DD23" s="138"/>
      <c r="DE23" s="413"/>
      <c r="DF23" s="413"/>
      <c r="DG23" s="413"/>
      <c r="DH23" s="413"/>
      <c r="DI23" s="413"/>
      <c r="DJ23" s="413"/>
      <c r="DK23" t="s">
        <v>363</v>
      </c>
      <c r="DL23" s="125">
        <f t="shared" si="3"/>
        <v>0</v>
      </c>
      <c r="DM23" s="125"/>
      <c r="DO23" s="243">
        <f t="shared" si="4"/>
        <v>0</v>
      </c>
      <c r="DR23" s="71">
        <f t="shared" si="5"/>
        <v>0</v>
      </c>
      <c r="DS23" s="71">
        <f t="shared" si="6"/>
        <v>0</v>
      </c>
      <c r="DT23" s="243">
        <f t="shared" si="7"/>
        <v>0</v>
      </c>
    </row>
    <row r="24" spans="1:126" x14ac:dyDescent="0.25">
      <c r="A24" s="20">
        <f t="shared" si="2"/>
        <v>44079</v>
      </c>
      <c r="B24" s="112"/>
      <c r="C24" s="20"/>
      <c r="D24" s="20"/>
      <c r="E24" s="20"/>
      <c r="G24" s="299"/>
      <c r="H24" s="299"/>
      <c r="I24" s="284">
        <f t="shared" si="9"/>
        <v>0</v>
      </c>
      <c r="J24" s="594">
        <v>7</v>
      </c>
      <c r="K24" s="284">
        <f t="shared" si="10"/>
        <v>0</v>
      </c>
      <c r="L24" s="595"/>
      <c r="M24" s="297"/>
      <c r="N24" s="297"/>
      <c r="O24" s="297"/>
      <c r="P24" s="405"/>
      <c r="Q24" s="297"/>
      <c r="R24" s="297"/>
      <c r="S24" s="596"/>
      <c r="T24" s="596"/>
      <c r="U24" s="596"/>
      <c r="V24" s="596"/>
      <c r="W24" s="596"/>
      <c r="X24" s="596"/>
      <c r="Y24" s="597"/>
      <c r="Z24" s="597"/>
      <c r="AA24" s="598">
        <f t="shared" si="0"/>
        <v>0</v>
      </c>
      <c r="AB24" s="599">
        <v>7</v>
      </c>
      <c r="AC24" s="598">
        <f t="shared" si="1"/>
        <v>0</v>
      </c>
      <c r="AD24" s="599"/>
      <c r="AE24" s="292"/>
      <c r="AF24" s="292"/>
      <c r="AG24" s="302"/>
      <c r="AH24" s="292"/>
      <c r="AI24" s="302"/>
      <c r="AJ24" s="274"/>
      <c r="AK24" s="600"/>
      <c r="AL24" s="309"/>
      <c r="AM24" s="309"/>
      <c r="AN24" s="309"/>
      <c r="AO24" s="309"/>
      <c r="AP24" s="309"/>
      <c r="AQ24" s="601"/>
      <c r="AR24" s="601"/>
      <c r="AS24" s="601"/>
      <c r="AT24" s="601"/>
      <c r="AU24" s="601"/>
      <c r="AV24" s="601"/>
      <c r="BO24" s="287"/>
      <c r="BP24" s="287"/>
      <c r="BQ24" s="287"/>
      <c r="BR24" s="287"/>
      <c r="BS24" s="287"/>
      <c r="BT24" s="287"/>
      <c r="BU24" s="295"/>
      <c r="BV24" s="295"/>
      <c r="BW24" s="295"/>
      <c r="BX24" s="304"/>
      <c r="BY24" s="305"/>
      <c r="BZ24" s="277"/>
      <c r="CA24" s="306"/>
      <c r="CB24" s="298"/>
      <c r="CC24" s="298"/>
      <c r="CD24" s="281"/>
      <c r="CE24" s="298"/>
      <c r="CF24" s="281"/>
      <c r="CG24" s="301"/>
      <c r="CH24" s="301"/>
      <c r="CI24" s="301"/>
      <c r="CJ24" s="287"/>
      <c r="CK24" s="307"/>
      <c r="CL24" s="287"/>
      <c r="CM24" s="308"/>
      <c r="CN24" s="308"/>
      <c r="CO24" s="309"/>
      <c r="CP24" s="310"/>
      <c r="CQ24" s="310"/>
      <c r="CR24" s="310"/>
      <c r="CS24" s="603"/>
      <c r="CT24" s="603"/>
      <c r="CU24" s="603"/>
      <c r="CV24" s="603"/>
      <c r="CW24" s="603"/>
      <c r="CX24" s="603"/>
      <c r="CY24" s="138"/>
      <c r="CZ24" s="138"/>
      <c r="DA24" s="138"/>
      <c r="DB24" s="138"/>
      <c r="DC24" s="138"/>
      <c r="DD24" s="138"/>
      <c r="DE24" s="413"/>
      <c r="DF24" s="413"/>
      <c r="DG24" s="413"/>
      <c r="DH24" s="413"/>
      <c r="DI24" s="413"/>
      <c r="DJ24" s="413"/>
      <c r="DL24" s="125">
        <f t="shared" si="3"/>
        <v>0</v>
      </c>
      <c r="DM24" s="125"/>
      <c r="DO24" s="243">
        <f t="shared" si="4"/>
        <v>0</v>
      </c>
      <c r="DR24" s="71">
        <f t="shared" si="5"/>
        <v>0</v>
      </c>
      <c r="DS24" s="71">
        <f t="shared" si="6"/>
        <v>0</v>
      </c>
      <c r="DT24" s="243">
        <f t="shared" si="7"/>
        <v>0</v>
      </c>
    </row>
    <row r="25" spans="1:126" x14ac:dyDescent="0.25">
      <c r="A25" s="20">
        <f t="shared" si="2"/>
        <v>44080</v>
      </c>
      <c r="B25" s="112"/>
      <c r="C25" s="20"/>
      <c r="D25" s="20"/>
      <c r="E25" s="20"/>
      <c r="G25" s="299"/>
      <c r="H25" s="299"/>
      <c r="I25" s="284">
        <f t="shared" si="9"/>
        <v>0</v>
      </c>
      <c r="J25" s="594">
        <v>7</v>
      </c>
      <c r="K25" s="284">
        <f t="shared" si="10"/>
        <v>0</v>
      </c>
      <c r="L25" s="595"/>
      <c r="M25" s="297"/>
      <c r="N25" s="297"/>
      <c r="O25" s="297"/>
      <c r="P25" s="405"/>
      <c r="Q25" s="297"/>
      <c r="R25" s="297"/>
      <c r="S25" s="596"/>
      <c r="T25" s="596"/>
      <c r="U25" s="596"/>
      <c r="V25" s="596"/>
      <c r="W25" s="596"/>
      <c r="X25" s="596"/>
      <c r="Y25" s="597"/>
      <c r="Z25" s="597"/>
      <c r="AA25" s="598">
        <f t="shared" si="0"/>
        <v>0</v>
      </c>
      <c r="AB25" s="599">
        <v>7</v>
      </c>
      <c r="AC25" s="598">
        <f t="shared" si="1"/>
        <v>0</v>
      </c>
      <c r="AD25" s="599"/>
      <c r="AE25" s="292"/>
      <c r="AF25" s="292"/>
      <c r="AG25" s="302"/>
      <c r="AH25" s="292"/>
      <c r="AI25" s="302"/>
      <c r="AJ25" s="274"/>
      <c r="AK25" s="600"/>
      <c r="AL25" s="309"/>
      <c r="AM25" s="309"/>
      <c r="AN25" s="309"/>
      <c r="AO25" s="309"/>
      <c r="AP25" s="309"/>
      <c r="AQ25" s="601"/>
      <c r="AR25" s="601"/>
      <c r="AS25" s="601"/>
      <c r="AT25" s="601"/>
      <c r="AU25" s="601"/>
      <c r="AV25" s="601"/>
      <c r="BO25" s="287"/>
      <c r="BP25" s="287"/>
      <c r="BQ25" s="287"/>
      <c r="BR25" s="287"/>
      <c r="BS25" s="287"/>
      <c r="BT25" s="287"/>
      <c r="BU25" s="295"/>
      <c r="BV25" s="295"/>
      <c r="BW25" s="295"/>
      <c r="BX25" s="304"/>
      <c r="BY25" s="305"/>
      <c r="BZ25" s="277"/>
      <c r="CA25" s="306"/>
      <c r="CB25" s="298"/>
      <c r="CC25" s="298"/>
      <c r="CD25" s="281"/>
      <c r="CE25" s="298"/>
      <c r="CF25" s="281"/>
      <c r="CG25" s="301"/>
      <c r="CH25" s="301"/>
      <c r="CI25" s="301"/>
      <c r="CJ25" s="287"/>
      <c r="CK25" s="307"/>
      <c r="CL25" s="287"/>
      <c r="CM25" s="308"/>
      <c r="CN25" s="308"/>
      <c r="CO25" s="309"/>
      <c r="CP25" s="310"/>
      <c r="CQ25" s="310"/>
      <c r="CR25" s="310"/>
      <c r="CS25" s="603"/>
      <c r="CT25" s="603"/>
      <c r="CU25" s="603"/>
      <c r="CV25" s="603"/>
      <c r="CW25" s="603"/>
      <c r="CX25" s="603"/>
      <c r="CY25" s="138"/>
      <c r="CZ25" s="138"/>
      <c r="DA25" s="138"/>
      <c r="DB25" s="138"/>
      <c r="DC25" s="138"/>
      <c r="DD25" s="138"/>
      <c r="DE25" s="413"/>
      <c r="DF25" s="413"/>
      <c r="DG25" s="413"/>
      <c r="DH25" s="413"/>
      <c r="DI25" s="413"/>
      <c r="DJ25" s="413"/>
      <c r="DL25" s="125">
        <f t="shared" si="3"/>
        <v>0</v>
      </c>
      <c r="DM25" s="125"/>
      <c r="DO25" s="243">
        <f t="shared" si="4"/>
        <v>0</v>
      </c>
      <c r="DR25" s="71">
        <f t="shared" si="5"/>
        <v>0</v>
      </c>
      <c r="DS25" s="71">
        <f t="shared" si="6"/>
        <v>0</v>
      </c>
      <c r="DT25" s="243">
        <f t="shared" si="7"/>
        <v>0</v>
      </c>
    </row>
    <row r="26" spans="1:126" x14ac:dyDescent="0.25">
      <c r="A26" s="20">
        <f t="shared" si="2"/>
        <v>44081</v>
      </c>
      <c r="B26" s="112"/>
      <c r="C26" s="20"/>
      <c r="D26" s="20"/>
      <c r="E26" s="20"/>
      <c r="G26" s="299"/>
      <c r="H26" s="299"/>
      <c r="I26" s="284">
        <f t="shared" si="9"/>
        <v>0</v>
      </c>
      <c r="J26" s="594">
        <v>7</v>
      </c>
      <c r="K26" s="284">
        <f t="shared" si="10"/>
        <v>0</v>
      </c>
      <c r="L26" s="595"/>
      <c r="M26" s="297"/>
      <c r="N26" s="297"/>
      <c r="O26" s="297"/>
      <c r="P26" s="405"/>
      <c r="Q26" s="297"/>
      <c r="R26" s="297"/>
      <c r="S26" s="596"/>
      <c r="T26" s="596"/>
      <c r="U26" s="596"/>
      <c r="V26" s="596"/>
      <c r="W26" s="596"/>
      <c r="X26" s="596"/>
      <c r="Y26" s="597"/>
      <c r="Z26" s="597"/>
      <c r="AA26" s="598">
        <f t="shared" si="0"/>
        <v>0</v>
      </c>
      <c r="AB26" s="599">
        <v>7</v>
      </c>
      <c r="AC26" s="598">
        <f t="shared" si="1"/>
        <v>0</v>
      </c>
      <c r="AD26" s="599"/>
      <c r="AE26" s="292"/>
      <c r="AF26" s="292"/>
      <c r="AG26" s="302"/>
      <c r="AH26" s="292"/>
      <c r="AI26" s="302"/>
      <c r="AJ26" s="274"/>
      <c r="AK26" s="600"/>
      <c r="AL26" s="309"/>
      <c r="AM26" s="309"/>
      <c r="AN26" s="309"/>
      <c r="AO26" s="309"/>
      <c r="AP26" s="309"/>
      <c r="AQ26" s="601"/>
      <c r="AR26" s="601"/>
      <c r="AS26" s="601"/>
      <c r="AT26" s="601"/>
      <c r="AU26" s="601"/>
      <c r="AV26" s="601"/>
      <c r="BO26" s="287"/>
      <c r="BP26" s="287"/>
      <c r="BQ26" s="287"/>
      <c r="BR26" s="287"/>
      <c r="BS26" s="287"/>
      <c r="BT26" s="287"/>
      <c r="BU26" s="295"/>
      <c r="BV26" s="295"/>
      <c r="BW26" s="295"/>
      <c r="BX26" s="304"/>
      <c r="BY26" s="305"/>
      <c r="BZ26" s="277"/>
      <c r="CA26" s="306"/>
      <c r="CB26" s="298"/>
      <c r="CC26" s="298"/>
      <c r="CD26" s="281"/>
      <c r="CE26" s="298"/>
      <c r="CF26" s="281"/>
      <c r="CG26" s="301"/>
      <c r="CH26" s="301"/>
      <c r="CI26" s="301"/>
      <c r="CJ26" s="287"/>
      <c r="CK26" s="307"/>
      <c r="CL26" s="287"/>
      <c r="CM26" s="308"/>
      <c r="CN26" s="308"/>
      <c r="CO26" s="309"/>
      <c r="CP26" s="310"/>
      <c r="CQ26" s="310"/>
      <c r="CR26" s="310"/>
      <c r="CS26" s="603"/>
      <c r="CT26" s="603"/>
      <c r="CU26" s="603"/>
      <c r="CV26" s="603"/>
      <c r="CW26" s="603"/>
      <c r="CX26" s="603"/>
      <c r="CY26" s="138"/>
      <c r="CZ26" s="138"/>
      <c r="DA26" s="138"/>
      <c r="DB26" s="138"/>
      <c r="DC26" s="138"/>
      <c r="DD26" s="138"/>
      <c r="DE26" s="413"/>
      <c r="DF26" s="413"/>
      <c r="DG26" s="413"/>
      <c r="DH26" s="413"/>
      <c r="DI26" s="413"/>
      <c r="DJ26" s="413"/>
      <c r="DL26" s="125">
        <f t="shared" si="3"/>
        <v>0</v>
      </c>
      <c r="DM26" s="125"/>
      <c r="DO26" s="243">
        <f t="shared" si="4"/>
        <v>0</v>
      </c>
      <c r="DR26" s="71">
        <f t="shared" si="5"/>
        <v>0</v>
      </c>
      <c r="DS26" s="71">
        <f t="shared" si="6"/>
        <v>0</v>
      </c>
      <c r="DT26" s="243">
        <f t="shared" si="7"/>
        <v>0</v>
      </c>
    </row>
    <row r="27" spans="1:126" x14ac:dyDescent="0.25">
      <c r="A27" s="20">
        <f t="shared" si="2"/>
        <v>44082</v>
      </c>
      <c r="B27" s="112"/>
      <c r="C27" s="20"/>
      <c r="D27" s="20"/>
      <c r="E27" s="20"/>
      <c r="G27" s="299"/>
      <c r="H27" s="299"/>
      <c r="I27" s="284">
        <f t="shared" si="9"/>
        <v>0</v>
      </c>
      <c r="J27" s="594">
        <v>7</v>
      </c>
      <c r="K27" s="284">
        <f t="shared" si="10"/>
        <v>0</v>
      </c>
      <c r="L27" s="595"/>
      <c r="M27" s="297"/>
      <c r="N27" s="297"/>
      <c r="O27" s="297"/>
      <c r="P27" s="405"/>
      <c r="Q27" s="297"/>
      <c r="R27" s="297"/>
      <c r="S27" s="596"/>
      <c r="T27" s="596"/>
      <c r="U27" s="596"/>
      <c r="V27" s="596"/>
      <c r="W27" s="596"/>
      <c r="X27" s="596"/>
      <c r="Y27" s="597"/>
      <c r="Z27" s="597"/>
      <c r="AA27" s="598">
        <f t="shared" si="0"/>
        <v>0</v>
      </c>
      <c r="AB27" s="599">
        <v>7</v>
      </c>
      <c r="AC27" s="598">
        <f t="shared" si="1"/>
        <v>0</v>
      </c>
      <c r="AD27" s="599"/>
      <c r="AE27" s="292"/>
      <c r="AF27" s="292"/>
      <c r="AG27" s="302"/>
      <c r="AH27" s="292"/>
      <c r="AI27" s="302"/>
      <c r="AJ27" s="274"/>
      <c r="AK27" s="600"/>
      <c r="AL27" s="309"/>
      <c r="AM27" s="309"/>
      <c r="AN27" s="309"/>
      <c r="AO27" s="309"/>
      <c r="AP27" s="309"/>
      <c r="AQ27" s="601"/>
      <c r="AR27" s="601"/>
      <c r="AS27" s="601"/>
      <c r="AT27" s="601"/>
      <c r="AU27" s="601"/>
      <c r="AV27" s="601"/>
      <c r="BO27" s="287"/>
      <c r="BP27" s="287"/>
      <c r="BQ27" s="287"/>
      <c r="BR27" s="287"/>
      <c r="BS27" s="287"/>
      <c r="BT27" s="287"/>
      <c r="BU27" s="295"/>
      <c r="BV27" s="295"/>
      <c r="BW27" s="295"/>
      <c r="BX27" s="304"/>
      <c r="BY27" s="305"/>
      <c r="BZ27" s="277"/>
      <c r="CA27" s="306"/>
      <c r="CB27" s="298"/>
      <c r="CC27" s="298"/>
      <c r="CD27" s="281"/>
      <c r="CE27" s="298"/>
      <c r="CF27" s="281"/>
      <c r="CG27" s="301"/>
      <c r="CH27" s="301"/>
      <c r="CI27" s="301"/>
      <c r="CJ27" s="287"/>
      <c r="CK27" s="307"/>
      <c r="CL27" s="287"/>
      <c r="CM27" s="308"/>
      <c r="CN27" s="308"/>
      <c r="CO27" s="309"/>
      <c r="CP27" s="310"/>
      <c r="CQ27" s="310"/>
      <c r="CR27" s="310"/>
      <c r="CS27" s="603"/>
      <c r="CT27" s="603"/>
      <c r="CU27" s="603"/>
      <c r="CV27" s="603"/>
      <c r="CW27" s="603"/>
      <c r="CX27" s="603"/>
      <c r="CY27" s="138"/>
      <c r="CZ27" s="138"/>
      <c r="DA27" s="138"/>
      <c r="DB27" s="138"/>
      <c r="DC27" s="138"/>
      <c r="DD27" s="138"/>
      <c r="DE27" s="413"/>
      <c r="DF27" s="413"/>
      <c r="DG27" s="413"/>
      <c r="DH27" s="413"/>
      <c r="DI27" s="413"/>
      <c r="DJ27" s="413"/>
      <c r="DL27" s="125">
        <f t="shared" si="3"/>
        <v>0</v>
      </c>
      <c r="DM27" s="125"/>
      <c r="DO27" s="243">
        <f t="shared" si="4"/>
        <v>0</v>
      </c>
      <c r="DR27" s="71">
        <f t="shared" si="5"/>
        <v>0</v>
      </c>
      <c r="DS27" s="71">
        <f t="shared" si="6"/>
        <v>0</v>
      </c>
      <c r="DT27" s="243">
        <f t="shared" si="7"/>
        <v>0</v>
      </c>
    </row>
    <row r="28" spans="1:126" x14ac:dyDescent="0.25">
      <c r="A28" s="20">
        <f t="shared" si="2"/>
        <v>44083</v>
      </c>
      <c r="B28" s="112"/>
      <c r="C28" s="20"/>
      <c r="D28" s="20"/>
      <c r="E28" s="20"/>
      <c r="G28" s="299"/>
      <c r="H28" s="299"/>
      <c r="I28" s="284">
        <f t="shared" si="9"/>
        <v>0</v>
      </c>
      <c r="J28" s="594">
        <v>7</v>
      </c>
      <c r="K28" s="284">
        <f t="shared" si="10"/>
        <v>0</v>
      </c>
      <c r="L28" s="595"/>
      <c r="M28" s="297"/>
      <c r="N28" s="297"/>
      <c r="O28" s="297"/>
      <c r="P28" s="405"/>
      <c r="Q28" s="297"/>
      <c r="R28" s="297"/>
      <c r="S28" s="596"/>
      <c r="T28" s="596"/>
      <c r="U28" s="596"/>
      <c r="V28" s="596"/>
      <c r="W28" s="596"/>
      <c r="X28" s="596"/>
      <c r="Y28" s="597"/>
      <c r="Z28" s="597"/>
      <c r="AA28" s="598">
        <f t="shared" si="0"/>
        <v>0</v>
      </c>
      <c r="AB28" s="599">
        <v>7</v>
      </c>
      <c r="AC28" s="598">
        <f t="shared" si="1"/>
        <v>0</v>
      </c>
      <c r="AD28" s="599"/>
      <c r="AE28" s="292"/>
      <c r="AF28" s="292"/>
      <c r="AG28" s="302"/>
      <c r="AH28" s="292"/>
      <c r="AI28" s="302"/>
      <c r="AJ28" s="274"/>
      <c r="AK28" s="600"/>
      <c r="AL28" s="309"/>
      <c r="AM28" s="309"/>
      <c r="AN28" s="309"/>
      <c r="AO28" s="309"/>
      <c r="AP28" s="309"/>
      <c r="AQ28" s="601"/>
      <c r="AR28" s="601"/>
      <c r="AS28" s="601"/>
      <c r="AT28" s="601"/>
      <c r="AU28" s="601"/>
      <c r="AV28" s="601"/>
      <c r="BO28" s="287"/>
      <c r="BP28" s="287"/>
      <c r="BQ28" s="287"/>
      <c r="BR28" s="287"/>
      <c r="BS28" s="287"/>
      <c r="BT28" s="287"/>
      <c r="BU28" s="295"/>
      <c r="BV28" s="295"/>
      <c r="BW28" s="295"/>
      <c r="BX28" s="304"/>
      <c r="BY28" s="305"/>
      <c r="BZ28" s="277"/>
      <c r="CA28" s="306"/>
      <c r="CB28" s="298"/>
      <c r="CC28" s="298"/>
      <c r="CD28" s="281"/>
      <c r="CE28" s="298"/>
      <c r="CF28" s="281"/>
      <c r="CG28" s="301"/>
      <c r="CH28" s="301"/>
      <c r="CI28" s="301"/>
      <c r="CJ28" s="287"/>
      <c r="CK28" s="307"/>
      <c r="CL28" s="287"/>
      <c r="CM28" s="308"/>
      <c r="CN28" s="308"/>
      <c r="CO28" s="309"/>
      <c r="CP28" s="310"/>
      <c r="CQ28" s="310"/>
      <c r="CR28" s="310"/>
      <c r="CS28" s="603"/>
      <c r="CT28" s="603"/>
      <c r="CU28" s="603"/>
      <c r="CV28" s="603"/>
      <c r="CW28" s="603"/>
      <c r="CX28" s="603"/>
      <c r="CY28" s="138"/>
      <c r="CZ28" s="138"/>
      <c r="DA28" s="138"/>
      <c r="DB28" s="138"/>
      <c r="DC28" s="138"/>
      <c r="DD28" s="138"/>
      <c r="DE28" s="413"/>
      <c r="DF28" s="413"/>
      <c r="DG28" s="413"/>
      <c r="DH28" s="413"/>
      <c r="DI28" s="413"/>
      <c r="DJ28" s="413"/>
      <c r="DL28" s="125">
        <f t="shared" si="3"/>
        <v>0</v>
      </c>
      <c r="DM28" s="125"/>
      <c r="DO28" s="243">
        <f t="shared" si="4"/>
        <v>0</v>
      </c>
      <c r="DR28" s="71">
        <f t="shared" si="5"/>
        <v>0</v>
      </c>
      <c r="DS28" s="71">
        <f t="shared" si="6"/>
        <v>0</v>
      </c>
      <c r="DT28" s="243">
        <f t="shared" si="7"/>
        <v>0</v>
      </c>
    </row>
    <row r="29" spans="1:126" x14ac:dyDescent="0.25">
      <c r="A29" s="20">
        <f t="shared" si="2"/>
        <v>44084</v>
      </c>
      <c r="B29" s="112"/>
      <c r="C29" s="20"/>
      <c r="D29" s="20"/>
      <c r="E29" s="20"/>
      <c r="G29" s="299"/>
      <c r="H29" s="299"/>
      <c r="I29" s="284">
        <f t="shared" si="9"/>
        <v>0</v>
      </c>
      <c r="J29" s="594">
        <v>7</v>
      </c>
      <c r="K29" s="284">
        <f t="shared" si="10"/>
        <v>0</v>
      </c>
      <c r="L29" s="595"/>
      <c r="M29" s="297"/>
      <c r="N29" s="297"/>
      <c r="O29" s="297"/>
      <c r="P29" s="405"/>
      <c r="Q29" s="297"/>
      <c r="R29" s="297"/>
      <c r="S29" s="596"/>
      <c r="T29" s="596"/>
      <c r="U29" s="596"/>
      <c r="V29" s="596"/>
      <c r="W29" s="596"/>
      <c r="X29" s="596"/>
      <c r="Y29" s="597"/>
      <c r="Z29" s="597"/>
      <c r="AA29" s="598">
        <f t="shared" si="0"/>
        <v>0</v>
      </c>
      <c r="AB29" s="599">
        <v>7</v>
      </c>
      <c r="AC29" s="598">
        <f t="shared" si="1"/>
        <v>0</v>
      </c>
      <c r="AD29" s="599"/>
      <c r="AE29" s="292"/>
      <c r="AF29" s="292"/>
      <c r="AG29" s="302"/>
      <c r="AH29" s="292"/>
      <c r="AI29" s="302"/>
      <c r="AJ29" s="274"/>
      <c r="AK29" s="600"/>
      <c r="AL29" s="309"/>
      <c r="AM29" s="309"/>
      <c r="AN29" s="309"/>
      <c r="AO29" s="309"/>
      <c r="AP29" s="309"/>
      <c r="AQ29" s="601"/>
      <c r="AR29" s="601"/>
      <c r="AS29" s="601"/>
      <c r="AT29" s="601"/>
      <c r="AU29" s="601"/>
      <c r="AV29" s="601"/>
      <c r="BO29" s="287"/>
      <c r="BP29" s="287"/>
      <c r="BQ29" s="287"/>
      <c r="BR29" s="287"/>
      <c r="BS29" s="287"/>
      <c r="BT29" s="287"/>
      <c r="BU29" s="295"/>
      <c r="BV29" s="295"/>
      <c r="BW29" s="295"/>
      <c r="BX29" s="304"/>
      <c r="BY29" s="305"/>
      <c r="BZ29" s="277"/>
      <c r="CA29" s="306"/>
      <c r="CB29" s="298"/>
      <c r="CC29" s="298"/>
      <c r="CD29" s="281"/>
      <c r="CE29" s="298"/>
      <c r="CF29" s="281"/>
      <c r="CG29" s="301"/>
      <c r="CH29" s="301"/>
      <c r="CI29" s="301"/>
      <c r="CJ29" s="287"/>
      <c r="CK29" s="307"/>
      <c r="CL29" s="287"/>
      <c r="CM29" s="308"/>
      <c r="CN29" s="308"/>
      <c r="CO29" s="309"/>
      <c r="CP29" s="310"/>
      <c r="CQ29" s="310"/>
      <c r="CR29" s="310"/>
      <c r="CS29" s="603"/>
      <c r="CT29" s="603"/>
      <c r="CU29" s="603"/>
      <c r="CV29" s="603"/>
      <c r="CW29" s="603"/>
      <c r="CX29" s="603"/>
      <c r="CY29" s="138"/>
      <c r="CZ29" s="138"/>
      <c r="DA29" s="138"/>
      <c r="DB29" s="138"/>
      <c r="DC29" s="138"/>
      <c r="DD29" s="138"/>
      <c r="DE29" s="413"/>
      <c r="DF29" s="413"/>
      <c r="DG29" s="413"/>
      <c r="DH29" s="413"/>
      <c r="DI29" s="413"/>
      <c r="DJ29" s="413"/>
      <c r="DL29" s="125">
        <f t="shared" si="3"/>
        <v>0</v>
      </c>
      <c r="DM29" s="125"/>
      <c r="DO29" s="243">
        <f t="shared" si="4"/>
        <v>0</v>
      </c>
      <c r="DR29" s="71">
        <f t="shared" si="5"/>
        <v>0</v>
      </c>
      <c r="DS29" s="71">
        <f t="shared" si="6"/>
        <v>0</v>
      </c>
      <c r="DT29" s="243">
        <f t="shared" si="7"/>
        <v>0</v>
      </c>
    </row>
    <row r="30" spans="1:126" x14ac:dyDescent="0.25">
      <c r="A30" s="20">
        <f t="shared" si="2"/>
        <v>44085</v>
      </c>
      <c r="B30" s="112"/>
      <c r="C30" s="20"/>
      <c r="D30" s="20"/>
      <c r="E30" s="20"/>
      <c r="G30" s="299"/>
      <c r="H30" s="299"/>
      <c r="I30" s="284">
        <f t="shared" si="9"/>
        <v>0</v>
      </c>
      <c r="J30" s="594">
        <v>7</v>
      </c>
      <c r="K30" s="284">
        <f t="shared" si="10"/>
        <v>0</v>
      </c>
      <c r="L30" s="595"/>
      <c r="M30" s="297"/>
      <c r="N30" s="297"/>
      <c r="O30" s="297"/>
      <c r="P30" s="405"/>
      <c r="Q30" s="297"/>
      <c r="R30" s="297"/>
      <c r="S30" s="596"/>
      <c r="T30" s="596"/>
      <c r="U30" s="596"/>
      <c r="V30" s="596"/>
      <c r="W30" s="596"/>
      <c r="X30" s="596"/>
      <c r="Y30" s="597"/>
      <c r="Z30" s="597"/>
      <c r="AA30" s="598">
        <f t="shared" si="0"/>
        <v>0</v>
      </c>
      <c r="AB30" s="599">
        <v>7</v>
      </c>
      <c r="AC30" s="598">
        <f t="shared" si="1"/>
        <v>0</v>
      </c>
      <c r="AD30" s="599"/>
      <c r="AE30" s="292"/>
      <c r="AF30" s="292"/>
      <c r="AG30" s="302"/>
      <c r="AH30" s="292"/>
      <c r="AI30" s="302"/>
      <c r="AJ30" s="274"/>
      <c r="AK30" s="600"/>
      <c r="AL30" s="309"/>
      <c r="AM30" s="309"/>
      <c r="AN30" s="309"/>
      <c r="AO30" s="309"/>
      <c r="AP30" s="309"/>
      <c r="AQ30" s="601"/>
      <c r="AR30" s="601"/>
      <c r="AS30" s="601"/>
      <c r="AT30" s="601"/>
      <c r="AU30" s="601"/>
      <c r="AV30" s="601"/>
      <c r="BO30" s="287"/>
      <c r="BP30" s="287"/>
      <c r="BQ30" s="287"/>
      <c r="BR30" s="287"/>
      <c r="BS30" s="287"/>
      <c r="BT30" s="287"/>
      <c r="BU30" s="295"/>
      <c r="BV30" s="295"/>
      <c r="BW30" s="295"/>
      <c r="BX30" s="304"/>
      <c r="BY30" s="305"/>
      <c r="BZ30" s="277"/>
      <c r="CA30" s="306"/>
      <c r="CB30" s="298"/>
      <c r="CC30" s="298"/>
      <c r="CD30" s="281"/>
      <c r="CE30" s="298"/>
      <c r="CF30" s="281"/>
      <c r="CG30" s="301"/>
      <c r="CH30" s="301"/>
      <c r="CI30" s="301"/>
      <c r="CJ30" s="287"/>
      <c r="CK30" s="307"/>
      <c r="CL30" s="287"/>
      <c r="CM30" s="308"/>
      <c r="CN30" s="308"/>
      <c r="CO30" s="309"/>
      <c r="CP30" s="310"/>
      <c r="CQ30" s="310"/>
      <c r="CR30" s="310"/>
      <c r="CS30" s="603"/>
      <c r="CT30" s="603"/>
      <c r="CU30" s="603"/>
      <c r="CV30" s="603"/>
      <c r="CW30" s="603"/>
      <c r="CX30" s="603"/>
      <c r="CY30" s="138"/>
      <c r="CZ30" s="138"/>
      <c r="DA30" s="138"/>
      <c r="DB30" s="138"/>
      <c r="DC30" s="138"/>
      <c r="DD30" s="138"/>
      <c r="DE30" s="413"/>
      <c r="DF30" s="413"/>
      <c r="DG30" s="413"/>
      <c r="DH30" s="413"/>
      <c r="DI30" s="413"/>
      <c r="DJ30" s="413"/>
      <c r="DL30" s="125">
        <f t="shared" si="3"/>
        <v>0</v>
      </c>
      <c r="DM30" s="125"/>
      <c r="DO30" s="243">
        <f t="shared" si="4"/>
        <v>0</v>
      </c>
      <c r="DR30" s="71">
        <f t="shared" si="5"/>
        <v>0</v>
      </c>
      <c r="DS30" s="71">
        <f t="shared" si="6"/>
        <v>0</v>
      </c>
      <c r="DT30" s="243">
        <f t="shared" si="7"/>
        <v>0</v>
      </c>
    </row>
    <row r="31" spans="1:126" x14ac:dyDescent="0.25">
      <c r="A31" s="20">
        <f t="shared" si="2"/>
        <v>44086</v>
      </c>
      <c r="B31" s="112"/>
      <c r="C31" s="20"/>
      <c r="D31" s="20"/>
      <c r="E31" s="20"/>
      <c r="G31" s="299"/>
      <c r="H31" s="299"/>
      <c r="I31" s="284">
        <f t="shared" si="9"/>
        <v>0</v>
      </c>
      <c r="J31" s="594">
        <v>7</v>
      </c>
      <c r="K31" s="284">
        <f t="shared" si="10"/>
        <v>0</v>
      </c>
      <c r="L31" s="595"/>
      <c r="M31" s="297"/>
      <c r="N31" s="297"/>
      <c r="O31" s="297"/>
      <c r="P31" s="405"/>
      <c r="Q31" s="297"/>
      <c r="R31" s="297"/>
      <c r="S31" s="596"/>
      <c r="T31" s="596"/>
      <c r="U31" s="596"/>
      <c r="V31" s="596"/>
      <c r="W31" s="596"/>
      <c r="X31" s="596"/>
      <c r="Y31" s="597"/>
      <c r="Z31" s="597"/>
      <c r="AA31" s="598">
        <f t="shared" si="0"/>
        <v>0</v>
      </c>
      <c r="AB31" s="599">
        <v>7</v>
      </c>
      <c r="AC31" s="598">
        <f t="shared" si="1"/>
        <v>0</v>
      </c>
      <c r="AD31" s="599"/>
      <c r="AE31" s="292"/>
      <c r="AF31" s="292"/>
      <c r="AG31" s="302"/>
      <c r="AH31" s="292"/>
      <c r="AI31" s="302"/>
      <c r="AJ31" s="274"/>
      <c r="AK31" s="600"/>
      <c r="AL31" s="309"/>
      <c r="AM31" s="309"/>
      <c r="AN31" s="309"/>
      <c r="AO31" s="309"/>
      <c r="AP31" s="309"/>
      <c r="AQ31" s="601"/>
      <c r="AR31" s="601"/>
      <c r="AS31" s="601"/>
      <c r="AT31" s="601"/>
      <c r="AU31" s="601"/>
      <c r="AV31" s="601"/>
      <c r="BO31" s="287"/>
      <c r="BP31" s="287"/>
      <c r="BQ31" s="287"/>
      <c r="BR31" s="287"/>
      <c r="BS31" s="287"/>
      <c r="BT31" s="287"/>
      <c r="BU31" s="295"/>
      <c r="BV31" s="295"/>
      <c r="BW31" s="295"/>
      <c r="BX31" s="304"/>
      <c r="BY31" s="305"/>
      <c r="BZ31" s="277"/>
      <c r="CA31" s="306"/>
      <c r="CB31" s="298"/>
      <c r="CC31" s="298"/>
      <c r="CD31" s="281"/>
      <c r="CE31" s="313"/>
      <c r="CF31" s="281"/>
      <c r="CG31" s="301"/>
      <c r="CH31" s="301"/>
      <c r="CI31" s="301"/>
      <c r="CJ31" s="287"/>
      <c r="CK31" s="307"/>
      <c r="CL31" s="287"/>
      <c r="CM31" s="308"/>
      <c r="CN31" s="308"/>
      <c r="CO31" s="309"/>
      <c r="CP31" s="310"/>
      <c r="CQ31" s="310"/>
      <c r="CR31" s="310"/>
      <c r="CS31" s="603"/>
      <c r="CT31" s="603"/>
      <c r="CU31" s="603"/>
      <c r="CV31" s="603"/>
      <c r="CW31" s="603"/>
      <c r="CX31" s="603"/>
      <c r="CY31" s="138"/>
      <c r="CZ31" s="138"/>
      <c r="DA31" s="138"/>
      <c r="DB31" s="138"/>
      <c r="DC31" s="138"/>
      <c r="DD31" s="138"/>
      <c r="DE31" s="413"/>
      <c r="DF31" s="413"/>
      <c r="DG31" s="413"/>
      <c r="DH31" s="413"/>
      <c r="DI31" s="413"/>
      <c r="DJ31" s="413"/>
      <c r="DL31" s="125">
        <f t="shared" si="3"/>
        <v>0</v>
      </c>
      <c r="DM31" s="125"/>
      <c r="DO31" s="243">
        <f t="shared" si="4"/>
        <v>0</v>
      </c>
      <c r="DR31" s="71">
        <f t="shared" si="5"/>
        <v>0</v>
      </c>
      <c r="DS31" s="71">
        <f t="shared" si="6"/>
        <v>0</v>
      </c>
      <c r="DT31" s="243">
        <f t="shared" si="7"/>
        <v>0</v>
      </c>
    </row>
    <row r="32" spans="1:126" x14ac:dyDescent="0.25">
      <c r="A32" s="20">
        <f t="shared" si="2"/>
        <v>44087</v>
      </c>
      <c r="B32" s="112"/>
      <c r="C32" s="20"/>
      <c r="D32" s="20"/>
      <c r="E32" s="20"/>
      <c r="G32" s="299"/>
      <c r="H32" s="299"/>
      <c r="I32" s="284">
        <f t="shared" si="9"/>
        <v>0</v>
      </c>
      <c r="J32" s="594">
        <v>7</v>
      </c>
      <c r="K32" s="284">
        <f t="shared" si="10"/>
        <v>0</v>
      </c>
      <c r="L32" s="595"/>
      <c r="M32" s="297"/>
      <c r="N32" s="297"/>
      <c r="O32" s="297"/>
      <c r="P32" s="405"/>
      <c r="Q32" s="297"/>
      <c r="R32" s="297"/>
      <c r="S32" s="596"/>
      <c r="T32" s="596"/>
      <c r="U32" s="596"/>
      <c r="V32" s="596"/>
      <c r="W32" s="596"/>
      <c r="X32" s="596"/>
      <c r="Y32" s="597"/>
      <c r="Z32" s="597"/>
      <c r="AA32" s="598">
        <f t="shared" si="0"/>
        <v>0</v>
      </c>
      <c r="AB32" s="599">
        <v>7</v>
      </c>
      <c r="AC32" s="598">
        <f t="shared" si="1"/>
        <v>0</v>
      </c>
      <c r="AD32" s="599"/>
      <c r="AE32" s="292"/>
      <c r="AF32" s="292"/>
      <c r="AG32" s="302"/>
      <c r="AH32" s="292"/>
      <c r="AI32" s="302"/>
      <c r="AJ32" s="274"/>
      <c r="AK32" s="600"/>
      <c r="AL32" s="309"/>
      <c r="AM32" s="309"/>
      <c r="AN32" s="309"/>
      <c r="AO32" s="309"/>
      <c r="AP32" s="309"/>
      <c r="AQ32" s="601"/>
      <c r="AR32" s="601"/>
      <c r="AS32" s="601"/>
      <c r="AT32" s="601"/>
      <c r="AU32" s="601"/>
      <c r="AV32" s="601"/>
      <c r="BO32" s="287"/>
      <c r="BP32" s="287"/>
      <c r="BQ32" s="287"/>
      <c r="BR32" s="287"/>
      <c r="BS32" s="287"/>
      <c r="BT32" s="287"/>
      <c r="BU32" s="295"/>
      <c r="BV32" s="295"/>
      <c r="BW32" s="295"/>
      <c r="BX32" s="304"/>
      <c r="BY32" s="305"/>
      <c r="BZ32" s="277"/>
      <c r="CA32" s="306"/>
      <c r="CB32" s="298"/>
      <c r="CC32" s="298"/>
      <c r="CD32" s="281"/>
      <c r="CE32" s="313"/>
      <c r="CF32" s="281"/>
      <c r="CG32" s="301"/>
      <c r="CH32" s="301"/>
      <c r="CI32" s="301"/>
      <c r="CJ32" s="287"/>
      <c r="CK32" s="307"/>
      <c r="CL32" s="287"/>
      <c r="CM32" s="308"/>
      <c r="CN32" s="308"/>
      <c r="CO32" s="309"/>
      <c r="CP32" s="310"/>
      <c r="CQ32" s="310"/>
      <c r="CR32" s="310"/>
      <c r="CS32" s="603"/>
      <c r="CT32" s="603"/>
      <c r="CU32" s="603"/>
      <c r="CV32" s="603"/>
      <c r="CW32" s="603"/>
      <c r="CX32" s="603"/>
      <c r="CY32" s="138"/>
      <c r="CZ32" s="138"/>
      <c r="DA32" s="138"/>
      <c r="DB32" s="138"/>
      <c r="DC32" s="138"/>
      <c r="DD32" s="138"/>
      <c r="DE32" s="413"/>
      <c r="DF32" s="413"/>
      <c r="DG32" s="413"/>
      <c r="DH32" s="413"/>
      <c r="DI32" s="413"/>
      <c r="DJ32" s="413"/>
      <c r="DL32" s="125">
        <f t="shared" si="3"/>
        <v>0</v>
      </c>
      <c r="DM32" s="125"/>
      <c r="DO32" s="243">
        <f t="shared" si="4"/>
        <v>0</v>
      </c>
      <c r="DR32" s="71">
        <f t="shared" si="5"/>
        <v>0</v>
      </c>
      <c r="DS32" s="71">
        <f t="shared" si="6"/>
        <v>0</v>
      </c>
      <c r="DT32" s="243">
        <f t="shared" si="7"/>
        <v>0</v>
      </c>
    </row>
    <row r="33" spans="1:124" x14ac:dyDescent="0.25">
      <c r="A33" s="20">
        <f t="shared" si="2"/>
        <v>44088</v>
      </c>
      <c r="B33" s="112"/>
      <c r="C33" s="20"/>
      <c r="D33" s="20"/>
      <c r="E33" s="20"/>
      <c r="G33" s="299"/>
      <c r="H33" s="299"/>
      <c r="I33" s="284">
        <f t="shared" si="9"/>
        <v>0</v>
      </c>
      <c r="J33" s="594">
        <v>7</v>
      </c>
      <c r="K33" s="284">
        <f t="shared" si="10"/>
        <v>0</v>
      </c>
      <c r="L33" s="595"/>
      <c r="M33" s="297"/>
      <c r="N33" s="297"/>
      <c r="O33" s="297"/>
      <c r="P33" s="405"/>
      <c r="Q33" s="297"/>
      <c r="R33" s="297"/>
      <c r="S33" s="596"/>
      <c r="T33" s="596"/>
      <c r="U33" s="596"/>
      <c r="V33" s="596"/>
      <c r="W33" s="596"/>
      <c r="X33" s="596"/>
      <c r="Y33" s="597"/>
      <c r="Z33" s="597"/>
      <c r="AA33" s="598">
        <f t="shared" si="0"/>
        <v>0</v>
      </c>
      <c r="AB33" s="599">
        <v>7</v>
      </c>
      <c r="AC33" s="598">
        <f t="shared" si="1"/>
        <v>0</v>
      </c>
      <c r="AD33" s="599"/>
      <c r="AE33" s="292"/>
      <c r="AF33" s="292"/>
      <c r="AG33" s="302"/>
      <c r="AH33" s="292"/>
      <c r="AI33" s="302"/>
      <c r="AJ33" s="274"/>
      <c r="AK33" s="600"/>
      <c r="AL33" s="309"/>
      <c r="AM33" s="309"/>
      <c r="AN33" s="309"/>
      <c r="AO33" s="309"/>
      <c r="AP33" s="309"/>
      <c r="AQ33" s="601"/>
      <c r="AR33" s="601"/>
      <c r="AS33" s="601"/>
      <c r="AT33" s="601"/>
      <c r="AU33" s="601"/>
      <c r="AV33" s="601"/>
      <c r="BO33" s="287"/>
      <c r="BP33" s="287"/>
      <c r="BQ33" s="287"/>
      <c r="BR33" s="287"/>
      <c r="BS33" s="287"/>
      <c r="BT33" s="287"/>
      <c r="BU33" s="295"/>
      <c r="BV33" s="295"/>
      <c r="BW33" s="295"/>
      <c r="BX33" s="304"/>
      <c r="BY33" s="305"/>
      <c r="BZ33" s="277"/>
      <c r="CA33" s="306"/>
      <c r="CB33" s="298"/>
      <c r="CC33" s="298"/>
      <c r="CD33" s="281"/>
      <c r="CE33" s="313"/>
      <c r="CF33" s="281"/>
      <c r="CG33" s="301"/>
      <c r="CH33" s="301"/>
      <c r="CI33" s="301"/>
      <c r="CJ33" s="287"/>
      <c r="CK33" s="307"/>
      <c r="CL33" s="287"/>
      <c r="CM33" s="308"/>
      <c r="CN33" s="308"/>
      <c r="CO33" s="309"/>
      <c r="CP33" s="310"/>
      <c r="CQ33" s="310"/>
      <c r="CR33" s="310"/>
      <c r="CS33" s="603"/>
      <c r="CT33" s="603"/>
      <c r="CU33" s="603"/>
      <c r="CV33" s="603"/>
      <c r="CW33" s="603"/>
      <c r="CX33" s="603"/>
      <c r="CY33" s="138"/>
      <c r="CZ33" s="138"/>
      <c r="DA33" s="138"/>
      <c r="DB33" s="138"/>
      <c r="DC33" s="138"/>
      <c r="DD33" s="138"/>
      <c r="DE33" s="413"/>
      <c r="DF33" s="413"/>
      <c r="DG33" s="413"/>
      <c r="DH33" s="413"/>
      <c r="DI33" s="413"/>
      <c r="DJ33" s="413"/>
      <c r="DL33" s="125">
        <f t="shared" si="3"/>
        <v>0</v>
      </c>
      <c r="DM33" s="125"/>
      <c r="DO33" s="243">
        <f t="shared" si="4"/>
        <v>0</v>
      </c>
      <c r="DR33" s="71">
        <f t="shared" si="5"/>
        <v>0</v>
      </c>
      <c r="DS33" s="71">
        <f t="shared" si="6"/>
        <v>0</v>
      </c>
      <c r="DT33" s="243">
        <f t="shared" si="7"/>
        <v>0</v>
      </c>
    </row>
    <row r="34" spans="1:124" x14ac:dyDescent="0.25">
      <c r="A34" s="20">
        <f t="shared" si="2"/>
        <v>44089</v>
      </c>
      <c r="B34" s="112"/>
      <c r="C34" s="20"/>
      <c r="D34" s="20"/>
      <c r="E34" s="20"/>
      <c r="G34" s="299"/>
      <c r="H34" s="299"/>
      <c r="I34" s="284">
        <f t="shared" si="9"/>
        <v>0</v>
      </c>
      <c r="J34" s="594">
        <v>7</v>
      </c>
      <c r="K34" s="284">
        <f t="shared" si="10"/>
        <v>0</v>
      </c>
      <c r="L34" s="595"/>
      <c r="M34" s="297"/>
      <c r="N34" s="297"/>
      <c r="O34" s="297"/>
      <c r="P34" s="405"/>
      <c r="Q34" s="297"/>
      <c r="R34" s="297"/>
      <c r="S34" s="596"/>
      <c r="T34" s="596"/>
      <c r="U34" s="596"/>
      <c r="V34" s="596"/>
      <c r="W34" s="596"/>
      <c r="X34" s="596"/>
      <c r="Y34" s="597"/>
      <c r="Z34" s="597"/>
      <c r="AA34" s="598">
        <f t="shared" si="0"/>
        <v>0</v>
      </c>
      <c r="AB34" s="599">
        <v>7</v>
      </c>
      <c r="AC34" s="598">
        <f t="shared" si="1"/>
        <v>0</v>
      </c>
      <c r="AD34" s="599"/>
      <c r="AE34" s="292"/>
      <c r="AF34" s="292"/>
      <c r="AG34" s="302"/>
      <c r="AH34" s="292"/>
      <c r="AI34" s="302"/>
      <c r="AJ34" s="274"/>
      <c r="AK34" s="600"/>
      <c r="AL34" s="309"/>
      <c r="AM34" s="309"/>
      <c r="AN34" s="309"/>
      <c r="AO34" s="309"/>
      <c r="AP34" s="309"/>
      <c r="AQ34" s="601"/>
      <c r="AR34" s="601"/>
      <c r="AS34" s="601"/>
      <c r="AT34" s="601"/>
      <c r="AU34" s="601"/>
      <c r="AV34" s="601"/>
      <c r="BO34" s="287"/>
      <c r="BP34" s="287"/>
      <c r="BQ34" s="287"/>
      <c r="BR34" s="287"/>
      <c r="BS34" s="287"/>
      <c r="BT34" s="287"/>
      <c r="BU34" s="295"/>
      <c r="BV34" s="295"/>
      <c r="BW34" s="295"/>
      <c r="BX34" s="304"/>
      <c r="BY34" s="305"/>
      <c r="BZ34" s="277"/>
      <c r="CA34" s="306"/>
      <c r="CB34" s="298"/>
      <c r="CC34" s="298"/>
      <c r="CD34" s="281"/>
      <c r="CE34" s="313"/>
      <c r="CF34" s="281"/>
      <c r="CG34" s="301"/>
      <c r="CH34" s="301"/>
      <c r="CI34" s="301"/>
      <c r="CJ34" s="287"/>
      <c r="CK34" s="307"/>
      <c r="CL34" s="287"/>
      <c r="CM34" s="308"/>
      <c r="CN34" s="308"/>
      <c r="CO34" s="309"/>
      <c r="CP34" s="310"/>
      <c r="CQ34" s="310"/>
      <c r="CR34" s="310"/>
      <c r="CS34" s="603"/>
      <c r="CT34" s="603"/>
      <c r="CU34" s="603"/>
      <c r="CV34" s="603"/>
      <c r="CW34" s="603"/>
      <c r="CX34" s="603"/>
      <c r="CY34" s="138"/>
      <c r="CZ34" s="138"/>
      <c r="DA34" s="138"/>
      <c r="DB34" s="138"/>
      <c r="DC34" s="138"/>
      <c r="DD34" s="138"/>
      <c r="DE34" s="413"/>
      <c r="DF34" s="413"/>
      <c r="DG34" s="413"/>
      <c r="DH34" s="413"/>
      <c r="DI34" s="413"/>
      <c r="DJ34" s="413"/>
      <c r="DL34" s="125">
        <f t="shared" si="3"/>
        <v>0</v>
      </c>
      <c r="DM34" s="125"/>
      <c r="DO34" s="243">
        <f t="shared" si="4"/>
        <v>0</v>
      </c>
      <c r="DR34" s="71">
        <f t="shared" si="5"/>
        <v>0</v>
      </c>
      <c r="DS34" s="71">
        <f t="shared" si="6"/>
        <v>0</v>
      </c>
      <c r="DT34" s="243">
        <f t="shared" si="7"/>
        <v>0</v>
      </c>
    </row>
    <row r="35" spans="1:124" x14ac:dyDescent="0.25">
      <c r="A35" s="20">
        <f t="shared" si="2"/>
        <v>44090</v>
      </c>
      <c r="B35" s="112"/>
      <c r="C35" s="20"/>
      <c r="D35" s="20"/>
      <c r="E35" s="20"/>
      <c r="G35" s="299"/>
      <c r="H35" s="299"/>
      <c r="I35" s="284">
        <f t="shared" si="9"/>
        <v>0</v>
      </c>
      <c r="J35" s="594">
        <v>7</v>
      </c>
      <c r="K35" s="284">
        <f t="shared" si="10"/>
        <v>0</v>
      </c>
      <c r="L35" s="595"/>
      <c r="M35" s="297"/>
      <c r="N35" s="297"/>
      <c r="O35" s="297"/>
      <c r="P35" s="405"/>
      <c r="Q35" s="297"/>
      <c r="R35" s="297"/>
      <c r="S35" s="596"/>
      <c r="T35" s="596"/>
      <c r="U35" s="596"/>
      <c r="V35" s="596"/>
      <c r="W35" s="596"/>
      <c r="X35" s="596"/>
      <c r="Y35" s="597"/>
      <c r="Z35" s="597"/>
      <c r="AA35" s="598">
        <f t="shared" si="0"/>
        <v>0</v>
      </c>
      <c r="AB35" s="599">
        <v>7</v>
      </c>
      <c r="AC35" s="598">
        <f t="shared" si="1"/>
        <v>0</v>
      </c>
      <c r="AD35" s="599"/>
      <c r="AE35" s="292"/>
      <c r="AF35" s="292"/>
      <c r="AG35" s="302"/>
      <c r="AH35" s="292"/>
      <c r="AI35" s="302"/>
      <c r="AJ35" s="274"/>
      <c r="AK35" s="600"/>
      <c r="AL35" s="309"/>
      <c r="AM35" s="309"/>
      <c r="AN35" s="309"/>
      <c r="AO35" s="309"/>
      <c r="AP35" s="309"/>
      <c r="AQ35" s="601"/>
      <c r="AR35" s="601"/>
      <c r="AS35" s="601"/>
      <c r="AT35" s="601"/>
      <c r="AU35" s="601"/>
      <c r="AV35" s="601"/>
      <c r="BO35" s="287"/>
      <c r="BP35" s="287"/>
      <c r="BQ35" s="287"/>
      <c r="BR35" s="287"/>
      <c r="BS35" s="287"/>
      <c r="BT35" s="287"/>
      <c r="BU35" s="295"/>
      <c r="BV35" s="295"/>
      <c r="BW35" s="295"/>
      <c r="BX35" s="304"/>
      <c r="BY35" s="305"/>
      <c r="BZ35" s="277"/>
      <c r="CA35" s="306"/>
      <c r="CB35" s="298"/>
      <c r="CC35" s="298"/>
      <c r="CD35" s="281"/>
      <c r="CE35" s="313"/>
      <c r="CF35" s="281"/>
      <c r="CG35" s="301"/>
      <c r="CH35" s="301"/>
      <c r="CI35" s="301"/>
      <c r="CJ35" s="287"/>
      <c r="CK35" s="307"/>
      <c r="CL35" s="287"/>
      <c r="CM35" s="308"/>
      <c r="CN35" s="308"/>
      <c r="CO35" s="309"/>
      <c r="CP35" s="310"/>
      <c r="CQ35" s="310"/>
      <c r="CR35" s="310"/>
      <c r="CS35" s="603"/>
      <c r="CT35" s="603"/>
      <c r="CU35" s="603"/>
      <c r="CV35" s="603"/>
      <c r="CW35" s="603"/>
      <c r="CX35" s="603"/>
      <c r="CY35" s="138"/>
      <c r="CZ35" s="138"/>
      <c r="DA35" s="138"/>
      <c r="DB35" s="138"/>
      <c r="DC35" s="138"/>
      <c r="DD35" s="138"/>
      <c r="DE35" s="413"/>
      <c r="DF35" s="413"/>
      <c r="DG35" s="413"/>
      <c r="DH35" s="413"/>
      <c r="DI35" s="413"/>
      <c r="DJ35" s="413"/>
      <c r="DL35" s="125">
        <f t="shared" si="3"/>
        <v>0</v>
      </c>
      <c r="DM35" s="125"/>
      <c r="DO35" s="243">
        <f t="shared" si="4"/>
        <v>0</v>
      </c>
      <c r="DR35" s="71">
        <f t="shared" si="5"/>
        <v>0</v>
      </c>
      <c r="DS35" s="71">
        <f t="shared" si="6"/>
        <v>0</v>
      </c>
      <c r="DT35" s="243">
        <f t="shared" si="7"/>
        <v>0</v>
      </c>
    </row>
    <row r="36" spans="1:124" x14ac:dyDescent="0.25">
      <c r="A36" s="20">
        <f t="shared" si="2"/>
        <v>44091</v>
      </c>
      <c r="B36" s="112"/>
      <c r="C36" s="20"/>
      <c r="D36" s="20"/>
      <c r="E36" s="20"/>
      <c r="G36" s="299"/>
      <c r="H36" s="299"/>
      <c r="I36" s="284">
        <f t="shared" si="9"/>
        <v>0</v>
      </c>
      <c r="J36" s="594">
        <v>7</v>
      </c>
      <c r="K36" s="284">
        <f t="shared" si="10"/>
        <v>0</v>
      </c>
      <c r="L36" s="595"/>
      <c r="M36" s="297"/>
      <c r="N36" s="297"/>
      <c r="O36" s="297"/>
      <c r="P36" s="405"/>
      <c r="Q36" s="297"/>
      <c r="R36" s="297"/>
      <c r="S36" s="596"/>
      <c r="T36" s="596"/>
      <c r="U36" s="596"/>
      <c r="V36" s="596"/>
      <c r="W36" s="596"/>
      <c r="X36" s="596"/>
      <c r="Y36" s="597"/>
      <c r="Z36" s="597"/>
      <c r="AA36" s="598">
        <f t="shared" si="0"/>
        <v>0</v>
      </c>
      <c r="AB36" s="599">
        <v>7</v>
      </c>
      <c r="AC36" s="598">
        <f t="shared" si="1"/>
        <v>0</v>
      </c>
      <c r="AD36" s="599"/>
      <c r="AE36" s="292"/>
      <c r="AF36" s="292"/>
      <c r="AG36" s="302"/>
      <c r="AH36" s="292"/>
      <c r="AI36" s="302"/>
      <c r="AJ36" s="274"/>
      <c r="AK36" s="600"/>
      <c r="AL36" s="309"/>
      <c r="AM36" s="309"/>
      <c r="AN36" s="309"/>
      <c r="AO36" s="309"/>
      <c r="AP36" s="309"/>
      <c r="AQ36" s="601"/>
      <c r="AR36" s="601"/>
      <c r="AS36" s="601"/>
      <c r="AT36" s="601"/>
      <c r="AU36" s="601"/>
      <c r="AV36" s="601"/>
      <c r="BO36" s="287"/>
      <c r="BP36" s="287"/>
      <c r="BQ36" s="287"/>
      <c r="BR36" s="287"/>
      <c r="BS36" s="287"/>
      <c r="BT36" s="287"/>
      <c r="BU36" s="295"/>
      <c r="BV36" s="295"/>
      <c r="BW36" s="295"/>
      <c r="BX36" s="304"/>
      <c r="BY36" s="305"/>
      <c r="BZ36" s="277"/>
      <c r="CA36" s="306"/>
      <c r="CB36" s="298"/>
      <c r="CC36" s="298"/>
      <c r="CD36" s="281"/>
      <c r="CE36" s="313"/>
      <c r="CF36" s="281"/>
      <c r="CG36" s="301"/>
      <c r="CH36" s="301"/>
      <c r="CI36" s="301"/>
      <c r="CJ36" s="287"/>
      <c r="CK36" s="307"/>
      <c r="CL36" s="287"/>
      <c r="CM36" s="308"/>
      <c r="CN36" s="308"/>
      <c r="CO36" s="309"/>
      <c r="CP36" s="310"/>
      <c r="CQ36" s="310"/>
      <c r="CR36" s="310"/>
      <c r="CS36" s="603"/>
      <c r="CT36" s="603"/>
      <c r="CU36" s="603"/>
      <c r="CV36" s="603"/>
      <c r="CW36" s="603"/>
      <c r="CX36" s="603"/>
      <c r="CY36" s="138"/>
      <c r="CZ36" s="138"/>
      <c r="DA36" s="138"/>
      <c r="DB36" s="138"/>
      <c r="DC36" s="138"/>
      <c r="DD36" s="138"/>
      <c r="DE36" s="413"/>
      <c r="DF36" s="413"/>
      <c r="DG36" s="413"/>
      <c r="DH36" s="413"/>
      <c r="DI36" s="413"/>
      <c r="DJ36" s="413"/>
      <c r="DL36" s="125">
        <f t="shared" si="3"/>
        <v>0</v>
      </c>
      <c r="DM36" s="125"/>
      <c r="DO36" s="243">
        <f t="shared" si="4"/>
        <v>0</v>
      </c>
      <c r="DR36" s="71">
        <f t="shared" si="5"/>
        <v>0</v>
      </c>
      <c r="DS36" s="71">
        <f t="shared" si="6"/>
        <v>0</v>
      </c>
      <c r="DT36" s="243">
        <f t="shared" si="7"/>
        <v>0</v>
      </c>
    </row>
    <row r="37" spans="1:124" x14ac:dyDescent="0.25">
      <c r="A37" s="20">
        <f t="shared" si="2"/>
        <v>44092</v>
      </c>
      <c r="B37" s="112"/>
      <c r="C37" s="20"/>
      <c r="D37" s="20"/>
      <c r="E37" s="20"/>
      <c r="G37" s="299"/>
      <c r="H37" s="299"/>
      <c r="I37" s="284">
        <f t="shared" si="9"/>
        <v>0</v>
      </c>
      <c r="J37" s="594">
        <v>7</v>
      </c>
      <c r="K37" s="284">
        <f t="shared" si="10"/>
        <v>0</v>
      </c>
      <c r="L37" s="595"/>
      <c r="M37" s="297"/>
      <c r="N37" s="297"/>
      <c r="O37" s="297"/>
      <c r="P37" s="405"/>
      <c r="Q37" s="297"/>
      <c r="R37" s="297"/>
      <c r="S37" s="596"/>
      <c r="T37" s="596"/>
      <c r="U37" s="596"/>
      <c r="V37" s="596"/>
      <c r="W37" s="596"/>
      <c r="X37" s="596"/>
      <c r="Y37" s="597"/>
      <c r="Z37" s="597"/>
      <c r="AA37" s="598">
        <f t="shared" si="0"/>
        <v>0</v>
      </c>
      <c r="AB37" s="599">
        <v>7</v>
      </c>
      <c r="AC37" s="598">
        <f t="shared" si="1"/>
        <v>0</v>
      </c>
      <c r="AD37" s="599"/>
      <c r="AE37" s="292"/>
      <c r="AF37" s="292"/>
      <c r="AG37" s="302"/>
      <c r="AH37" s="292"/>
      <c r="AI37" s="302"/>
      <c r="AJ37" s="274"/>
      <c r="AK37" s="600"/>
      <c r="AL37" s="309"/>
      <c r="AM37" s="309"/>
      <c r="AN37" s="309"/>
      <c r="AO37" s="309"/>
      <c r="AP37" s="309"/>
      <c r="AQ37" s="601"/>
      <c r="AR37" s="601"/>
      <c r="AS37" s="601"/>
      <c r="AT37" s="601"/>
      <c r="AU37" s="601"/>
      <c r="AV37" s="601"/>
      <c r="BO37" s="287"/>
      <c r="BP37" s="287"/>
      <c r="BQ37" s="287"/>
      <c r="BR37" s="287"/>
      <c r="BS37" s="287"/>
      <c r="BT37" s="287"/>
      <c r="BU37" s="295"/>
      <c r="BV37" s="295"/>
      <c r="BW37" s="295"/>
      <c r="BX37" s="304"/>
      <c r="BY37" s="305"/>
      <c r="BZ37" s="277"/>
      <c r="CA37" s="306"/>
      <c r="CB37" s="298"/>
      <c r="CC37" s="298"/>
      <c r="CD37" s="281"/>
      <c r="CE37" s="313"/>
      <c r="CF37" s="281"/>
      <c r="CG37" s="301"/>
      <c r="CH37" s="301"/>
      <c r="CI37" s="301"/>
      <c r="CJ37" s="287"/>
      <c r="CK37" s="307"/>
      <c r="CL37" s="287"/>
      <c r="CM37" s="308"/>
      <c r="CN37" s="308"/>
      <c r="CO37" s="309"/>
      <c r="CP37" s="310"/>
      <c r="CQ37" s="310"/>
      <c r="CR37" s="310"/>
      <c r="CS37" s="603"/>
      <c r="CT37" s="603"/>
      <c r="CU37" s="603"/>
      <c r="CV37" s="603"/>
      <c r="CW37" s="603"/>
      <c r="CX37" s="603"/>
      <c r="CY37" s="138"/>
      <c r="CZ37" s="138"/>
      <c r="DA37" s="138"/>
      <c r="DB37" s="138"/>
      <c r="DC37" s="138"/>
      <c r="DD37" s="138"/>
      <c r="DE37" s="413"/>
      <c r="DF37" s="413"/>
      <c r="DG37" s="413"/>
      <c r="DH37" s="413"/>
      <c r="DI37" s="413"/>
      <c r="DJ37" s="413"/>
      <c r="DL37" s="125">
        <f t="shared" si="3"/>
        <v>0</v>
      </c>
      <c r="DM37" s="125"/>
      <c r="DO37" s="243">
        <f t="shared" si="4"/>
        <v>0</v>
      </c>
      <c r="DR37" s="71">
        <f t="shared" si="5"/>
        <v>0</v>
      </c>
      <c r="DS37" s="71">
        <f t="shared" si="6"/>
        <v>0</v>
      </c>
      <c r="DT37" s="243">
        <f t="shared" si="7"/>
        <v>0</v>
      </c>
    </row>
    <row r="38" spans="1:124" x14ac:dyDescent="0.25">
      <c r="A38" s="20">
        <f t="shared" si="2"/>
        <v>44093</v>
      </c>
      <c r="B38" s="112"/>
      <c r="C38" s="20"/>
      <c r="D38" s="20"/>
      <c r="E38" s="20"/>
      <c r="G38" s="299"/>
      <c r="H38" s="299"/>
      <c r="I38" s="284">
        <f t="shared" si="9"/>
        <v>0</v>
      </c>
      <c r="J38" s="594">
        <v>7</v>
      </c>
      <c r="K38" s="284">
        <f t="shared" si="10"/>
        <v>0</v>
      </c>
      <c r="L38" s="595"/>
      <c r="M38" s="297"/>
      <c r="N38" s="297"/>
      <c r="O38" s="297"/>
      <c r="P38" s="405"/>
      <c r="Q38" s="297"/>
      <c r="R38" s="297"/>
      <c r="S38" s="596"/>
      <c r="T38" s="596"/>
      <c r="U38" s="596"/>
      <c r="V38" s="596"/>
      <c r="W38" s="596"/>
      <c r="X38" s="596"/>
      <c r="Y38" s="597"/>
      <c r="Z38" s="597"/>
      <c r="AA38" s="598">
        <f t="shared" si="0"/>
        <v>0</v>
      </c>
      <c r="AB38" s="599">
        <v>7</v>
      </c>
      <c r="AC38" s="598">
        <f t="shared" si="1"/>
        <v>0</v>
      </c>
      <c r="AD38" s="599"/>
      <c r="AE38" s="292"/>
      <c r="AF38" s="292"/>
      <c r="AG38" s="302"/>
      <c r="AH38" s="292"/>
      <c r="AI38" s="302"/>
      <c r="AJ38" s="274"/>
      <c r="AK38" s="600"/>
      <c r="AL38" s="309"/>
      <c r="AM38" s="309"/>
      <c r="AN38" s="309"/>
      <c r="AO38" s="309"/>
      <c r="AP38" s="309"/>
      <c r="AQ38" s="601"/>
      <c r="AR38" s="601"/>
      <c r="AS38" s="601"/>
      <c r="AT38" s="601"/>
      <c r="AU38" s="601"/>
      <c r="AV38" s="601"/>
      <c r="BO38" s="287"/>
      <c r="BP38" s="287"/>
      <c r="BQ38" s="287"/>
      <c r="BR38" s="287"/>
      <c r="BS38" s="287"/>
      <c r="BT38" s="287"/>
      <c r="BU38" s="295"/>
      <c r="BV38" s="295"/>
      <c r="BW38" s="295"/>
      <c r="BX38" s="304"/>
      <c r="BY38" s="305"/>
      <c r="BZ38" s="277"/>
      <c r="CA38" s="306"/>
      <c r="CB38" s="298"/>
      <c r="CC38" s="298"/>
      <c r="CD38" s="281"/>
      <c r="CE38" s="313"/>
      <c r="CF38" s="281"/>
      <c r="CG38" s="301"/>
      <c r="CH38" s="301"/>
      <c r="CI38" s="301"/>
      <c r="CJ38" s="287"/>
      <c r="CK38" s="307"/>
      <c r="CL38" s="287"/>
      <c r="CM38" s="308"/>
      <c r="CN38" s="308"/>
      <c r="CO38" s="309"/>
      <c r="CP38" s="310"/>
      <c r="CQ38" s="310"/>
      <c r="CR38" s="310"/>
      <c r="CS38" s="603"/>
      <c r="CT38" s="603"/>
      <c r="CU38" s="603"/>
      <c r="CV38" s="603"/>
      <c r="CW38" s="603"/>
      <c r="CX38" s="603"/>
      <c r="CY38" s="138"/>
      <c r="CZ38" s="138"/>
      <c r="DA38" s="138"/>
      <c r="DB38" s="138"/>
      <c r="DC38" s="138"/>
      <c r="DD38" s="138"/>
      <c r="DE38" s="413"/>
      <c r="DF38" s="413"/>
      <c r="DG38" s="413"/>
      <c r="DH38" s="413"/>
      <c r="DI38" s="413"/>
      <c r="DJ38" s="413"/>
      <c r="DL38" s="125">
        <f t="shared" si="3"/>
        <v>0</v>
      </c>
      <c r="DM38" s="125"/>
      <c r="DO38" s="243">
        <f t="shared" si="4"/>
        <v>0</v>
      </c>
      <c r="DR38" s="71">
        <f t="shared" si="5"/>
        <v>0</v>
      </c>
      <c r="DS38" s="71">
        <f t="shared" si="6"/>
        <v>0</v>
      </c>
      <c r="DT38" s="243">
        <f t="shared" si="7"/>
        <v>0</v>
      </c>
    </row>
    <row r="39" spans="1:124" x14ac:dyDescent="0.25">
      <c r="A39" s="20">
        <f t="shared" si="2"/>
        <v>44094</v>
      </c>
      <c r="B39" s="112"/>
      <c r="C39" s="20"/>
      <c r="D39" s="20"/>
      <c r="E39" s="20"/>
      <c r="G39" s="299"/>
      <c r="H39" s="299"/>
      <c r="I39" s="284">
        <f t="shared" si="9"/>
        <v>0</v>
      </c>
      <c r="J39" s="594">
        <v>7</v>
      </c>
      <c r="K39" s="284">
        <f t="shared" si="10"/>
        <v>0</v>
      </c>
      <c r="L39" s="595"/>
      <c r="M39" s="297"/>
      <c r="N39" s="297"/>
      <c r="O39" s="297"/>
      <c r="P39" s="405"/>
      <c r="Q39" s="297"/>
      <c r="R39" s="297"/>
      <c r="S39" s="596"/>
      <c r="T39" s="596"/>
      <c r="U39" s="596"/>
      <c r="V39" s="596"/>
      <c r="W39" s="596"/>
      <c r="X39" s="596"/>
      <c r="Y39" s="597"/>
      <c r="Z39" s="597"/>
      <c r="AA39" s="598">
        <f t="shared" si="0"/>
        <v>0</v>
      </c>
      <c r="AB39" s="599">
        <v>7</v>
      </c>
      <c r="AC39" s="598">
        <f t="shared" si="1"/>
        <v>0</v>
      </c>
      <c r="AD39" s="599"/>
      <c r="AE39" s="292"/>
      <c r="AF39" s="292"/>
      <c r="AG39" s="302"/>
      <c r="AH39" s="292"/>
      <c r="AI39" s="302"/>
      <c r="AJ39" s="274"/>
      <c r="AK39" s="600"/>
      <c r="AL39" s="309"/>
      <c r="AM39" s="309"/>
      <c r="AN39" s="309"/>
      <c r="AO39" s="309"/>
      <c r="AP39" s="309"/>
      <c r="AQ39" s="601"/>
      <c r="AR39" s="601"/>
      <c r="AS39" s="601"/>
      <c r="AT39" s="601"/>
      <c r="AU39" s="601"/>
      <c r="AV39" s="601"/>
      <c r="BO39" s="287"/>
      <c r="BP39" s="287"/>
      <c r="BQ39" s="287"/>
      <c r="BR39" s="287"/>
      <c r="BS39" s="287"/>
      <c r="BT39" s="287"/>
      <c r="BU39" s="295"/>
      <c r="BV39" s="295"/>
      <c r="BW39" s="295"/>
      <c r="BX39" s="304"/>
      <c r="BY39" s="305"/>
      <c r="BZ39" s="277"/>
      <c r="CA39" s="306"/>
      <c r="CB39" s="298"/>
      <c r="CC39" s="298"/>
      <c r="CD39" s="281"/>
      <c r="CE39" s="313"/>
      <c r="CF39" s="281"/>
      <c r="CG39" s="301"/>
      <c r="CH39" s="301"/>
      <c r="CI39" s="301"/>
      <c r="CJ39" s="287"/>
      <c r="CK39" s="307"/>
      <c r="CL39" s="287"/>
      <c r="CM39" s="308"/>
      <c r="CN39" s="308"/>
      <c r="CO39" s="309"/>
      <c r="CP39" s="310"/>
      <c r="CQ39" s="310"/>
      <c r="CR39" s="310"/>
      <c r="CS39" s="603"/>
      <c r="CT39" s="603"/>
      <c r="CU39" s="603"/>
      <c r="CV39" s="603"/>
      <c r="CW39" s="603"/>
      <c r="CX39" s="603"/>
      <c r="CY39" s="138"/>
      <c r="CZ39" s="138"/>
      <c r="DA39" s="138"/>
      <c r="DB39" s="138"/>
      <c r="DC39" s="138"/>
      <c r="DD39" s="138"/>
      <c r="DE39" s="413"/>
      <c r="DF39" s="413"/>
      <c r="DG39" s="413"/>
      <c r="DH39" s="413"/>
      <c r="DI39" s="413"/>
      <c r="DJ39" s="413"/>
      <c r="DL39" s="125">
        <f t="shared" si="3"/>
        <v>0</v>
      </c>
      <c r="DM39" s="125"/>
      <c r="DO39" s="243">
        <f t="shared" si="4"/>
        <v>0</v>
      </c>
      <c r="DR39" s="71">
        <f t="shared" si="5"/>
        <v>0</v>
      </c>
      <c r="DS39" s="71">
        <f t="shared" si="6"/>
        <v>0</v>
      </c>
      <c r="DT39" s="243">
        <f t="shared" si="7"/>
        <v>0</v>
      </c>
    </row>
    <row r="40" spans="1:124" x14ac:dyDescent="0.25">
      <c r="A40" s="20">
        <f t="shared" si="2"/>
        <v>44095</v>
      </c>
      <c r="B40" s="112"/>
      <c r="C40" s="20"/>
      <c r="D40" s="20"/>
      <c r="E40" s="20"/>
      <c r="G40" s="299"/>
      <c r="H40" s="299"/>
      <c r="I40" s="284">
        <f t="shared" si="9"/>
        <v>0</v>
      </c>
      <c r="J40" s="594">
        <v>7</v>
      </c>
      <c r="K40" s="284">
        <f t="shared" si="10"/>
        <v>0</v>
      </c>
      <c r="L40" s="595"/>
      <c r="M40" s="297"/>
      <c r="N40" s="297"/>
      <c r="O40" s="297"/>
      <c r="P40" s="405"/>
      <c r="Q40" s="297"/>
      <c r="R40" s="297"/>
      <c r="S40" s="596"/>
      <c r="T40" s="596"/>
      <c r="U40" s="596"/>
      <c r="V40" s="596"/>
      <c r="W40" s="596"/>
      <c r="X40" s="596"/>
      <c r="Y40" s="597"/>
      <c r="Z40" s="597"/>
      <c r="AA40" s="598">
        <f t="shared" si="0"/>
        <v>0</v>
      </c>
      <c r="AB40" s="599">
        <v>7</v>
      </c>
      <c r="AC40" s="598">
        <f t="shared" si="1"/>
        <v>0</v>
      </c>
      <c r="AD40" s="599"/>
      <c r="AE40" s="292"/>
      <c r="AF40" s="292"/>
      <c r="AG40" s="302"/>
      <c r="AH40" s="292"/>
      <c r="AI40" s="302"/>
      <c r="AJ40" s="274"/>
      <c r="AK40" s="600"/>
      <c r="AL40" s="309"/>
      <c r="AM40" s="309"/>
      <c r="AN40" s="309"/>
      <c r="AO40" s="309"/>
      <c r="AP40" s="309"/>
      <c r="AQ40" s="601"/>
      <c r="AR40" s="601"/>
      <c r="AS40" s="601"/>
      <c r="AT40" s="601"/>
      <c r="AU40" s="601"/>
      <c r="AV40" s="601"/>
      <c r="BO40" s="287"/>
      <c r="BP40" s="287"/>
      <c r="BQ40" s="287"/>
      <c r="BR40" s="287"/>
      <c r="BS40" s="287"/>
      <c r="BT40" s="287"/>
      <c r="BU40" s="295"/>
      <c r="BV40" s="295"/>
      <c r="BW40" s="295"/>
      <c r="BX40" s="304"/>
      <c r="BY40" s="305"/>
      <c r="BZ40" s="277"/>
      <c r="CA40" s="306"/>
      <c r="CB40" s="298"/>
      <c r="CC40" s="298"/>
      <c r="CD40" s="281"/>
      <c r="CE40" s="313"/>
      <c r="CF40" s="281"/>
      <c r="CG40" s="301"/>
      <c r="CH40" s="301"/>
      <c r="CI40" s="301"/>
      <c r="CJ40" s="287"/>
      <c r="CK40" s="307"/>
      <c r="CL40" s="287"/>
      <c r="CM40" s="308"/>
      <c r="CN40" s="308"/>
      <c r="CO40" s="309"/>
      <c r="CP40" s="310"/>
      <c r="CQ40" s="310"/>
      <c r="CR40" s="310"/>
      <c r="CS40" s="603"/>
      <c r="CT40" s="603"/>
      <c r="CU40" s="603"/>
      <c r="CV40" s="603"/>
      <c r="CW40" s="603"/>
      <c r="CX40" s="603"/>
      <c r="CY40" s="138"/>
      <c r="CZ40" s="138"/>
      <c r="DA40" s="138"/>
      <c r="DB40" s="138"/>
      <c r="DC40" s="138"/>
      <c r="DD40" s="138"/>
      <c r="DE40" s="413"/>
      <c r="DF40" s="413"/>
      <c r="DG40" s="413"/>
      <c r="DH40" s="413"/>
      <c r="DI40" s="413"/>
      <c r="DJ40" s="413"/>
      <c r="DL40" s="125">
        <f t="shared" si="3"/>
        <v>0</v>
      </c>
      <c r="DM40" s="125"/>
      <c r="DO40" s="243">
        <f t="shared" si="4"/>
        <v>0</v>
      </c>
      <c r="DR40" s="71">
        <f t="shared" si="5"/>
        <v>0</v>
      </c>
      <c r="DS40" s="71">
        <f t="shared" si="6"/>
        <v>0</v>
      </c>
      <c r="DT40" s="243">
        <f t="shared" si="7"/>
        <v>0</v>
      </c>
    </row>
    <row r="41" spans="1:124" x14ac:dyDescent="0.25">
      <c r="A41" s="20">
        <f t="shared" si="2"/>
        <v>44096</v>
      </c>
      <c r="B41" s="112"/>
      <c r="C41" s="20"/>
      <c r="D41" s="20"/>
      <c r="E41" s="20"/>
      <c r="G41" s="299"/>
      <c r="H41" s="299"/>
      <c r="I41" s="284">
        <f t="shared" si="9"/>
        <v>0</v>
      </c>
      <c r="J41" s="594">
        <v>7</v>
      </c>
      <c r="K41" s="284">
        <f t="shared" si="10"/>
        <v>0</v>
      </c>
      <c r="L41" s="595"/>
      <c r="M41" s="297"/>
      <c r="N41" s="297"/>
      <c r="O41" s="297"/>
      <c r="P41" s="405"/>
      <c r="Q41" s="297"/>
      <c r="R41" s="297"/>
      <c r="S41" s="596"/>
      <c r="T41" s="596"/>
      <c r="U41" s="596"/>
      <c r="V41" s="596"/>
      <c r="W41" s="596"/>
      <c r="X41" s="596"/>
      <c r="Y41" s="597"/>
      <c r="Z41" s="597"/>
      <c r="AA41" s="598">
        <f t="shared" si="0"/>
        <v>0</v>
      </c>
      <c r="AB41" s="599">
        <v>7</v>
      </c>
      <c r="AC41" s="598">
        <f t="shared" si="1"/>
        <v>0</v>
      </c>
      <c r="AD41" s="599"/>
      <c r="AE41" s="292"/>
      <c r="AF41" s="292"/>
      <c r="AG41" s="302"/>
      <c r="AH41" s="292"/>
      <c r="AI41" s="302"/>
      <c r="AJ41" s="274"/>
      <c r="AK41" s="600"/>
      <c r="AL41" s="309"/>
      <c r="AM41" s="309"/>
      <c r="AN41" s="309"/>
      <c r="AO41" s="309"/>
      <c r="AP41" s="309"/>
      <c r="AQ41" s="601"/>
      <c r="AR41" s="601"/>
      <c r="AS41" s="601"/>
      <c r="AT41" s="601"/>
      <c r="AU41" s="601"/>
      <c r="AV41" s="601"/>
      <c r="BO41" s="287"/>
      <c r="BP41" s="287"/>
      <c r="BQ41" s="287"/>
      <c r="BR41" s="287"/>
      <c r="BS41" s="287"/>
      <c r="BT41" s="287"/>
      <c r="BU41" s="295"/>
      <c r="BV41" s="295"/>
      <c r="BW41" s="295"/>
      <c r="BX41" s="304"/>
      <c r="BY41" s="305"/>
      <c r="BZ41" s="277"/>
      <c r="CA41" s="306"/>
      <c r="CB41" s="298"/>
      <c r="CC41" s="298"/>
      <c r="CD41" s="281"/>
      <c r="CE41" s="313"/>
      <c r="CF41" s="281"/>
      <c r="CG41" s="301"/>
      <c r="CH41" s="301"/>
      <c r="CI41" s="301"/>
      <c r="CJ41" s="287"/>
      <c r="CK41" s="307"/>
      <c r="CL41" s="287"/>
      <c r="CM41" s="308"/>
      <c r="CN41" s="308"/>
      <c r="CO41" s="309"/>
      <c r="CP41" s="310"/>
      <c r="CQ41" s="310"/>
      <c r="CR41" s="310"/>
      <c r="CS41" s="603"/>
      <c r="CT41" s="603"/>
      <c r="CU41" s="603"/>
      <c r="CV41" s="603"/>
      <c r="CW41" s="603"/>
      <c r="CX41" s="603"/>
      <c r="CY41" s="138"/>
      <c r="CZ41" s="138"/>
      <c r="DA41" s="138"/>
      <c r="DB41" s="138"/>
      <c r="DC41" s="138"/>
      <c r="DD41" s="138"/>
      <c r="DE41" s="413"/>
      <c r="DF41" s="413"/>
      <c r="DG41" s="413"/>
      <c r="DH41" s="413"/>
      <c r="DI41" s="413"/>
      <c r="DJ41" s="413"/>
      <c r="DL41" s="125">
        <f t="shared" si="3"/>
        <v>0</v>
      </c>
      <c r="DM41" s="125"/>
      <c r="DO41" s="243">
        <f t="shared" si="4"/>
        <v>0</v>
      </c>
      <c r="DR41" s="71">
        <f t="shared" si="5"/>
        <v>0</v>
      </c>
      <c r="DS41" s="71">
        <f t="shared" si="6"/>
        <v>0</v>
      </c>
      <c r="DT41" s="243">
        <f t="shared" si="7"/>
        <v>0</v>
      </c>
    </row>
    <row r="42" spans="1:124" x14ac:dyDescent="0.25">
      <c r="A42" s="20">
        <f t="shared" si="2"/>
        <v>44097</v>
      </c>
      <c r="B42" s="112"/>
      <c r="C42" s="20"/>
      <c r="D42" s="20"/>
      <c r="E42" s="20"/>
      <c r="G42" s="299"/>
      <c r="H42" s="299"/>
      <c r="I42" s="284">
        <f t="shared" si="9"/>
        <v>0</v>
      </c>
      <c r="J42" s="594">
        <v>7</v>
      </c>
      <c r="K42" s="284">
        <f t="shared" si="10"/>
        <v>0</v>
      </c>
      <c r="L42" s="595"/>
      <c r="M42" s="297"/>
      <c r="N42" s="297"/>
      <c r="O42" s="297"/>
      <c r="P42" s="405"/>
      <c r="Q42" s="297"/>
      <c r="R42" s="297"/>
      <c r="S42" s="596"/>
      <c r="T42" s="596"/>
      <c r="U42" s="596"/>
      <c r="V42" s="596"/>
      <c r="W42" s="596"/>
      <c r="X42" s="596"/>
      <c r="Y42" s="597"/>
      <c r="Z42" s="597"/>
      <c r="AA42" s="598">
        <f t="shared" si="0"/>
        <v>0</v>
      </c>
      <c r="AB42" s="599">
        <v>7</v>
      </c>
      <c r="AC42" s="598">
        <f t="shared" si="1"/>
        <v>0</v>
      </c>
      <c r="AD42" s="599"/>
      <c r="AE42" s="292"/>
      <c r="AF42" s="292"/>
      <c r="AG42" s="302"/>
      <c r="AH42" s="292"/>
      <c r="AI42" s="302"/>
      <c r="AJ42" s="274"/>
      <c r="AK42" s="600"/>
      <c r="AL42" s="309"/>
      <c r="AM42" s="309"/>
      <c r="AN42" s="309"/>
      <c r="AO42" s="309"/>
      <c r="AP42" s="309"/>
      <c r="AQ42" s="601"/>
      <c r="AR42" s="601"/>
      <c r="AS42" s="601"/>
      <c r="AT42" s="601"/>
      <c r="AU42" s="601"/>
      <c r="AV42" s="601"/>
      <c r="BO42" s="287"/>
      <c r="BP42" s="287"/>
      <c r="BQ42" s="287"/>
      <c r="BR42" s="287"/>
      <c r="BS42" s="287"/>
      <c r="BT42" s="287"/>
      <c r="BU42" s="295"/>
      <c r="BV42" s="295"/>
      <c r="BW42" s="295"/>
      <c r="BX42" s="304"/>
      <c r="BY42" s="305"/>
      <c r="BZ42" s="277"/>
      <c r="CA42" s="306"/>
      <c r="CB42" s="298"/>
      <c r="CC42" s="298"/>
      <c r="CD42" s="281"/>
      <c r="CE42" s="313"/>
      <c r="CF42" s="281"/>
      <c r="CG42" s="301"/>
      <c r="CH42" s="301"/>
      <c r="CI42" s="301"/>
      <c r="CJ42" s="287"/>
      <c r="CK42" s="307"/>
      <c r="CL42" s="287"/>
      <c r="CM42" s="308"/>
      <c r="CN42" s="308"/>
      <c r="CO42" s="309"/>
      <c r="CP42" s="310"/>
      <c r="CQ42" s="310"/>
      <c r="CR42" s="310"/>
      <c r="CS42" s="603"/>
      <c r="CT42" s="603"/>
      <c r="CU42" s="603"/>
      <c r="CV42" s="603"/>
      <c r="CW42" s="603"/>
      <c r="CX42" s="603"/>
      <c r="CY42" s="138"/>
      <c r="CZ42" s="138"/>
      <c r="DA42" s="138"/>
      <c r="DB42" s="138"/>
      <c r="DC42" s="138"/>
      <c r="DD42" s="138"/>
      <c r="DE42" s="413"/>
      <c r="DF42" s="413"/>
      <c r="DG42" s="413"/>
      <c r="DH42" s="413"/>
      <c r="DI42" s="413"/>
      <c r="DJ42" s="413"/>
      <c r="DL42" s="125">
        <f t="shared" si="3"/>
        <v>0</v>
      </c>
      <c r="DM42" s="125"/>
      <c r="DO42" s="243">
        <f t="shared" si="4"/>
        <v>0</v>
      </c>
      <c r="DR42" s="71">
        <f t="shared" si="5"/>
        <v>0</v>
      </c>
      <c r="DS42" s="71">
        <f t="shared" si="6"/>
        <v>0</v>
      </c>
      <c r="DT42" s="243">
        <f t="shared" si="7"/>
        <v>0</v>
      </c>
    </row>
    <row r="43" spans="1:124" x14ac:dyDescent="0.25">
      <c r="A43" s="20">
        <f t="shared" si="2"/>
        <v>44098</v>
      </c>
      <c r="B43" s="112"/>
      <c r="C43" s="20"/>
      <c r="D43" s="20"/>
      <c r="E43" s="20"/>
      <c r="G43" s="299"/>
      <c r="H43" s="299"/>
      <c r="I43" s="284">
        <f t="shared" si="9"/>
        <v>0</v>
      </c>
      <c r="J43" s="594">
        <v>7</v>
      </c>
      <c r="K43" s="284">
        <f t="shared" si="10"/>
        <v>0</v>
      </c>
      <c r="L43" s="595"/>
      <c r="M43" s="297"/>
      <c r="N43" s="297"/>
      <c r="O43" s="297"/>
      <c r="P43" s="405"/>
      <c r="Q43" s="297"/>
      <c r="R43" s="297"/>
      <c r="S43" s="596"/>
      <c r="T43" s="596"/>
      <c r="U43" s="596"/>
      <c r="V43" s="596"/>
      <c r="W43" s="596"/>
      <c r="X43" s="596"/>
      <c r="Y43" s="597"/>
      <c r="Z43" s="597"/>
      <c r="AA43" s="598">
        <f t="shared" si="0"/>
        <v>0</v>
      </c>
      <c r="AB43" s="599">
        <v>7</v>
      </c>
      <c r="AC43" s="598">
        <f t="shared" si="1"/>
        <v>0</v>
      </c>
      <c r="AD43" s="599"/>
      <c r="AE43" s="292"/>
      <c r="AF43" s="292"/>
      <c r="AG43" s="302"/>
      <c r="AH43" s="292"/>
      <c r="AI43" s="302"/>
      <c r="AJ43" s="274"/>
      <c r="AK43" s="600"/>
      <c r="AL43" s="309"/>
      <c r="AM43" s="309"/>
      <c r="AN43" s="309"/>
      <c r="AO43" s="309"/>
      <c r="AP43" s="309"/>
      <c r="AQ43" s="601"/>
      <c r="AR43" s="601"/>
      <c r="AS43" s="601"/>
      <c r="AT43" s="601"/>
      <c r="AU43" s="601"/>
      <c r="AV43" s="601"/>
      <c r="BO43" s="287"/>
      <c r="BP43" s="287"/>
      <c r="BQ43" s="287"/>
      <c r="BR43" s="287"/>
      <c r="BS43" s="287"/>
      <c r="BT43" s="287"/>
      <c r="BU43" s="295"/>
      <c r="BV43" s="295"/>
      <c r="BW43" s="295"/>
      <c r="BX43" s="304"/>
      <c r="BY43" s="305"/>
      <c r="BZ43" s="277"/>
      <c r="CA43" s="306"/>
      <c r="CB43" s="298"/>
      <c r="CC43" s="298"/>
      <c r="CD43" s="281"/>
      <c r="CE43" s="313"/>
      <c r="CF43" s="281"/>
      <c r="CG43" s="301"/>
      <c r="CH43" s="301"/>
      <c r="CI43" s="301"/>
      <c r="CJ43" s="287"/>
      <c r="CK43" s="307"/>
      <c r="CL43" s="287"/>
      <c r="CM43" s="308"/>
      <c r="CN43" s="308"/>
      <c r="CO43" s="309"/>
      <c r="CP43" s="310"/>
      <c r="CQ43" s="310"/>
      <c r="CR43" s="310"/>
      <c r="CS43" s="603"/>
      <c r="CT43" s="603"/>
      <c r="CU43" s="603"/>
      <c r="CV43" s="603"/>
      <c r="CW43" s="603"/>
      <c r="CX43" s="603"/>
      <c r="CY43" s="138"/>
      <c r="CZ43" s="138"/>
      <c r="DA43" s="138"/>
      <c r="DB43" s="138"/>
      <c r="DC43" s="138"/>
      <c r="DD43" s="138"/>
      <c r="DE43" s="413"/>
      <c r="DF43" s="413"/>
      <c r="DG43" s="413"/>
      <c r="DH43" s="413"/>
      <c r="DI43" s="413"/>
      <c r="DJ43" s="413"/>
      <c r="DL43" s="125">
        <f t="shared" si="3"/>
        <v>0</v>
      </c>
      <c r="DM43" s="125"/>
      <c r="DO43" s="243">
        <f t="shared" si="4"/>
        <v>0</v>
      </c>
      <c r="DR43" s="71">
        <f t="shared" si="5"/>
        <v>0</v>
      </c>
      <c r="DS43" s="71">
        <f t="shared" si="6"/>
        <v>0</v>
      </c>
      <c r="DT43" s="243">
        <f t="shared" si="7"/>
        <v>0</v>
      </c>
    </row>
    <row r="44" spans="1:124" x14ac:dyDescent="0.25">
      <c r="A44" s="20">
        <f t="shared" si="2"/>
        <v>44099</v>
      </c>
      <c r="B44" s="112"/>
      <c r="C44" s="20"/>
      <c r="D44" s="20"/>
      <c r="E44" s="20"/>
      <c r="G44" s="299"/>
      <c r="H44" s="299"/>
      <c r="I44" s="284">
        <f t="shared" si="9"/>
        <v>0</v>
      </c>
      <c r="J44" s="594">
        <v>7</v>
      </c>
      <c r="K44" s="284">
        <f t="shared" si="10"/>
        <v>0</v>
      </c>
      <c r="L44" s="595"/>
      <c r="M44" s="297"/>
      <c r="N44" s="297"/>
      <c r="O44" s="297"/>
      <c r="P44" s="405"/>
      <c r="Q44" s="297"/>
      <c r="R44" s="297"/>
      <c r="S44" s="596"/>
      <c r="T44" s="596"/>
      <c r="U44" s="596"/>
      <c r="V44" s="596"/>
      <c r="W44" s="596"/>
      <c r="X44" s="596"/>
      <c r="Y44" s="597"/>
      <c r="Z44" s="597"/>
      <c r="AA44" s="598">
        <f t="shared" si="0"/>
        <v>0</v>
      </c>
      <c r="AB44" s="599">
        <v>7</v>
      </c>
      <c r="AC44" s="598">
        <f t="shared" si="1"/>
        <v>0</v>
      </c>
      <c r="AD44" s="599"/>
      <c r="AE44" s="292"/>
      <c r="AF44" s="292"/>
      <c r="AG44" s="302"/>
      <c r="AH44" s="292"/>
      <c r="AI44" s="302"/>
      <c r="AJ44" s="274"/>
      <c r="AK44" s="600"/>
      <c r="AL44" s="309"/>
      <c r="AM44" s="309"/>
      <c r="AN44" s="309"/>
      <c r="AO44" s="309"/>
      <c r="AP44" s="309"/>
      <c r="AQ44" s="601"/>
      <c r="AR44" s="601"/>
      <c r="AS44" s="601"/>
      <c r="AT44" s="601"/>
      <c r="AU44" s="601"/>
      <c r="AV44" s="601"/>
      <c r="BO44" s="287"/>
      <c r="BP44" s="287"/>
      <c r="BQ44" s="287"/>
      <c r="BR44" s="287"/>
      <c r="BS44" s="287"/>
      <c r="BT44" s="287"/>
      <c r="BU44" s="295"/>
      <c r="BV44" s="295"/>
      <c r="BW44" s="295"/>
      <c r="BX44" s="304"/>
      <c r="BY44" s="305"/>
      <c r="BZ44" s="277"/>
      <c r="CA44" s="306"/>
      <c r="CB44" s="298"/>
      <c r="CC44" s="298"/>
      <c r="CD44" s="281"/>
      <c r="CE44" s="313"/>
      <c r="CF44" s="281"/>
      <c r="CG44" s="301"/>
      <c r="CH44" s="301"/>
      <c r="CI44" s="301"/>
      <c r="CJ44" s="287"/>
      <c r="CK44" s="307"/>
      <c r="CL44" s="287"/>
      <c r="CM44" s="308"/>
      <c r="CN44" s="308"/>
      <c r="CO44" s="309"/>
      <c r="CP44" s="310"/>
      <c r="CQ44" s="310"/>
      <c r="CR44" s="310"/>
      <c r="CS44" s="603"/>
      <c r="CT44" s="603"/>
      <c r="CU44" s="603"/>
      <c r="CV44" s="603"/>
      <c r="CW44" s="603"/>
      <c r="CX44" s="603"/>
      <c r="CY44" s="138"/>
      <c r="CZ44" s="138"/>
      <c r="DA44" s="138"/>
      <c r="DB44" s="138"/>
      <c r="DC44" s="138"/>
      <c r="DD44" s="138"/>
      <c r="DE44" s="413"/>
      <c r="DF44" s="413"/>
      <c r="DG44" s="413"/>
      <c r="DH44" s="413"/>
      <c r="DI44" s="413"/>
      <c r="DJ44" s="413"/>
      <c r="DL44" s="125">
        <f t="shared" si="3"/>
        <v>0</v>
      </c>
      <c r="DM44" s="125"/>
      <c r="DO44" s="243">
        <f t="shared" si="4"/>
        <v>0</v>
      </c>
      <c r="DR44" s="71">
        <f t="shared" si="5"/>
        <v>0</v>
      </c>
      <c r="DS44" s="71">
        <f t="shared" si="6"/>
        <v>0</v>
      </c>
      <c r="DT44" s="243">
        <f t="shared" si="7"/>
        <v>0</v>
      </c>
    </row>
    <row r="45" spans="1:124" x14ac:dyDescent="0.25">
      <c r="A45" s="20">
        <f t="shared" si="2"/>
        <v>44100</v>
      </c>
      <c r="B45" s="112"/>
      <c r="C45" s="20"/>
      <c r="D45" s="20"/>
      <c r="E45" s="20"/>
      <c r="G45" s="299"/>
      <c r="H45" s="299"/>
      <c r="I45" s="284">
        <f t="shared" si="9"/>
        <v>0</v>
      </c>
      <c r="J45" s="594">
        <v>7</v>
      </c>
      <c r="K45" s="284">
        <f t="shared" si="10"/>
        <v>0</v>
      </c>
      <c r="L45" s="595"/>
      <c r="M45" s="297"/>
      <c r="N45" s="297"/>
      <c r="O45" s="297"/>
      <c r="P45" s="405"/>
      <c r="Q45" s="297"/>
      <c r="R45" s="297"/>
      <c r="S45" s="596"/>
      <c r="T45" s="596"/>
      <c r="U45" s="596"/>
      <c r="V45" s="596"/>
      <c r="W45" s="596"/>
      <c r="X45" s="596"/>
      <c r="Y45" s="597"/>
      <c r="Z45" s="597"/>
      <c r="AA45" s="598">
        <f t="shared" si="0"/>
        <v>0</v>
      </c>
      <c r="AB45" s="599">
        <v>7</v>
      </c>
      <c r="AC45" s="598">
        <f t="shared" si="1"/>
        <v>0</v>
      </c>
      <c r="AD45" s="599"/>
      <c r="AE45" s="292"/>
      <c r="AF45" s="292"/>
      <c r="AG45" s="302"/>
      <c r="AH45" s="292"/>
      <c r="AI45" s="302"/>
      <c r="AJ45" s="274"/>
      <c r="AK45" s="600"/>
      <c r="AL45" s="309"/>
      <c r="AM45" s="309"/>
      <c r="AN45" s="309"/>
      <c r="AO45" s="309"/>
      <c r="AP45" s="309"/>
      <c r="AQ45" s="601"/>
      <c r="AR45" s="601"/>
      <c r="AS45" s="601"/>
      <c r="AT45" s="601"/>
      <c r="AU45" s="601"/>
      <c r="AV45" s="601"/>
      <c r="BO45" s="287"/>
      <c r="BP45" s="287"/>
      <c r="BQ45" s="287"/>
      <c r="BR45" s="287"/>
      <c r="BS45" s="287"/>
      <c r="BT45" s="287"/>
      <c r="BU45" s="295"/>
      <c r="BV45" s="295"/>
      <c r="BW45" s="295"/>
      <c r="BX45" s="304"/>
      <c r="BY45" s="305"/>
      <c r="BZ45" s="277"/>
      <c r="CA45" s="306"/>
      <c r="CB45" s="298"/>
      <c r="CC45" s="298"/>
      <c r="CD45" s="281"/>
      <c r="CE45" s="313"/>
      <c r="CF45" s="281"/>
      <c r="CG45" s="301"/>
      <c r="CH45" s="301"/>
      <c r="CI45" s="301"/>
      <c r="CJ45" s="287"/>
      <c r="CK45" s="307"/>
      <c r="CL45" s="287"/>
      <c r="CM45" s="308"/>
      <c r="CN45" s="308"/>
      <c r="CO45" s="309"/>
      <c r="CP45" s="310"/>
      <c r="CQ45" s="310"/>
      <c r="CR45" s="310"/>
      <c r="CS45" s="603"/>
      <c r="CT45" s="603"/>
      <c r="CU45" s="603"/>
      <c r="CV45" s="603"/>
      <c r="CW45" s="603"/>
      <c r="CX45" s="603"/>
      <c r="CY45" s="138"/>
      <c r="CZ45" s="138"/>
      <c r="DA45" s="138"/>
      <c r="DB45" s="138"/>
      <c r="DC45" s="138"/>
      <c r="DD45" s="138"/>
      <c r="DE45" s="413"/>
      <c r="DF45" s="413"/>
      <c r="DG45" s="413"/>
      <c r="DH45" s="413"/>
      <c r="DI45" s="413"/>
      <c r="DJ45" s="413"/>
      <c r="DL45" s="125">
        <f t="shared" si="3"/>
        <v>0</v>
      </c>
      <c r="DM45" s="125"/>
      <c r="DO45" s="243">
        <f t="shared" si="4"/>
        <v>0</v>
      </c>
      <c r="DR45" s="71">
        <f t="shared" si="5"/>
        <v>0</v>
      </c>
      <c r="DS45" s="71">
        <f t="shared" si="6"/>
        <v>0</v>
      </c>
      <c r="DT45" s="243">
        <f t="shared" si="7"/>
        <v>0</v>
      </c>
    </row>
    <row r="46" spans="1:124" x14ac:dyDescent="0.25">
      <c r="A46" s="20">
        <f t="shared" si="2"/>
        <v>44101</v>
      </c>
      <c r="B46" s="112"/>
      <c r="C46" s="20"/>
      <c r="D46" s="20"/>
      <c r="E46" s="20"/>
      <c r="G46" s="299"/>
      <c r="H46" s="299"/>
      <c r="I46" s="284">
        <f t="shared" si="9"/>
        <v>0</v>
      </c>
      <c r="J46" s="594">
        <v>7</v>
      </c>
      <c r="K46" s="284">
        <f t="shared" si="10"/>
        <v>0</v>
      </c>
      <c r="L46" s="595"/>
      <c r="M46" s="297"/>
      <c r="N46" s="297"/>
      <c r="O46" s="297"/>
      <c r="P46" s="405"/>
      <c r="Q46" s="297"/>
      <c r="R46" s="297"/>
      <c r="S46" s="596"/>
      <c r="T46" s="596"/>
      <c r="U46" s="596"/>
      <c r="V46" s="596"/>
      <c r="W46" s="596"/>
      <c r="X46" s="596"/>
      <c r="Y46" s="597"/>
      <c r="Z46" s="597"/>
      <c r="AA46" s="598">
        <f t="shared" si="0"/>
        <v>0</v>
      </c>
      <c r="AB46" s="599">
        <v>7</v>
      </c>
      <c r="AC46" s="598">
        <f t="shared" si="1"/>
        <v>0</v>
      </c>
      <c r="AD46" s="599"/>
      <c r="AE46" s="292"/>
      <c r="AF46" s="292"/>
      <c r="AG46" s="302"/>
      <c r="AH46" s="292"/>
      <c r="AI46" s="302"/>
      <c r="AJ46" s="274"/>
      <c r="AK46" s="600"/>
      <c r="AL46" s="309"/>
      <c r="AM46" s="309"/>
      <c r="AN46" s="309"/>
      <c r="AO46" s="309"/>
      <c r="AP46" s="309"/>
      <c r="AQ46" s="601"/>
      <c r="AR46" s="601"/>
      <c r="AS46" s="601"/>
      <c r="AT46" s="601"/>
      <c r="AU46" s="601"/>
      <c r="AV46" s="601"/>
      <c r="BO46" s="287"/>
      <c r="BP46" s="287"/>
      <c r="BQ46" s="287"/>
      <c r="BR46" s="287"/>
      <c r="BS46" s="287"/>
      <c r="BT46" s="287"/>
      <c r="BU46" s="295"/>
      <c r="BV46" s="295"/>
      <c r="BW46" s="295"/>
      <c r="BX46" s="304"/>
      <c r="BY46" s="305"/>
      <c r="BZ46" s="277"/>
      <c r="CA46" s="306"/>
      <c r="CB46" s="298"/>
      <c r="CC46" s="298"/>
      <c r="CD46" s="281"/>
      <c r="CE46" s="313"/>
      <c r="CF46" s="281"/>
      <c r="CG46" s="301"/>
      <c r="CH46" s="301"/>
      <c r="CI46" s="301"/>
      <c r="CJ46" s="287"/>
      <c r="CK46" s="307"/>
      <c r="CL46" s="287"/>
      <c r="CM46" s="308"/>
      <c r="CN46" s="308"/>
      <c r="CO46" s="309"/>
      <c r="CP46" s="310"/>
      <c r="CQ46" s="310"/>
      <c r="CR46" s="310"/>
      <c r="CS46" s="603"/>
      <c r="CT46" s="603"/>
      <c r="CU46" s="603"/>
      <c r="CV46" s="603"/>
      <c r="CW46" s="603"/>
      <c r="CX46" s="603"/>
      <c r="CY46" s="138"/>
      <c r="CZ46" s="138"/>
      <c r="DA46" s="138"/>
      <c r="DB46" s="138"/>
      <c r="DC46" s="138"/>
      <c r="DD46" s="138"/>
      <c r="DE46" s="413"/>
      <c r="DF46" s="413"/>
      <c r="DG46" s="413"/>
      <c r="DH46" s="413"/>
      <c r="DI46" s="413"/>
      <c r="DJ46" s="413"/>
      <c r="DL46" s="125">
        <f t="shared" si="3"/>
        <v>0</v>
      </c>
      <c r="DM46" s="125"/>
      <c r="DO46" s="243">
        <f t="shared" si="4"/>
        <v>0</v>
      </c>
      <c r="DR46" s="71">
        <f t="shared" si="5"/>
        <v>0</v>
      </c>
      <c r="DS46" s="71">
        <f t="shared" si="6"/>
        <v>0</v>
      </c>
      <c r="DT46" s="243">
        <f t="shared" si="7"/>
        <v>0</v>
      </c>
    </row>
    <row r="47" spans="1:124" x14ac:dyDescent="0.25">
      <c r="A47" s="20">
        <f t="shared" si="2"/>
        <v>44102</v>
      </c>
      <c r="B47" s="112"/>
      <c r="C47" s="20"/>
      <c r="D47" s="20"/>
      <c r="E47" s="20"/>
      <c r="G47" s="299"/>
      <c r="H47" s="299"/>
      <c r="I47" s="284">
        <f t="shared" si="9"/>
        <v>0</v>
      </c>
      <c r="J47" s="594">
        <v>7</v>
      </c>
      <c r="K47" s="284">
        <f t="shared" si="10"/>
        <v>0</v>
      </c>
      <c r="L47" s="595"/>
      <c r="M47" s="297"/>
      <c r="N47" s="297"/>
      <c r="O47" s="297"/>
      <c r="P47" s="405"/>
      <c r="Q47" s="297"/>
      <c r="R47" s="297"/>
      <c r="S47" s="596"/>
      <c r="T47" s="596"/>
      <c r="U47" s="596"/>
      <c r="V47" s="596"/>
      <c r="W47" s="596"/>
      <c r="X47" s="596"/>
      <c r="Y47" s="597"/>
      <c r="Z47" s="597"/>
      <c r="AA47" s="598">
        <f t="shared" si="0"/>
        <v>0</v>
      </c>
      <c r="AB47" s="599">
        <v>7</v>
      </c>
      <c r="AC47" s="598">
        <f t="shared" si="1"/>
        <v>0</v>
      </c>
      <c r="AD47" s="599"/>
      <c r="AE47" s="292"/>
      <c r="AF47" s="292"/>
      <c r="AG47" s="302"/>
      <c r="AH47" s="292"/>
      <c r="AI47" s="302"/>
      <c r="AJ47" s="274"/>
      <c r="AK47" s="600"/>
      <c r="AL47" s="309"/>
      <c r="AM47" s="309"/>
      <c r="AN47" s="309"/>
      <c r="AO47" s="309"/>
      <c r="AP47" s="309"/>
      <c r="AQ47" s="601"/>
      <c r="AR47" s="601"/>
      <c r="AS47" s="601"/>
      <c r="AT47" s="601"/>
      <c r="AU47" s="601"/>
      <c r="AV47" s="601"/>
      <c r="BO47" s="287"/>
      <c r="BP47" s="287"/>
      <c r="BQ47" s="287"/>
      <c r="BR47" s="287"/>
      <c r="BS47" s="287"/>
      <c r="BT47" s="287"/>
      <c r="BU47" s="295"/>
      <c r="BV47" s="295"/>
      <c r="BW47" s="295"/>
      <c r="BX47" s="304"/>
      <c r="BY47" s="305"/>
      <c r="BZ47" s="277"/>
      <c r="CA47" s="306"/>
      <c r="CB47" s="298"/>
      <c r="CC47" s="298"/>
      <c r="CD47" s="281"/>
      <c r="CE47" s="313"/>
      <c r="CF47" s="281"/>
      <c r="CG47" s="301"/>
      <c r="CH47" s="301"/>
      <c r="CI47" s="301"/>
      <c r="CJ47" s="287"/>
      <c r="CK47" s="307"/>
      <c r="CL47" s="287"/>
      <c r="CM47" s="308"/>
      <c r="CN47" s="308"/>
      <c r="CO47" s="309"/>
      <c r="CP47" s="310"/>
      <c r="CQ47" s="310"/>
      <c r="CR47" s="310"/>
      <c r="CS47" s="603"/>
      <c r="CT47" s="603"/>
      <c r="CU47" s="603"/>
      <c r="CV47" s="603"/>
      <c r="CW47" s="603"/>
      <c r="CX47" s="603"/>
      <c r="CY47" s="138"/>
      <c r="CZ47" s="138"/>
      <c r="DA47" s="138"/>
      <c r="DB47" s="138"/>
      <c r="DC47" s="138"/>
      <c r="DD47" s="138"/>
      <c r="DE47" s="413"/>
      <c r="DF47" s="413"/>
      <c r="DG47" s="413"/>
      <c r="DH47" s="413"/>
      <c r="DI47" s="413"/>
      <c r="DJ47" s="413"/>
      <c r="DL47" s="125">
        <f t="shared" si="3"/>
        <v>0</v>
      </c>
      <c r="DM47" s="125"/>
      <c r="DO47" s="243">
        <f t="shared" si="4"/>
        <v>0</v>
      </c>
      <c r="DR47" s="71">
        <f t="shared" si="5"/>
        <v>0</v>
      </c>
      <c r="DS47" s="71">
        <f t="shared" si="6"/>
        <v>0</v>
      </c>
      <c r="DT47" s="243">
        <f t="shared" si="7"/>
        <v>0</v>
      </c>
    </row>
    <row r="48" spans="1:124" x14ac:dyDescent="0.25">
      <c r="A48" s="20">
        <f t="shared" si="2"/>
        <v>44103</v>
      </c>
      <c r="B48" s="112"/>
      <c r="C48" s="20"/>
      <c r="D48" s="20"/>
      <c r="E48" s="20"/>
      <c r="G48" s="299"/>
      <c r="H48" s="299"/>
      <c r="I48" s="284">
        <f t="shared" si="9"/>
        <v>0</v>
      </c>
      <c r="J48" s="594">
        <v>7</v>
      </c>
      <c r="K48" s="284">
        <f t="shared" si="10"/>
        <v>0</v>
      </c>
      <c r="L48" s="595"/>
      <c r="M48" s="297"/>
      <c r="N48" s="297"/>
      <c r="O48" s="297"/>
      <c r="P48" s="405"/>
      <c r="Q48" s="297"/>
      <c r="R48" s="297"/>
      <c r="S48" s="596"/>
      <c r="T48" s="596"/>
      <c r="U48" s="596"/>
      <c r="V48" s="596"/>
      <c r="W48" s="596"/>
      <c r="X48" s="596"/>
      <c r="Y48" s="597"/>
      <c r="Z48" s="597"/>
      <c r="AA48" s="598">
        <f t="shared" si="0"/>
        <v>0</v>
      </c>
      <c r="AB48" s="599">
        <v>7</v>
      </c>
      <c r="AC48" s="598">
        <f t="shared" si="1"/>
        <v>0</v>
      </c>
      <c r="AD48" s="599"/>
      <c r="AE48" s="292"/>
      <c r="AF48" s="292"/>
      <c r="AG48" s="302"/>
      <c r="AH48" s="292"/>
      <c r="AI48" s="302"/>
      <c r="AJ48" s="274"/>
      <c r="AK48" s="600"/>
      <c r="AL48" s="309"/>
      <c r="AM48" s="309"/>
      <c r="AN48" s="309"/>
      <c r="AO48" s="309"/>
      <c r="AP48" s="309"/>
      <c r="AQ48" s="601"/>
      <c r="AR48" s="601"/>
      <c r="AS48" s="601"/>
      <c r="AT48" s="601"/>
      <c r="AU48" s="601"/>
      <c r="AV48" s="601"/>
      <c r="BO48" s="287"/>
      <c r="BP48" s="287"/>
      <c r="BQ48" s="287"/>
      <c r="BR48" s="287"/>
      <c r="BS48" s="287"/>
      <c r="BT48" s="287"/>
      <c r="BU48" s="295"/>
      <c r="BV48" s="295"/>
      <c r="BW48" s="295"/>
      <c r="BX48" s="304"/>
      <c r="BY48" s="305"/>
      <c r="BZ48" s="277"/>
      <c r="CA48" s="306"/>
      <c r="CB48" s="298"/>
      <c r="CC48" s="298"/>
      <c r="CD48" s="281"/>
      <c r="CE48" s="313"/>
      <c r="CF48" s="281"/>
      <c r="CG48" s="301"/>
      <c r="CH48" s="301"/>
      <c r="CI48" s="301"/>
      <c r="CJ48" s="287"/>
      <c r="CK48" s="307"/>
      <c r="CL48" s="287"/>
      <c r="CM48" s="308"/>
      <c r="CN48" s="308"/>
      <c r="CO48" s="309"/>
      <c r="CP48" s="310"/>
      <c r="CQ48" s="310"/>
      <c r="CR48" s="310"/>
      <c r="CS48" s="603"/>
      <c r="CT48" s="603"/>
      <c r="CU48" s="603"/>
      <c r="CV48" s="603"/>
      <c r="CW48" s="603"/>
      <c r="CX48" s="603"/>
      <c r="CY48" s="138"/>
      <c r="CZ48" s="138"/>
      <c r="DA48" s="138"/>
      <c r="DB48" s="138"/>
      <c r="DC48" s="138"/>
      <c r="DD48" s="138"/>
      <c r="DE48" s="413"/>
      <c r="DF48" s="413"/>
      <c r="DG48" s="413"/>
      <c r="DH48" s="413"/>
      <c r="DI48" s="413"/>
      <c r="DJ48" s="413"/>
      <c r="DL48" s="125">
        <f t="shared" si="3"/>
        <v>0</v>
      </c>
      <c r="DM48" s="125"/>
      <c r="DO48" s="243">
        <f t="shared" si="4"/>
        <v>0</v>
      </c>
      <c r="DR48" s="71">
        <f t="shared" si="5"/>
        <v>0</v>
      </c>
      <c r="DS48" s="71">
        <f t="shared" si="6"/>
        <v>0</v>
      </c>
      <c r="DT48" s="243">
        <f t="shared" si="7"/>
        <v>0</v>
      </c>
    </row>
    <row r="49" spans="1:126" x14ac:dyDescent="0.25">
      <c r="A49" s="20">
        <f t="shared" si="2"/>
        <v>44104</v>
      </c>
      <c r="B49" s="112"/>
      <c r="C49" s="20"/>
      <c r="D49" s="20"/>
      <c r="E49" s="20"/>
      <c r="G49" s="299"/>
      <c r="H49" s="299"/>
      <c r="I49" s="284">
        <f t="shared" si="9"/>
        <v>0</v>
      </c>
      <c r="J49" s="594">
        <v>7</v>
      </c>
      <c r="K49" s="284">
        <f t="shared" si="10"/>
        <v>0</v>
      </c>
      <c r="L49" s="595"/>
      <c r="M49" s="297"/>
      <c r="N49" s="297"/>
      <c r="O49" s="297"/>
      <c r="P49" s="405"/>
      <c r="Q49" s="297"/>
      <c r="R49" s="297"/>
      <c r="S49" s="596"/>
      <c r="T49" s="596"/>
      <c r="U49" s="596"/>
      <c r="V49" s="596"/>
      <c r="W49" s="596"/>
      <c r="X49" s="596"/>
      <c r="Y49" s="597"/>
      <c r="Z49" s="597"/>
      <c r="AA49" s="598">
        <f t="shared" si="0"/>
        <v>0</v>
      </c>
      <c r="AB49" s="599">
        <v>7</v>
      </c>
      <c r="AC49" s="598">
        <f t="shared" si="1"/>
        <v>0</v>
      </c>
      <c r="AD49" s="599"/>
      <c r="AE49" s="292"/>
      <c r="AF49" s="292"/>
      <c r="AG49" s="302"/>
      <c r="AH49" s="292"/>
      <c r="AI49" s="302"/>
      <c r="AJ49" s="274"/>
      <c r="AK49" s="600"/>
      <c r="AL49" s="309"/>
      <c r="AM49" s="309"/>
      <c r="AN49" s="309"/>
      <c r="AO49" s="309"/>
      <c r="AP49" s="309"/>
      <c r="AQ49" s="601"/>
      <c r="AR49" s="601"/>
      <c r="AS49" s="601"/>
      <c r="AT49" s="601"/>
      <c r="AU49" s="601"/>
      <c r="AV49" s="601"/>
      <c r="BO49" s="287"/>
      <c r="BP49" s="287"/>
      <c r="BQ49" s="287"/>
      <c r="BR49" s="287"/>
      <c r="BS49" s="287"/>
      <c r="BT49" s="287"/>
      <c r="BU49" s="295"/>
      <c r="BV49" s="295"/>
      <c r="BW49" s="295"/>
      <c r="BX49" s="304"/>
      <c r="BY49" s="305"/>
      <c r="BZ49" s="277"/>
      <c r="CA49" s="306"/>
      <c r="CB49" s="298"/>
      <c r="CC49" s="298"/>
      <c r="CD49" s="281"/>
      <c r="CE49" s="313"/>
      <c r="CF49" s="281"/>
      <c r="CG49" s="301"/>
      <c r="CH49" s="301"/>
      <c r="CI49" s="301"/>
      <c r="CJ49" s="287"/>
      <c r="CK49" s="307"/>
      <c r="CL49" s="287"/>
      <c r="CM49" s="308"/>
      <c r="CN49" s="308"/>
      <c r="CO49" s="309"/>
      <c r="CP49" s="310"/>
      <c r="CQ49" s="310"/>
      <c r="CR49" s="310"/>
      <c r="CS49" s="603"/>
      <c r="CT49" s="603"/>
      <c r="CU49" s="603"/>
      <c r="CV49" s="603"/>
      <c r="CW49" s="603"/>
      <c r="CX49" s="603"/>
      <c r="CY49" s="138"/>
      <c r="CZ49" s="138"/>
      <c r="DA49" s="138"/>
      <c r="DB49" s="138"/>
      <c r="DC49" s="138"/>
      <c r="DD49" s="138"/>
      <c r="DE49" s="413"/>
      <c r="DF49" s="413"/>
      <c r="DG49" s="413"/>
      <c r="DH49" s="413"/>
      <c r="DI49" s="413"/>
      <c r="DJ49" s="413"/>
      <c r="DL49" s="125">
        <f t="shared" si="3"/>
        <v>0</v>
      </c>
      <c r="DM49" s="125"/>
      <c r="DO49" s="243">
        <f t="shared" si="4"/>
        <v>0</v>
      </c>
      <c r="DR49" s="71">
        <f t="shared" si="5"/>
        <v>0</v>
      </c>
      <c r="DS49" s="71">
        <f t="shared" si="6"/>
        <v>0</v>
      </c>
      <c r="DT49" s="243">
        <f t="shared" si="7"/>
        <v>0</v>
      </c>
      <c r="DU49" s="71">
        <f>SUM(DR20:DR49)</f>
        <v>0</v>
      </c>
      <c r="DV49" s="71">
        <f>SUM(DS20:DS49)</f>
        <v>0</v>
      </c>
    </row>
    <row r="50" spans="1:126" x14ac:dyDescent="0.25">
      <c r="A50" s="20">
        <f t="shared" si="2"/>
        <v>44105</v>
      </c>
      <c r="B50" s="112"/>
      <c r="C50" s="20"/>
      <c r="D50" s="20"/>
      <c r="E50" s="20"/>
      <c r="G50" s="299"/>
      <c r="H50" s="299"/>
      <c r="I50" s="284">
        <f t="shared" si="9"/>
        <v>0</v>
      </c>
      <c r="J50" s="594">
        <v>7</v>
      </c>
      <c r="K50" s="284">
        <f t="shared" si="10"/>
        <v>0</v>
      </c>
      <c r="L50" s="595"/>
      <c r="M50" s="297"/>
      <c r="N50" s="297"/>
      <c r="O50" s="297"/>
      <c r="P50" s="405"/>
      <c r="Q50" s="297"/>
      <c r="R50" s="297"/>
      <c r="S50" s="596"/>
      <c r="T50" s="596"/>
      <c r="U50" s="596"/>
      <c r="V50" s="596"/>
      <c r="W50" s="596"/>
      <c r="X50" s="596"/>
      <c r="Y50" s="597"/>
      <c r="Z50" s="597"/>
      <c r="AA50" s="598">
        <f t="shared" si="0"/>
        <v>0</v>
      </c>
      <c r="AB50" s="599">
        <v>7</v>
      </c>
      <c r="AC50" s="598">
        <f t="shared" si="1"/>
        <v>0</v>
      </c>
      <c r="AD50" s="599"/>
      <c r="AE50" s="314"/>
      <c r="AF50" s="292"/>
      <c r="AG50" s="302"/>
      <c r="AH50" s="292"/>
      <c r="AI50" s="302"/>
      <c r="AJ50" s="274"/>
      <c r="AK50" s="600"/>
      <c r="AL50" s="309"/>
      <c r="AM50" s="309"/>
      <c r="AN50" s="309"/>
      <c r="AO50" s="309"/>
      <c r="AP50" s="309"/>
      <c r="AQ50" s="601"/>
      <c r="AR50" s="601"/>
      <c r="AS50" s="601"/>
      <c r="AT50" s="601"/>
      <c r="AU50" s="601"/>
      <c r="AV50" s="601"/>
      <c r="BO50" s="287"/>
      <c r="BP50" s="287"/>
      <c r="BQ50" s="287"/>
      <c r="BR50" s="287"/>
      <c r="BS50" s="287"/>
      <c r="BT50" s="287"/>
      <c r="BU50" s="295"/>
      <c r="BV50" s="295"/>
      <c r="BW50" s="295"/>
      <c r="BX50" s="304"/>
      <c r="BY50" s="305"/>
      <c r="BZ50" s="277"/>
      <c r="CA50" s="306"/>
      <c r="CB50" s="298"/>
      <c r="CC50" s="298"/>
      <c r="CD50" s="281"/>
      <c r="CE50" s="313"/>
      <c r="CF50" s="281"/>
      <c r="CG50" s="301"/>
      <c r="CH50" s="301"/>
      <c r="CI50" s="301"/>
      <c r="CJ50" s="287"/>
      <c r="CK50" s="307"/>
      <c r="CL50" s="287"/>
      <c r="CM50" s="308"/>
      <c r="CN50" s="308"/>
      <c r="CO50" s="309"/>
      <c r="CP50" s="310"/>
      <c r="CQ50" s="310"/>
      <c r="CR50" s="310"/>
      <c r="CS50" s="603"/>
      <c r="CT50" s="603"/>
      <c r="CU50" s="603"/>
      <c r="CV50" s="603"/>
      <c r="CW50" s="603"/>
      <c r="CX50" s="603"/>
      <c r="CY50" s="138"/>
      <c r="CZ50" s="138"/>
      <c r="DA50" s="138"/>
      <c r="DB50" s="138"/>
      <c r="DC50" s="138"/>
      <c r="DD50" s="138"/>
      <c r="DE50" s="413"/>
      <c r="DF50" s="413"/>
      <c r="DG50" s="413"/>
      <c r="DH50" s="413"/>
      <c r="DI50" s="413"/>
      <c r="DJ50" s="413"/>
      <c r="DL50" s="125">
        <f t="shared" si="3"/>
        <v>0</v>
      </c>
      <c r="DM50" s="125"/>
      <c r="DO50" s="243">
        <f t="shared" si="4"/>
        <v>0</v>
      </c>
      <c r="DR50" s="71">
        <f t="shared" si="5"/>
        <v>0</v>
      </c>
      <c r="DS50" s="71">
        <f t="shared" si="6"/>
        <v>0</v>
      </c>
      <c r="DT50" s="243">
        <f t="shared" si="7"/>
        <v>0</v>
      </c>
    </row>
    <row r="51" spans="1:126" x14ac:dyDescent="0.25">
      <c r="A51" s="20">
        <f t="shared" si="2"/>
        <v>44106</v>
      </c>
      <c r="B51" s="112"/>
      <c r="C51" s="20"/>
      <c r="D51" s="20"/>
      <c r="E51" s="20"/>
      <c r="G51" s="299"/>
      <c r="H51" s="299"/>
      <c r="I51" s="284">
        <f t="shared" si="9"/>
        <v>0</v>
      </c>
      <c r="J51" s="594">
        <v>7</v>
      </c>
      <c r="K51" s="284">
        <f t="shared" si="10"/>
        <v>0</v>
      </c>
      <c r="L51" s="595"/>
      <c r="M51" s="297"/>
      <c r="N51" s="297"/>
      <c r="O51" s="297"/>
      <c r="P51" s="405"/>
      <c r="Q51" s="297"/>
      <c r="R51" s="297"/>
      <c r="S51" s="596"/>
      <c r="T51" s="596"/>
      <c r="U51" s="596"/>
      <c r="V51" s="596"/>
      <c r="W51" s="596"/>
      <c r="X51" s="596"/>
      <c r="Y51" s="597"/>
      <c r="Z51" s="597"/>
      <c r="AA51" s="598">
        <f t="shared" si="0"/>
        <v>0</v>
      </c>
      <c r="AB51" s="599">
        <v>7</v>
      </c>
      <c r="AC51" s="598">
        <f t="shared" si="1"/>
        <v>0</v>
      </c>
      <c r="AD51" s="599"/>
      <c r="AE51" s="314"/>
      <c r="AF51" s="292"/>
      <c r="AG51" s="302"/>
      <c r="AH51" s="292"/>
      <c r="AI51" s="302"/>
      <c r="AJ51" s="274"/>
      <c r="AK51" s="600"/>
      <c r="AL51" s="309"/>
      <c r="AM51" s="309"/>
      <c r="AN51" s="309"/>
      <c r="AO51" s="309"/>
      <c r="AP51" s="309"/>
      <c r="AQ51" s="601"/>
      <c r="AR51" s="601"/>
      <c r="AS51" s="601"/>
      <c r="AT51" s="601"/>
      <c r="AU51" s="601"/>
      <c r="AV51" s="601"/>
      <c r="BO51" s="287"/>
      <c r="BP51" s="287"/>
      <c r="BQ51" s="287"/>
      <c r="BR51" s="287"/>
      <c r="BS51" s="287"/>
      <c r="BT51" s="287"/>
      <c r="BU51" s="295"/>
      <c r="BV51" s="295"/>
      <c r="BW51" s="295"/>
      <c r="BX51" s="304"/>
      <c r="BY51" s="305"/>
      <c r="BZ51" s="277"/>
      <c r="CA51" s="306"/>
      <c r="CB51" s="298"/>
      <c r="CC51" s="298"/>
      <c r="CD51" s="281"/>
      <c r="CE51" s="313"/>
      <c r="CF51" s="281"/>
      <c r="CG51" s="301"/>
      <c r="CH51" s="301"/>
      <c r="CI51" s="301"/>
      <c r="CJ51" s="287"/>
      <c r="CK51" s="307"/>
      <c r="CL51" s="287"/>
      <c r="CM51" s="308"/>
      <c r="CN51" s="308"/>
      <c r="CO51" s="309"/>
      <c r="CP51" s="310"/>
      <c r="CQ51" s="310"/>
      <c r="CR51" s="310"/>
      <c r="CS51" s="603"/>
      <c r="CT51" s="603"/>
      <c r="CU51" s="603"/>
      <c r="CV51" s="603"/>
      <c r="CW51" s="603"/>
      <c r="CX51" s="603"/>
      <c r="CY51" s="138"/>
      <c r="CZ51" s="138"/>
      <c r="DA51" s="138"/>
      <c r="DB51" s="138"/>
      <c r="DC51" s="138"/>
      <c r="DD51" s="138"/>
      <c r="DE51" s="413"/>
      <c r="DF51" s="413"/>
      <c r="DG51" s="413"/>
      <c r="DH51" s="413"/>
      <c r="DI51" s="413"/>
      <c r="DJ51" s="413"/>
      <c r="DL51" s="125">
        <f t="shared" si="3"/>
        <v>0</v>
      </c>
      <c r="DM51" s="125"/>
      <c r="DO51" s="243">
        <f t="shared" si="4"/>
        <v>0</v>
      </c>
      <c r="DR51" s="71">
        <f t="shared" si="5"/>
        <v>0</v>
      </c>
      <c r="DS51" s="71">
        <f t="shared" si="6"/>
        <v>0</v>
      </c>
      <c r="DT51" s="243">
        <f t="shared" si="7"/>
        <v>0</v>
      </c>
    </row>
    <row r="52" spans="1:126" x14ac:dyDescent="0.25">
      <c r="A52" s="20">
        <f t="shared" si="2"/>
        <v>44107</v>
      </c>
      <c r="B52" s="112"/>
      <c r="C52" s="20"/>
      <c r="D52" s="20"/>
      <c r="E52" s="20"/>
      <c r="G52" s="299"/>
      <c r="H52" s="299"/>
      <c r="I52" s="284">
        <f t="shared" si="9"/>
        <v>0</v>
      </c>
      <c r="J52" s="594">
        <v>7</v>
      </c>
      <c r="K52" s="284">
        <f t="shared" si="10"/>
        <v>0</v>
      </c>
      <c r="L52" s="595"/>
      <c r="M52" s="297"/>
      <c r="N52" s="297"/>
      <c r="O52" s="297"/>
      <c r="P52" s="405"/>
      <c r="Q52" s="297"/>
      <c r="R52" s="297"/>
      <c r="S52" s="596"/>
      <c r="T52" s="596"/>
      <c r="U52" s="596"/>
      <c r="V52" s="596"/>
      <c r="W52" s="596"/>
      <c r="X52" s="596"/>
      <c r="Y52" s="597"/>
      <c r="Z52" s="597"/>
      <c r="AA52" s="598">
        <f t="shared" si="0"/>
        <v>0</v>
      </c>
      <c r="AB52" s="599">
        <v>7</v>
      </c>
      <c r="AC52" s="598">
        <f t="shared" si="1"/>
        <v>0</v>
      </c>
      <c r="AD52" s="599"/>
      <c r="AE52" s="314"/>
      <c r="AF52" s="292"/>
      <c r="AG52" s="302"/>
      <c r="AH52" s="292"/>
      <c r="AI52" s="302"/>
      <c r="AJ52" s="274"/>
      <c r="AK52" s="600"/>
      <c r="AL52" s="309"/>
      <c r="AM52" s="309"/>
      <c r="AN52" s="309"/>
      <c r="AO52" s="309"/>
      <c r="AP52" s="309"/>
      <c r="AQ52" s="601"/>
      <c r="AR52" s="601"/>
      <c r="AS52" s="601"/>
      <c r="AT52" s="601"/>
      <c r="AU52" s="601"/>
      <c r="AV52" s="601"/>
      <c r="BO52" s="287"/>
      <c r="BP52" s="287"/>
      <c r="BQ52" s="287"/>
      <c r="BR52" s="287"/>
      <c r="BS52" s="287"/>
      <c r="BT52" s="287"/>
      <c r="BU52" s="294"/>
      <c r="BV52" s="294"/>
      <c r="BW52" s="295"/>
      <c r="BX52" s="304"/>
      <c r="BY52" s="305"/>
      <c r="BZ52" s="277"/>
      <c r="CA52" s="306"/>
      <c r="CB52" s="298"/>
      <c r="CC52" s="298"/>
      <c r="CD52" s="281"/>
      <c r="CE52" s="313"/>
      <c r="CF52" s="281"/>
      <c r="CG52" s="301"/>
      <c r="CH52" s="301"/>
      <c r="CI52" s="301"/>
      <c r="CJ52" s="287"/>
      <c r="CK52" s="307"/>
      <c r="CL52" s="287"/>
      <c r="CM52" s="308"/>
      <c r="CN52" s="308"/>
      <c r="CO52" s="309"/>
      <c r="CP52" s="310"/>
      <c r="CQ52" s="310"/>
      <c r="CR52" s="310"/>
      <c r="CS52" s="603"/>
      <c r="CT52" s="603"/>
      <c r="CU52" s="603"/>
      <c r="CV52" s="603"/>
      <c r="CW52" s="603"/>
      <c r="CX52" s="603"/>
      <c r="CY52" s="138"/>
      <c r="CZ52" s="138"/>
      <c r="DA52" s="138"/>
      <c r="DB52" s="138"/>
      <c r="DC52" s="138"/>
      <c r="DD52" s="138"/>
      <c r="DE52" s="413"/>
      <c r="DF52" s="413"/>
      <c r="DG52" s="413"/>
      <c r="DH52" s="413"/>
      <c r="DI52" s="413"/>
      <c r="DJ52" s="413"/>
      <c r="DL52" s="125">
        <f t="shared" si="3"/>
        <v>0</v>
      </c>
      <c r="DM52" s="125"/>
      <c r="DO52" s="243">
        <f t="shared" si="4"/>
        <v>0</v>
      </c>
      <c r="DR52" s="71">
        <f t="shared" si="5"/>
        <v>0</v>
      </c>
      <c r="DS52" s="71">
        <f t="shared" si="6"/>
        <v>0</v>
      </c>
      <c r="DT52" s="243">
        <f t="shared" si="7"/>
        <v>0</v>
      </c>
    </row>
    <row r="53" spans="1:126" x14ac:dyDescent="0.25">
      <c r="A53" s="20">
        <f t="shared" si="2"/>
        <v>44108</v>
      </c>
      <c r="B53" s="112"/>
      <c r="C53" s="20"/>
      <c r="D53" s="20"/>
      <c r="E53" s="20"/>
      <c r="G53" s="299"/>
      <c r="H53" s="299"/>
      <c r="I53" s="284">
        <f t="shared" si="9"/>
        <v>0</v>
      </c>
      <c r="J53" s="594">
        <v>7</v>
      </c>
      <c r="K53" s="284">
        <f t="shared" si="10"/>
        <v>0</v>
      </c>
      <c r="L53" s="595"/>
      <c r="M53" s="297"/>
      <c r="N53" s="297"/>
      <c r="O53" s="297"/>
      <c r="P53" s="405"/>
      <c r="Q53" s="297"/>
      <c r="R53" s="297"/>
      <c r="S53" s="596"/>
      <c r="T53" s="596"/>
      <c r="U53" s="596"/>
      <c r="V53" s="596"/>
      <c r="W53" s="596"/>
      <c r="X53" s="596"/>
      <c r="Y53" s="597"/>
      <c r="Z53" s="597"/>
      <c r="AA53" s="598">
        <f t="shared" si="0"/>
        <v>0</v>
      </c>
      <c r="AB53" s="599">
        <v>7</v>
      </c>
      <c r="AC53" s="598">
        <f t="shared" si="1"/>
        <v>0</v>
      </c>
      <c r="AD53" s="599"/>
      <c r="AE53" s="314"/>
      <c r="AF53" s="292"/>
      <c r="AG53" s="302"/>
      <c r="AH53" s="292"/>
      <c r="AI53" s="302"/>
      <c r="AJ53" s="274"/>
      <c r="AK53" s="600"/>
      <c r="AL53" s="309"/>
      <c r="AM53" s="309"/>
      <c r="AN53" s="309"/>
      <c r="AO53" s="309"/>
      <c r="AP53" s="309"/>
      <c r="AQ53" s="601"/>
      <c r="AR53" s="601"/>
      <c r="AS53" s="601"/>
      <c r="AT53" s="601"/>
      <c r="AU53" s="601"/>
      <c r="AV53" s="601"/>
      <c r="BO53" s="287"/>
      <c r="BP53" s="287"/>
      <c r="BQ53" s="287"/>
      <c r="BR53" s="287"/>
      <c r="BS53" s="287"/>
      <c r="BT53" s="287"/>
      <c r="BU53" s="294"/>
      <c r="BV53" s="294"/>
      <c r="BW53" s="295"/>
      <c r="BX53" s="304"/>
      <c r="BY53" s="305"/>
      <c r="BZ53" s="277"/>
      <c r="CA53" s="306"/>
      <c r="CB53" s="298"/>
      <c r="CC53" s="298"/>
      <c r="CD53" s="281"/>
      <c r="CE53" s="313"/>
      <c r="CF53" s="281"/>
      <c r="CG53" s="301"/>
      <c r="CH53" s="301"/>
      <c r="CI53" s="301"/>
      <c r="CJ53" s="287"/>
      <c r="CK53" s="307"/>
      <c r="CL53" s="287"/>
      <c r="CM53" s="308"/>
      <c r="CN53" s="308"/>
      <c r="CO53" s="309"/>
      <c r="CP53" s="310"/>
      <c r="CQ53" s="310"/>
      <c r="CR53" s="310"/>
      <c r="CS53" s="603"/>
      <c r="CT53" s="603"/>
      <c r="CU53" s="603"/>
      <c r="CV53" s="603"/>
      <c r="CW53" s="603"/>
      <c r="CX53" s="603"/>
      <c r="CY53" s="138"/>
      <c r="CZ53" s="138"/>
      <c r="DA53" s="138"/>
      <c r="DB53" s="138"/>
      <c r="DC53" s="138"/>
      <c r="DD53" s="138"/>
      <c r="DE53" s="413"/>
      <c r="DF53" s="413"/>
      <c r="DG53" s="413"/>
      <c r="DH53" s="413"/>
      <c r="DI53" s="413"/>
      <c r="DJ53" s="413"/>
      <c r="DL53" s="125">
        <f t="shared" si="3"/>
        <v>0</v>
      </c>
      <c r="DM53" s="125"/>
      <c r="DO53" s="243">
        <f t="shared" si="4"/>
        <v>0</v>
      </c>
      <c r="DR53" s="71">
        <f t="shared" si="5"/>
        <v>0</v>
      </c>
      <c r="DS53" s="71">
        <f t="shared" si="6"/>
        <v>0</v>
      </c>
      <c r="DT53" s="243">
        <f t="shared" si="7"/>
        <v>0</v>
      </c>
    </row>
    <row r="54" spans="1:126" x14ac:dyDescent="0.25">
      <c r="A54" s="20">
        <f t="shared" si="2"/>
        <v>44109</v>
      </c>
      <c r="B54" s="112"/>
      <c r="C54" s="20"/>
      <c r="D54" s="20"/>
      <c r="E54" s="20"/>
      <c r="G54" s="299"/>
      <c r="H54" s="299"/>
      <c r="I54" s="284">
        <f t="shared" si="9"/>
        <v>0</v>
      </c>
      <c r="J54" s="594">
        <v>7</v>
      </c>
      <c r="K54" s="284">
        <f t="shared" si="10"/>
        <v>0</v>
      </c>
      <c r="L54" s="595"/>
      <c r="M54" s="297"/>
      <c r="N54" s="297"/>
      <c r="O54" s="297"/>
      <c r="P54" s="405"/>
      <c r="Q54" s="297"/>
      <c r="R54" s="297"/>
      <c r="S54" s="596"/>
      <c r="T54" s="596"/>
      <c r="U54" s="596"/>
      <c r="V54" s="596"/>
      <c r="W54" s="596"/>
      <c r="X54" s="596"/>
      <c r="Y54" s="597"/>
      <c r="Z54" s="597"/>
      <c r="AA54" s="598">
        <f t="shared" si="0"/>
        <v>0</v>
      </c>
      <c r="AB54" s="599">
        <v>7</v>
      </c>
      <c r="AC54" s="598">
        <f t="shared" si="1"/>
        <v>0</v>
      </c>
      <c r="AD54" s="599"/>
      <c r="AE54" s="314"/>
      <c r="AF54" s="292"/>
      <c r="AG54" s="302"/>
      <c r="AH54" s="292"/>
      <c r="AI54" s="302"/>
      <c r="AJ54" s="274"/>
      <c r="AK54" s="600"/>
      <c r="AL54" s="604"/>
      <c r="AM54" s="604"/>
      <c r="AN54" s="309"/>
      <c r="AO54" s="309"/>
      <c r="AP54" s="309"/>
      <c r="AQ54" s="601"/>
      <c r="AR54" s="601"/>
      <c r="AS54" s="601"/>
      <c r="AT54" s="601"/>
      <c r="AU54" s="601"/>
      <c r="AV54" s="601"/>
      <c r="BO54" s="287"/>
      <c r="BP54" s="287"/>
      <c r="BQ54" s="287"/>
      <c r="BR54" s="287"/>
      <c r="BS54" s="287"/>
      <c r="BT54" s="287"/>
      <c r="BU54" s="294"/>
      <c r="BV54" s="294"/>
      <c r="BW54" s="295"/>
      <c r="BX54" s="304"/>
      <c r="BY54" s="305"/>
      <c r="BZ54" s="277"/>
      <c r="CA54" s="306"/>
      <c r="CB54" s="298"/>
      <c r="CC54" s="298"/>
      <c r="CD54" s="281"/>
      <c r="CE54" s="313"/>
      <c r="CF54" s="281"/>
      <c r="CG54" s="300"/>
      <c r="CH54" s="300"/>
      <c r="CI54" s="301"/>
      <c r="CJ54" s="287"/>
      <c r="CK54" s="307"/>
      <c r="CL54" s="287"/>
      <c r="CM54" s="308"/>
      <c r="CN54" s="308"/>
      <c r="CO54" s="309"/>
      <c r="CP54" s="310"/>
      <c r="CQ54" s="310"/>
      <c r="CR54" s="310"/>
      <c r="CS54" s="603"/>
      <c r="CT54" s="603"/>
      <c r="CU54" s="603"/>
      <c r="CV54" s="603"/>
      <c r="CW54" s="603"/>
      <c r="CX54" s="603"/>
      <c r="CY54" s="138"/>
      <c r="CZ54" s="138"/>
      <c r="DA54" s="138"/>
      <c r="DB54" s="138"/>
      <c r="DC54" s="138"/>
      <c r="DD54" s="138"/>
      <c r="DE54" s="413"/>
      <c r="DF54" s="413"/>
      <c r="DG54" s="413"/>
      <c r="DH54" s="413"/>
      <c r="DI54" s="413"/>
      <c r="DJ54" s="413"/>
      <c r="DL54" s="125">
        <f t="shared" si="3"/>
        <v>0</v>
      </c>
      <c r="DM54" s="125"/>
      <c r="DO54" s="243">
        <f t="shared" si="4"/>
        <v>0</v>
      </c>
      <c r="DR54" s="71">
        <f t="shared" si="5"/>
        <v>0</v>
      </c>
      <c r="DS54" s="71">
        <f t="shared" si="6"/>
        <v>0</v>
      </c>
      <c r="DT54" s="243">
        <f t="shared" si="7"/>
        <v>0</v>
      </c>
    </row>
    <row r="55" spans="1:126" x14ac:dyDescent="0.25">
      <c r="A55" s="20">
        <f t="shared" si="2"/>
        <v>44110</v>
      </c>
      <c r="B55" s="112"/>
      <c r="C55" s="20"/>
      <c r="D55" s="20"/>
      <c r="E55" s="20"/>
      <c r="G55" s="299"/>
      <c r="H55" s="299"/>
      <c r="I55" s="284">
        <f t="shared" si="9"/>
        <v>0</v>
      </c>
      <c r="J55" s="594">
        <v>7</v>
      </c>
      <c r="K55" s="284">
        <f t="shared" si="10"/>
        <v>0</v>
      </c>
      <c r="L55" s="595"/>
      <c r="M55" s="297"/>
      <c r="N55" s="297"/>
      <c r="O55" s="297"/>
      <c r="P55" s="405"/>
      <c r="Q55" s="297"/>
      <c r="R55" s="297"/>
      <c r="S55" s="596"/>
      <c r="T55" s="596"/>
      <c r="U55" s="596"/>
      <c r="V55" s="596"/>
      <c r="W55" s="596"/>
      <c r="X55" s="596"/>
      <c r="Y55" s="597"/>
      <c r="Z55" s="597"/>
      <c r="AA55" s="598">
        <f t="shared" si="0"/>
        <v>0</v>
      </c>
      <c r="AB55" s="599">
        <v>7</v>
      </c>
      <c r="AC55" s="598">
        <f t="shared" si="1"/>
        <v>0</v>
      </c>
      <c r="AD55" s="599"/>
      <c r="AE55" s="314"/>
      <c r="AF55" s="292"/>
      <c r="AG55" s="302"/>
      <c r="AH55" s="292"/>
      <c r="AI55" s="302"/>
      <c r="AJ55" s="274"/>
      <c r="AK55" s="600"/>
      <c r="AL55" s="604"/>
      <c r="AM55" s="604"/>
      <c r="AN55" s="309"/>
      <c r="AO55" s="309"/>
      <c r="AP55" s="309"/>
      <c r="AQ55" s="601"/>
      <c r="AR55" s="601"/>
      <c r="AS55" s="601"/>
      <c r="AT55" s="601"/>
      <c r="AU55" s="601"/>
      <c r="AV55" s="601"/>
      <c r="BO55" s="287"/>
      <c r="BP55" s="287"/>
      <c r="BQ55" s="287"/>
      <c r="BR55" s="287"/>
      <c r="BS55" s="287"/>
      <c r="BT55" s="287"/>
      <c r="BU55" s="294"/>
      <c r="BV55" s="294"/>
      <c r="BW55" s="295"/>
      <c r="BX55" s="304"/>
      <c r="BY55" s="305"/>
      <c r="BZ55" s="277"/>
      <c r="CA55" s="306"/>
      <c r="CB55" s="298"/>
      <c r="CC55" s="298"/>
      <c r="CD55" s="281"/>
      <c r="CE55" s="313"/>
      <c r="CF55" s="281"/>
      <c r="CG55" s="300"/>
      <c r="CH55" s="300"/>
      <c r="CI55" s="301"/>
      <c r="CJ55" s="287"/>
      <c r="CK55" s="307"/>
      <c r="CL55" s="287"/>
      <c r="CM55" s="308"/>
      <c r="CN55" s="308"/>
      <c r="CO55" s="309"/>
      <c r="CP55" s="310"/>
      <c r="CQ55" s="310"/>
      <c r="CR55" s="310"/>
      <c r="CS55" s="603"/>
      <c r="CT55" s="603"/>
      <c r="CU55" s="603"/>
      <c r="CV55" s="603"/>
      <c r="CW55" s="603"/>
      <c r="CX55" s="603"/>
      <c r="CY55" s="138"/>
      <c r="CZ55" s="138"/>
      <c r="DA55" s="138"/>
      <c r="DB55" s="138"/>
      <c r="DC55" s="138"/>
      <c r="DD55" s="138"/>
      <c r="DE55" s="413"/>
      <c r="DF55" s="413"/>
      <c r="DG55" s="413"/>
      <c r="DH55" s="413"/>
      <c r="DI55" s="413"/>
      <c r="DJ55" s="413"/>
      <c r="DL55" s="125">
        <f t="shared" si="3"/>
        <v>0</v>
      </c>
      <c r="DM55" s="125"/>
      <c r="DO55" s="243">
        <f t="shared" si="4"/>
        <v>0</v>
      </c>
      <c r="DR55" s="71">
        <f t="shared" si="5"/>
        <v>0</v>
      </c>
      <c r="DS55" s="71">
        <f t="shared" si="6"/>
        <v>0</v>
      </c>
      <c r="DT55" s="243">
        <f t="shared" si="7"/>
        <v>0</v>
      </c>
    </row>
    <row r="56" spans="1:126" x14ac:dyDescent="0.25">
      <c r="A56" s="20">
        <f t="shared" si="2"/>
        <v>44111</v>
      </c>
      <c r="B56" s="112"/>
      <c r="C56" s="20"/>
      <c r="D56" s="20"/>
      <c r="E56" s="20"/>
      <c r="G56" s="299"/>
      <c r="H56" s="299"/>
      <c r="I56" s="284">
        <f t="shared" si="9"/>
        <v>0</v>
      </c>
      <c r="J56" s="594">
        <v>7</v>
      </c>
      <c r="K56" s="284">
        <f t="shared" si="10"/>
        <v>0</v>
      </c>
      <c r="L56" s="595"/>
      <c r="M56" s="297"/>
      <c r="N56" s="297"/>
      <c r="O56" s="297"/>
      <c r="P56" s="405"/>
      <c r="Q56" s="297"/>
      <c r="R56" s="297"/>
      <c r="S56" s="596"/>
      <c r="T56" s="596"/>
      <c r="U56" s="596"/>
      <c r="V56" s="596"/>
      <c r="W56" s="596"/>
      <c r="X56" s="596"/>
      <c r="Y56" s="597"/>
      <c r="Z56" s="597"/>
      <c r="AA56" s="598">
        <f t="shared" si="0"/>
        <v>0</v>
      </c>
      <c r="AB56" s="599">
        <v>7</v>
      </c>
      <c r="AC56" s="598">
        <f t="shared" si="1"/>
        <v>0</v>
      </c>
      <c r="AD56" s="599"/>
      <c r="AE56" s="314"/>
      <c r="AF56" s="292"/>
      <c r="AG56" s="302"/>
      <c r="AH56" s="292"/>
      <c r="AI56" s="302"/>
      <c r="AJ56" s="274"/>
      <c r="AK56" s="600"/>
      <c r="AL56" s="604"/>
      <c r="AM56" s="604"/>
      <c r="AN56" s="309"/>
      <c r="AO56" s="309"/>
      <c r="AP56" s="309"/>
      <c r="AQ56" s="601"/>
      <c r="AR56" s="601"/>
      <c r="AS56" s="601"/>
      <c r="AT56" s="601"/>
      <c r="AU56" s="601"/>
      <c r="AV56" s="601"/>
      <c r="BK56" s="605">
        <f t="shared" ref="BK56:BK74" si="11">BI56*1.9835</f>
        <v>0</v>
      </c>
      <c r="BL56" s="606">
        <v>7</v>
      </c>
      <c r="BM56" s="605">
        <f t="shared" ref="BM56:BM74" si="12">BL56*BK56</f>
        <v>0</v>
      </c>
      <c r="BN56" s="607"/>
      <c r="BO56" s="287"/>
      <c r="BP56" s="287"/>
      <c r="BQ56" s="287"/>
      <c r="BR56" s="287"/>
      <c r="BS56" s="287"/>
      <c r="BT56" s="287"/>
      <c r="BU56" s="294"/>
      <c r="BV56" s="294"/>
      <c r="BW56" s="295"/>
      <c r="BX56" s="304"/>
      <c r="BY56" s="305"/>
      <c r="BZ56" s="277"/>
      <c r="CA56" s="306"/>
      <c r="CB56" s="298"/>
      <c r="CC56" s="298"/>
      <c r="CD56" s="281"/>
      <c r="CE56" s="313"/>
      <c r="CF56" s="281"/>
      <c r="CG56" s="300"/>
      <c r="CH56" s="300"/>
      <c r="CI56" s="301"/>
      <c r="CJ56" s="287"/>
      <c r="CK56" s="307"/>
      <c r="CL56" s="287"/>
      <c r="CM56" s="308"/>
      <c r="CN56" s="308"/>
      <c r="CO56" s="309"/>
      <c r="CP56" s="310"/>
      <c r="CQ56" s="310"/>
      <c r="CR56" s="310"/>
      <c r="CS56" s="603"/>
      <c r="CT56" s="603"/>
      <c r="CU56" s="603"/>
      <c r="CV56" s="603"/>
      <c r="CW56" s="603"/>
      <c r="CX56" s="603"/>
      <c r="CY56" s="138"/>
      <c r="CZ56" s="138"/>
      <c r="DA56" s="138"/>
      <c r="DB56" s="138"/>
      <c r="DC56" s="138"/>
      <c r="DD56" s="138"/>
      <c r="DE56" s="413"/>
      <c r="DF56" s="413"/>
      <c r="DG56" s="413"/>
      <c r="DH56" s="413"/>
      <c r="DI56" s="413"/>
      <c r="DJ56" s="413"/>
      <c r="DL56" s="125">
        <f t="shared" si="3"/>
        <v>0</v>
      </c>
      <c r="DM56" s="125"/>
      <c r="DO56" s="243">
        <f t="shared" si="4"/>
        <v>0</v>
      </c>
      <c r="DR56" s="71">
        <f t="shared" si="5"/>
        <v>0</v>
      </c>
      <c r="DS56" s="71">
        <f t="shared" si="6"/>
        <v>0</v>
      </c>
      <c r="DT56" s="243">
        <f t="shared" si="7"/>
        <v>0</v>
      </c>
    </row>
    <row r="57" spans="1:126" x14ac:dyDescent="0.25">
      <c r="A57" s="20">
        <f t="shared" si="2"/>
        <v>44112</v>
      </c>
      <c r="B57" s="112"/>
      <c r="C57" s="20"/>
      <c r="D57" s="20"/>
      <c r="E57" s="20"/>
      <c r="G57" s="299"/>
      <c r="H57" s="299"/>
      <c r="I57" s="284">
        <f t="shared" si="9"/>
        <v>0</v>
      </c>
      <c r="J57" s="594">
        <v>7</v>
      </c>
      <c r="K57" s="284">
        <f t="shared" si="10"/>
        <v>0</v>
      </c>
      <c r="L57" s="595"/>
      <c r="M57" s="297"/>
      <c r="N57" s="297"/>
      <c r="O57" s="297"/>
      <c r="P57" s="405"/>
      <c r="Q57" s="297"/>
      <c r="R57" s="297"/>
      <c r="S57" s="596"/>
      <c r="T57" s="596"/>
      <c r="U57" s="596"/>
      <c r="V57" s="596"/>
      <c r="W57" s="596"/>
      <c r="X57" s="596"/>
      <c r="Y57" s="597"/>
      <c r="Z57" s="597"/>
      <c r="AA57" s="598">
        <f t="shared" si="0"/>
        <v>0</v>
      </c>
      <c r="AB57" s="599">
        <v>7</v>
      </c>
      <c r="AC57" s="598">
        <f t="shared" si="1"/>
        <v>0</v>
      </c>
      <c r="AD57" s="599"/>
      <c r="AE57" s="314"/>
      <c r="AF57" s="292"/>
      <c r="AG57" s="302"/>
      <c r="AH57" s="292"/>
      <c r="AI57" s="302"/>
      <c r="AJ57" s="274"/>
      <c r="AK57" s="600"/>
      <c r="AL57" s="604"/>
      <c r="AM57" s="604"/>
      <c r="AN57" s="309"/>
      <c r="AO57" s="309"/>
      <c r="AP57" s="309"/>
      <c r="AQ57" s="601"/>
      <c r="AR57" s="601"/>
      <c r="AS57" s="601"/>
      <c r="AT57" s="601"/>
      <c r="AU57" s="601"/>
      <c r="AV57" s="601"/>
      <c r="BK57" s="605">
        <f t="shared" si="11"/>
        <v>0</v>
      </c>
      <c r="BL57" s="606">
        <v>7</v>
      </c>
      <c r="BM57" s="605">
        <f t="shared" si="12"/>
        <v>0</v>
      </c>
      <c r="BN57" s="607"/>
      <c r="BO57" s="287"/>
      <c r="BP57" s="287"/>
      <c r="BQ57" s="287"/>
      <c r="BR57" s="287"/>
      <c r="BS57" s="287"/>
      <c r="BT57" s="287"/>
      <c r="BU57" s="294"/>
      <c r="BV57" s="294"/>
      <c r="BW57" s="295"/>
      <c r="BX57" s="304"/>
      <c r="BY57" s="305"/>
      <c r="BZ57" s="277"/>
      <c r="CA57" s="306"/>
      <c r="CB57" s="298"/>
      <c r="CC57" s="298"/>
      <c r="CD57" s="281"/>
      <c r="CE57" s="313"/>
      <c r="CF57" s="281"/>
      <c r="CG57" s="300"/>
      <c r="CH57" s="300"/>
      <c r="CI57" s="301"/>
      <c r="CJ57" s="287"/>
      <c r="CK57" s="307"/>
      <c r="CL57" s="287"/>
      <c r="CM57" s="308"/>
      <c r="CN57" s="308"/>
      <c r="CO57" s="309"/>
      <c r="CP57" s="310"/>
      <c r="CQ57" s="310"/>
      <c r="CR57" s="310"/>
      <c r="CS57" s="603"/>
      <c r="CT57" s="603"/>
      <c r="CU57" s="603"/>
      <c r="CV57" s="603"/>
      <c r="CW57" s="603"/>
      <c r="CX57" s="603"/>
      <c r="CY57" s="138"/>
      <c r="CZ57" s="138"/>
      <c r="DA57" s="138"/>
      <c r="DB57" s="138"/>
      <c r="DC57" s="138"/>
      <c r="DD57" s="138"/>
      <c r="DE57" s="413"/>
      <c r="DF57" s="413"/>
      <c r="DG57" s="413"/>
      <c r="DH57" s="413"/>
      <c r="DI57" s="413"/>
      <c r="DJ57" s="413"/>
      <c r="DL57" s="125">
        <f t="shared" si="3"/>
        <v>0</v>
      </c>
      <c r="DM57" s="125"/>
      <c r="DO57" s="243">
        <f t="shared" si="4"/>
        <v>0</v>
      </c>
      <c r="DR57" s="71">
        <f t="shared" si="5"/>
        <v>0</v>
      </c>
      <c r="DS57" s="71">
        <f t="shared" si="6"/>
        <v>0</v>
      </c>
      <c r="DT57" s="243">
        <f t="shared" si="7"/>
        <v>0</v>
      </c>
    </row>
    <row r="58" spans="1:126" x14ac:dyDescent="0.25">
      <c r="A58" s="20">
        <f t="shared" si="2"/>
        <v>44113</v>
      </c>
      <c r="B58" s="112"/>
      <c r="C58" s="20"/>
      <c r="D58" s="20"/>
      <c r="E58" s="20"/>
      <c r="G58" s="299"/>
      <c r="H58" s="299"/>
      <c r="I58" s="284">
        <f t="shared" si="9"/>
        <v>0</v>
      </c>
      <c r="J58" s="594">
        <v>7</v>
      </c>
      <c r="K58" s="284">
        <f t="shared" si="10"/>
        <v>0</v>
      </c>
      <c r="L58" s="595"/>
      <c r="M58" s="297"/>
      <c r="N58" s="297"/>
      <c r="O58" s="297"/>
      <c r="P58" s="405"/>
      <c r="Q58" s="297"/>
      <c r="R58" s="297"/>
      <c r="S58" s="596"/>
      <c r="T58" s="596"/>
      <c r="U58" s="596"/>
      <c r="V58" s="596"/>
      <c r="W58" s="596"/>
      <c r="X58" s="596"/>
      <c r="Y58" s="597"/>
      <c r="Z58" s="597"/>
      <c r="AA58" s="598">
        <f t="shared" si="0"/>
        <v>0</v>
      </c>
      <c r="AB58" s="599">
        <v>7</v>
      </c>
      <c r="AC58" s="598">
        <f t="shared" si="1"/>
        <v>0</v>
      </c>
      <c r="AD58" s="599"/>
      <c r="AE58" s="314"/>
      <c r="AF58" s="292"/>
      <c r="AG58" s="302"/>
      <c r="AH58" s="292"/>
      <c r="AI58" s="302"/>
      <c r="AJ58" s="274"/>
      <c r="AK58" s="600"/>
      <c r="AL58" s="604"/>
      <c r="AM58" s="604"/>
      <c r="AN58" s="309"/>
      <c r="AO58" s="309"/>
      <c r="AP58" s="309"/>
      <c r="AQ58" s="601"/>
      <c r="AR58" s="601"/>
      <c r="AS58" s="601"/>
      <c r="AT58" s="601"/>
      <c r="AU58" s="601"/>
      <c r="AV58" s="601"/>
      <c r="BK58" s="605">
        <f t="shared" si="11"/>
        <v>0</v>
      </c>
      <c r="BL58" s="606">
        <v>7</v>
      </c>
      <c r="BM58" s="605">
        <f t="shared" si="12"/>
        <v>0</v>
      </c>
      <c r="BN58" s="607"/>
      <c r="BO58" s="287"/>
      <c r="BP58" s="287"/>
      <c r="BQ58" s="287"/>
      <c r="BR58" s="287"/>
      <c r="BS58" s="287"/>
      <c r="BT58" s="287"/>
      <c r="BU58" s="294"/>
      <c r="BV58" s="294"/>
      <c r="BW58" s="295"/>
      <c r="BX58" s="304"/>
      <c r="BY58" s="305"/>
      <c r="BZ58" s="277"/>
      <c r="CA58" s="306"/>
      <c r="CB58" s="298"/>
      <c r="CC58" s="298"/>
      <c r="CD58" s="281"/>
      <c r="CE58" s="313"/>
      <c r="CF58" s="281"/>
      <c r="CG58" s="300"/>
      <c r="CH58" s="300"/>
      <c r="CI58" s="301"/>
      <c r="CJ58" s="287"/>
      <c r="CK58" s="307"/>
      <c r="CL58" s="287"/>
      <c r="CM58" s="308"/>
      <c r="CN58" s="308"/>
      <c r="CO58" s="309"/>
      <c r="CP58" s="310"/>
      <c r="CQ58" s="310"/>
      <c r="CR58" s="310"/>
      <c r="CS58" s="603"/>
      <c r="CT58" s="603"/>
      <c r="CU58" s="608">
        <f t="shared" ref="CU58:CU79" si="13">CS58*1.9835</f>
        <v>0</v>
      </c>
      <c r="CV58" s="609">
        <v>6</v>
      </c>
      <c r="CW58" s="608">
        <f t="shared" ref="CW58:CW79" si="14">CV58*CU58</f>
        <v>0</v>
      </c>
      <c r="CX58" s="610"/>
      <c r="CY58" s="138"/>
      <c r="CZ58" s="138"/>
      <c r="DA58" s="138"/>
      <c r="DB58" s="138"/>
      <c r="DC58" s="138"/>
      <c r="DD58" s="138"/>
      <c r="DE58" s="413"/>
      <c r="DF58" s="413"/>
      <c r="DG58" s="413"/>
      <c r="DH58" s="413"/>
      <c r="DI58" s="413"/>
      <c r="DJ58" s="413"/>
      <c r="DL58" s="125">
        <f t="shared" si="3"/>
        <v>0</v>
      </c>
      <c r="DM58" s="125"/>
      <c r="DO58" s="243">
        <f t="shared" si="4"/>
        <v>0</v>
      </c>
      <c r="DR58" s="71">
        <f t="shared" si="5"/>
        <v>0</v>
      </c>
      <c r="DS58" s="71">
        <f t="shared" si="6"/>
        <v>0</v>
      </c>
      <c r="DT58" s="243">
        <f t="shared" si="7"/>
        <v>0</v>
      </c>
    </row>
    <row r="59" spans="1:126" x14ac:dyDescent="0.25">
      <c r="A59" s="20">
        <f t="shared" si="2"/>
        <v>44114</v>
      </c>
      <c r="B59" s="112"/>
      <c r="C59" s="20"/>
      <c r="D59" s="20"/>
      <c r="E59" s="20"/>
      <c r="G59" s="299"/>
      <c r="H59" s="299"/>
      <c r="I59" s="284">
        <f t="shared" si="9"/>
        <v>0</v>
      </c>
      <c r="J59" s="594">
        <v>7</v>
      </c>
      <c r="K59" s="284">
        <f t="shared" si="10"/>
        <v>0</v>
      </c>
      <c r="L59" s="595"/>
      <c r="M59" s="297"/>
      <c r="N59" s="297"/>
      <c r="O59" s="297"/>
      <c r="P59" s="405"/>
      <c r="Q59" s="297"/>
      <c r="R59" s="297"/>
      <c r="S59" s="596"/>
      <c r="T59" s="596"/>
      <c r="U59" s="596"/>
      <c r="V59" s="596"/>
      <c r="W59" s="596"/>
      <c r="X59" s="596"/>
      <c r="Y59" s="597"/>
      <c r="Z59" s="597"/>
      <c r="AA59" s="598">
        <f t="shared" si="0"/>
        <v>0</v>
      </c>
      <c r="AB59" s="599">
        <v>7</v>
      </c>
      <c r="AC59" s="598">
        <f t="shared" si="1"/>
        <v>0</v>
      </c>
      <c r="AD59" s="599"/>
      <c r="AE59" s="292"/>
      <c r="AF59" s="292"/>
      <c r="AG59" s="302"/>
      <c r="AH59" s="292"/>
      <c r="AI59" s="302"/>
      <c r="AJ59" s="274"/>
      <c r="AK59" s="600"/>
      <c r="AL59" s="604"/>
      <c r="AM59" s="604"/>
      <c r="AN59" s="309"/>
      <c r="AO59" s="309"/>
      <c r="AP59" s="309"/>
      <c r="AQ59" s="601"/>
      <c r="AR59" s="601"/>
      <c r="AS59" s="601"/>
      <c r="AT59" s="601"/>
      <c r="AU59" s="601"/>
      <c r="AV59" s="601"/>
      <c r="BI59" s="607"/>
      <c r="BJ59" s="607"/>
      <c r="BK59" s="605">
        <f t="shared" si="11"/>
        <v>0</v>
      </c>
      <c r="BL59" s="606">
        <v>7</v>
      </c>
      <c r="BM59" s="605">
        <f t="shared" si="12"/>
        <v>0</v>
      </c>
      <c r="BN59" s="607"/>
      <c r="BO59" s="287"/>
      <c r="BP59" s="287"/>
      <c r="BQ59" s="287"/>
      <c r="BR59" s="287"/>
      <c r="BS59" s="287"/>
      <c r="BT59" s="287"/>
      <c r="BU59" s="294"/>
      <c r="BV59" s="294"/>
      <c r="BW59" s="295"/>
      <c r="BX59" s="304"/>
      <c r="BY59" s="305"/>
      <c r="BZ59" s="277"/>
      <c r="CA59" s="306"/>
      <c r="CB59" s="298"/>
      <c r="CC59" s="298"/>
      <c r="CD59" s="281"/>
      <c r="CE59" s="313"/>
      <c r="CF59" s="281"/>
      <c r="CG59" s="300"/>
      <c r="CH59" s="300"/>
      <c r="CI59" s="301"/>
      <c r="CJ59" s="287"/>
      <c r="CK59" s="307"/>
      <c r="CL59" s="287"/>
      <c r="CM59" s="308"/>
      <c r="CN59" s="308"/>
      <c r="CO59" s="309"/>
      <c r="CP59" s="310"/>
      <c r="CQ59" s="310"/>
      <c r="CR59" s="310"/>
      <c r="CS59" s="603"/>
      <c r="CT59" s="603"/>
      <c r="CU59" s="608">
        <f t="shared" si="13"/>
        <v>0</v>
      </c>
      <c r="CV59" s="609">
        <v>6</v>
      </c>
      <c r="CW59" s="608">
        <f t="shared" si="14"/>
        <v>0</v>
      </c>
      <c r="CX59" s="610"/>
      <c r="CY59" s="138"/>
      <c r="CZ59" s="138"/>
      <c r="DA59" s="138"/>
      <c r="DB59" s="138"/>
      <c r="DC59" s="138"/>
      <c r="DD59" s="138"/>
      <c r="DE59" s="413"/>
      <c r="DF59" s="413"/>
      <c r="DG59" s="413"/>
      <c r="DH59" s="413"/>
      <c r="DI59" s="413"/>
      <c r="DJ59" s="413"/>
      <c r="DL59" s="125">
        <f t="shared" si="3"/>
        <v>0</v>
      </c>
      <c r="DM59" s="125"/>
      <c r="DO59" s="243">
        <f t="shared" si="4"/>
        <v>0</v>
      </c>
      <c r="DR59" s="71">
        <f t="shared" si="5"/>
        <v>0</v>
      </c>
      <c r="DS59" s="71">
        <f t="shared" si="6"/>
        <v>0</v>
      </c>
      <c r="DT59" s="243">
        <f t="shared" si="7"/>
        <v>0</v>
      </c>
    </row>
    <row r="60" spans="1:126" x14ac:dyDescent="0.25">
      <c r="A60" s="20">
        <f t="shared" si="2"/>
        <v>44115</v>
      </c>
      <c r="B60" s="112"/>
      <c r="C60" s="20"/>
      <c r="D60" s="20"/>
      <c r="E60" s="20"/>
      <c r="G60" s="299"/>
      <c r="H60" s="299"/>
      <c r="I60" s="284">
        <f t="shared" si="9"/>
        <v>0</v>
      </c>
      <c r="J60" s="594">
        <v>7</v>
      </c>
      <c r="K60" s="284">
        <f t="shared" si="10"/>
        <v>0</v>
      </c>
      <c r="L60" s="595"/>
      <c r="M60" s="297"/>
      <c r="N60" s="297"/>
      <c r="O60" s="297"/>
      <c r="P60" s="405"/>
      <c r="Q60" s="297"/>
      <c r="R60" s="297"/>
      <c r="S60" s="596"/>
      <c r="T60" s="596"/>
      <c r="U60" s="596"/>
      <c r="V60" s="596"/>
      <c r="W60" s="596"/>
      <c r="X60" s="596"/>
      <c r="Y60" s="597"/>
      <c r="Z60" s="597"/>
      <c r="AA60" s="598">
        <f t="shared" si="0"/>
        <v>0</v>
      </c>
      <c r="AB60" s="599">
        <v>7</v>
      </c>
      <c r="AC60" s="598">
        <f t="shared" si="1"/>
        <v>0</v>
      </c>
      <c r="AD60" s="599"/>
      <c r="AE60" s="292"/>
      <c r="AF60" s="292"/>
      <c r="AG60" s="302"/>
      <c r="AH60" s="292"/>
      <c r="AI60" s="302"/>
      <c r="AJ60" s="274"/>
      <c r="AK60" s="600"/>
      <c r="AL60" s="604"/>
      <c r="AM60" s="604"/>
      <c r="AN60" s="309"/>
      <c r="AO60" s="309"/>
      <c r="AP60" s="309"/>
      <c r="AQ60" s="601"/>
      <c r="AR60" s="601"/>
      <c r="AS60" s="601"/>
      <c r="AT60" s="601"/>
      <c r="AU60" s="601"/>
      <c r="AV60" s="601"/>
      <c r="BI60" s="607"/>
      <c r="BJ60" s="607"/>
      <c r="BK60" s="605">
        <f t="shared" si="11"/>
        <v>0</v>
      </c>
      <c r="BL60" s="606">
        <v>7</v>
      </c>
      <c r="BM60" s="605">
        <f t="shared" si="12"/>
        <v>0</v>
      </c>
      <c r="BN60" s="607"/>
      <c r="BO60" s="287"/>
      <c r="BP60" s="287"/>
      <c r="BQ60" s="287"/>
      <c r="BR60" s="287"/>
      <c r="BS60" s="287"/>
      <c r="BT60" s="287"/>
      <c r="BU60" s="294"/>
      <c r="BV60" s="294"/>
      <c r="BW60" s="295"/>
      <c r="BX60" s="304"/>
      <c r="BY60" s="305"/>
      <c r="BZ60" s="277"/>
      <c r="CA60" s="306"/>
      <c r="CB60" s="298"/>
      <c r="CC60" s="298"/>
      <c r="CD60" s="281"/>
      <c r="CE60" s="313"/>
      <c r="CF60" s="281"/>
      <c r="CG60" s="300"/>
      <c r="CH60" s="300"/>
      <c r="CI60" s="301"/>
      <c r="CJ60" s="287"/>
      <c r="CK60" s="307"/>
      <c r="CL60" s="287"/>
      <c r="CM60" s="308"/>
      <c r="CN60" s="308"/>
      <c r="CO60" s="309"/>
      <c r="CP60" s="310"/>
      <c r="CQ60" s="310"/>
      <c r="CR60" s="310"/>
      <c r="CS60" s="603"/>
      <c r="CT60" s="603"/>
      <c r="CU60" s="608">
        <f t="shared" si="13"/>
        <v>0</v>
      </c>
      <c r="CV60" s="609">
        <v>6</v>
      </c>
      <c r="CW60" s="608">
        <f t="shared" si="14"/>
        <v>0</v>
      </c>
      <c r="CX60" s="610"/>
      <c r="CY60" s="138"/>
      <c r="CZ60" s="138"/>
      <c r="DA60" s="138"/>
      <c r="DB60" s="138"/>
      <c r="DC60" s="138"/>
      <c r="DD60" s="138"/>
      <c r="DE60" s="413"/>
      <c r="DF60" s="413"/>
      <c r="DG60" s="413"/>
      <c r="DH60" s="413"/>
      <c r="DI60" s="413"/>
      <c r="DJ60" s="413"/>
      <c r="DL60" s="125">
        <f t="shared" si="3"/>
        <v>0</v>
      </c>
      <c r="DM60" s="125"/>
      <c r="DO60" s="243">
        <f t="shared" si="4"/>
        <v>0</v>
      </c>
      <c r="DR60" s="71">
        <f t="shared" si="5"/>
        <v>0</v>
      </c>
      <c r="DS60" s="71">
        <f t="shared" si="6"/>
        <v>0</v>
      </c>
      <c r="DT60" s="243">
        <f t="shared" si="7"/>
        <v>0</v>
      </c>
    </row>
    <row r="61" spans="1:126" x14ac:dyDescent="0.25">
      <c r="A61" s="20">
        <f t="shared" si="2"/>
        <v>44116</v>
      </c>
      <c r="B61" s="112"/>
      <c r="C61" s="20"/>
      <c r="D61" s="20"/>
      <c r="E61" s="20"/>
      <c r="G61" s="299"/>
      <c r="H61" s="299"/>
      <c r="I61" s="284">
        <f t="shared" si="9"/>
        <v>0</v>
      </c>
      <c r="J61" s="594">
        <v>7</v>
      </c>
      <c r="K61" s="284">
        <f t="shared" si="10"/>
        <v>0</v>
      </c>
      <c r="L61" s="595"/>
      <c r="M61" s="297"/>
      <c r="N61" s="297"/>
      <c r="O61" s="297"/>
      <c r="P61" s="405"/>
      <c r="Q61" s="297"/>
      <c r="R61" s="297"/>
      <c r="S61" s="596"/>
      <c r="T61" s="596"/>
      <c r="U61" s="596"/>
      <c r="V61" s="596"/>
      <c r="W61" s="596"/>
      <c r="X61" s="596"/>
      <c r="Y61" s="597"/>
      <c r="Z61" s="597"/>
      <c r="AA61" s="598">
        <f t="shared" si="0"/>
        <v>0</v>
      </c>
      <c r="AB61" s="599">
        <v>7</v>
      </c>
      <c r="AC61" s="598">
        <f t="shared" si="1"/>
        <v>0</v>
      </c>
      <c r="AD61" s="599"/>
      <c r="AE61" s="292"/>
      <c r="AF61" s="292"/>
      <c r="AG61" s="302"/>
      <c r="AH61" s="292"/>
      <c r="AI61" s="302"/>
      <c r="AJ61" s="274"/>
      <c r="AK61" s="600"/>
      <c r="AL61" s="604"/>
      <c r="AM61" s="604"/>
      <c r="AN61" s="309"/>
      <c r="AO61" s="309"/>
      <c r="AP61" s="309"/>
      <c r="AQ61" s="601"/>
      <c r="AR61" s="601"/>
      <c r="AS61" s="601"/>
      <c r="AT61" s="601"/>
      <c r="AU61" s="601"/>
      <c r="AV61" s="601"/>
      <c r="BK61" s="605">
        <f t="shared" si="11"/>
        <v>0</v>
      </c>
      <c r="BL61" s="606">
        <v>7</v>
      </c>
      <c r="BM61" s="605">
        <f t="shared" si="12"/>
        <v>0</v>
      </c>
      <c r="BN61" s="607"/>
      <c r="BO61" s="287"/>
      <c r="BP61" s="287"/>
      <c r="BQ61" s="287"/>
      <c r="BR61" s="287"/>
      <c r="BS61" s="287"/>
      <c r="BT61" s="287"/>
      <c r="BU61" s="294"/>
      <c r="BV61" s="294"/>
      <c r="BW61" s="295"/>
      <c r="BX61" s="304"/>
      <c r="BY61" s="305"/>
      <c r="BZ61" s="277"/>
      <c r="CA61" s="306"/>
      <c r="CB61" s="298"/>
      <c r="CC61" s="298"/>
      <c r="CD61" s="281"/>
      <c r="CE61" s="313"/>
      <c r="CF61" s="281"/>
      <c r="CG61" s="300"/>
      <c r="CH61" s="300"/>
      <c r="CI61" s="301"/>
      <c r="CJ61" s="287"/>
      <c r="CK61" s="307"/>
      <c r="CL61" s="287"/>
      <c r="CM61" s="308"/>
      <c r="CN61" s="308"/>
      <c r="CO61" s="309"/>
      <c r="CP61" s="310"/>
      <c r="CQ61" s="310"/>
      <c r="CR61" s="310"/>
      <c r="CS61" s="603"/>
      <c r="CT61" s="603"/>
      <c r="CU61" s="608">
        <f t="shared" si="13"/>
        <v>0</v>
      </c>
      <c r="CV61" s="609">
        <v>6</v>
      </c>
      <c r="CW61" s="608">
        <f t="shared" si="14"/>
        <v>0</v>
      </c>
      <c r="CX61" s="610"/>
      <c r="CY61" s="138"/>
      <c r="CZ61" s="138"/>
      <c r="DA61" s="138"/>
      <c r="DB61" s="138"/>
      <c r="DC61" s="138"/>
      <c r="DD61" s="138"/>
      <c r="DE61" s="413"/>
      <c r="DF61" s="413"/>
      <c r="DG61" s="413"/>
      <c r="DH61" s="413"/>
      <c r="DI61" s="413"/>
      <c r="DJ61" s="413"/>
      <c r="DL61" s="125">
        <f t="shared" si="3"/>
        <v>0</v>
      </c>
      <c r="DM61" s="125"/>
      <c r="DO61" s="243">
        <f t="shared" si="4"/>
        <v>0</v>
      </c>
      <c r="DR61" s="71">
        <f t="shared" si="5"/>
        <v>0</v>
      </c>
      <c r="DS61" s="71">
        <f t="shared" si="6"/>
        <v>0</v>
      </c>
      <c r="DT61" s="243">
        <f t="shared" si="7"/>
        <v>0</v>
      </c>
    </row>
    <row r="62" spans="1:126" x14ac:dyDescent="0.25">
      <c r="A62" s="20">
        <f t="shared" si="2"/>
        <v>44117</v>
      </c>
      <c r="B62" s="112"/>
      <c r="C62" s="20"/>
      <c r="D62" s="20"/>
      <c r="E62" s="20"/>
      <c r="G62" s="299"/>
      <c r="H62" s="299"/>
      <c r="I62" s="284">
        <f>F62*1.9835</f>
        <v>0</v>
      </c>
      <c r="J62" s="594">
        <v>7</v>
      </c>
      <c r="K62" s="284">
        <f t="shared" si="10"/>
        <v>0</v>
      </c>
      <c r="L62" s="595"/>
      <c r="M62" s="297"/>
      <c r="N62" s="297"/>
      <c r="O62" s="297"/>
      <c r="P62" s="405"/>
      <c r="Q62" s="297"/>
      <c r="R62" s="297"/>
      <c r="S62" s="596"/>
      <c r="T62" s="596"/>
      <c r="U62" s="596"/>
      <c r="V62" s="596"/>
      <c r="W62" s="596"/>
      <c r="X62" s="596"/>
      <c r="Y62" s="597"/>
      <c r="Z62" s="597"/>
      <c r="AA62" s="598">
        <f t="shared" si="0"/>
        <v>0</v>
      </c>
      <c r="AB62" s="599">
        <v>7</v>
      </c>
      <c r="AC62" s="598">
        <f t="shared" si="1"/>
        <v>0</v>
      </c>
      <c r="AD62" s="599"/>
      <c r="AE62" s="292"/>
      <c r="AF62" s="292"/>
      <c r="AG62" s="302"/>
      <c r="AH62" s="292"/>
      <c r="AI62" s="302"/>
      <c r="AJ62" s="274"/>
      <c r="AK62" s="600"/>
      <c r="AL62" s="604"/>
      <c r="AM62" s="604"/>
      <c r="AN62" s="309"/>
      <c r="AO62" s="309"/>
      <c r="AP62" s="309"/>
      <c r="AQ62" s="601"/>
      <c r="AR62" s="601"/>
      <c r="AS62" s="601"/>
      <c r="AT62" s="601"/>
      <c r="AU62" s="601"/>
      <c r="AV62" s="601"/>
      <c r="BK62" s="605">
        <f t="shared" si="11"/>
        <v>0</v>
      </c>
      <c r="BL62" s="606">
        <v>7</v>
      </c>
      <c r="BM62" s="605">
        <f t="shared" si="12"/>
        <v>0</v>
      </c>
      <c r="BN62" s="607"/>
      <c r="BO62" s="287"/>
      <c r="BP62" s="287"/>
      <c r="BQ62" s="287"/>
      <c r="BR62" s="287"/>
      <c r="BS62" s="287"/>
      <c r="BT62" s="287"/>
      <c r="BU62" s="294"/>
      <c r="BV62" s="294"/>
      <c r="BW62" s="295"/>
      <c r="BX62" s="304"/>
      <c r="BY62" s="305"/>
      <c r="BZ62" s="277"/>
      <c r="CA62" s="306"/>
      <c r="CB62" s="298"/>
      <c r="CC62" s="298"/>
      <c r="CD62" s="281"/>
      <c r="CE62" s="313"/>
      <c r="CF62" s="281"/>
      <c r="CG62" s="300"/>
      <c r="CH62" s="300"/>
      <c r="CI62" s="301"/>
      <c r="CJ62" s="287"/>
      <c r="CK62" s="307"/>
      <c r="CL62" s="287"/>
      <c r="CM62" s="310"/>
      <c r="CN62" s="310"/>
      <c r="CO62" s="309"/>
      <c r="CP62" s="310"/>
      <c r="CQ62" s="310"/>
      <c r="CR62" s="310"/>
      <c r="CS62" s="603"/>
      <c r="CT62" s="603"/>
      <c r="CU62" s="608">
        <f t="shared" si="13"/>
        <v>0</v>
      </c>
      <c r="CV62" s="609">
        <v>6</v>
      </c>
      <c r="CW62" s="608">
        <f t="shared" si="14"/>
        <v>0</v>
      </c>
      <c r="CX62" s="610"/>
      <c r="CY62" s="138"/>
      <c r="CZ62" s="138"/>
      <c r="DA62" s="138"/>
      <c r="DB62" s="138"/>
      <c r="DC62" s="138"/>
      <c r="DD62" s="138"/>
      <c r="DE62" s="413"/>
      <c r="DF62" s="413"/>
      <c r="DG62" s="413"/>
      <c r="DH62" s="413"/>
      <c r="DI62" s="413"/>
      <c r="DJ62" s="413"/>
      <c r="DL62" s="125">
        <f t="shared" si="3"/>
        <v>0</v>
      </c>
      <c r="DM62" s="125"/>
      <c r="DO62" s="243">
        <f t="shared" si="4"/>
        <v>0</v>
      </c>
      <c r="DR62" s="71">
        <f t="shared" si="5"/>
        <v>0</v>
      </c>
      <c r="DS62" s="71">
        <f t="shared" si="6"/>
        <v>0</v>
      </c>
      <c r="DT62" s="243">
        <f t="shared" si="7"/>
        <v>0</v>
      </c>
    </row>
    <row r="63" spans="1:126" x14ac:dyDescent="0.25">
      <c r="A63" s="20">
        <f t="shared" si="2"/>
        <v>44118</v>
      </c>
      <c r="B63" s="112"/>
      <c r="C63" s="20"/>
      <c r="D63" s="20"/>
      <c r="E63" s="20"/>
      <c r="G63" s="299"/>
      <c r="H63" s="299"/>
      <c r="I63" s="284">
        <f t="shared" si="9"/>
        <v>0</v>
      </c>
      <c r="J63" s="594">
        <v>7</v>
      </c>
      <c r="K63" s="284">
        <f t="shared" si="10"/>
        <v>0</v>
      </c>
      <c r="L63" s="595"/>
      <c r="M63" s="297"/>
      <c r="N63" s="297"/>
      <c r="O63" s="297"/>
      <c r="P63" s="405"/>
      <c r="Q63" s="297"/>
      <c r="R63" s="297"/>
      <c r="S63" s="596"/>
      <c r="T63" s="596"/>
      <c r="U63" s="596"/>
      <c r="V63" s="596"/>
      <c r="W63" s="596"/>
      <c r="X63" s="596"/>
      <c r="Y63" s="597"/>
      <c r="Z63" s="597"/>
      <c r="AA63" s="598">
        <f t="shared" si="0"/>
        <v>0</v>
      </c>
      <c r="AB63" s="599">
        <v>7</v>
      </c>
      <c r="AC63" s="598">
        <f t="shared" si="1"/>
        <v>0</v>
      </c>
      <c r="AD63" s="599"/>
      <c r="AE63" s="292"/>
      <c r="AF63" s="292"/>
      <c r="AG63" s="302"/>
      <c r="AH63" s="292"/>
      <c r="AI63" s="302"/>
      <c r="AJ63" s="274"/>
      <c r="AK63" s="600"/>
      <c r="AL63" s="604"/>
      <c r="AM63" s="604"/>
      <c r="AN63" s="309"/>
      <c r="AO63" s="309"/>
      <c r="AP63" s="309"/>
      <c r="AQ63" s="601"/>
      <c r="AR63" s="601"/>
      <c r="AS63" s="601"/>
      <c r="AT63" s="601"/>
      <c r="AU63" s="601"/>
      <c r="AV63" s="601"/>
      <c r="BK63" s="605">
        <f t="shared" si="11"/>
        <v>0</v>
      </c>
      <c r="BL63" s="606">
        <v>7</v>
      </c>
      <c r="BM63" s="605">
        <f t="shared" si="12"/>
        <v>0</v>
      </c>
      <c r="BN63" s="607"/>
      <c r="BO63" s="287"/>
      <c r="BP63" s="287"/>
      <c r="BQ63" s="287"/>
      <c r="BR63" s="287"/>
      <c r="BS63" s="287"/>
      <c r="BT63" s="287"/>
      <c r="BU63" s="294"/>
      <c r="BV63" s="294"/>
      <c r="BW63" s="295"/>
      <c r="BX63" s="304"/>
      <c r="BY63" s="305"/>
      <c r="BZ63" s="277"/>
      <c r="CA63" s="306"/>
      <c r="CB63" s="298"/>
      <c r="CC63" s="298"/>
      <c r="CD63" s="281"/>
      <c r="CE63" s="313"/>
      <c r="CF63" s="281"/>
      <c r="CG63" s="300"/>
      <c r="CH63" s="300"/>
      <c r="CI63" s="301"/>
      <c r="CJ63" s="287"/>
      <c r="CK63" s="307"/>
      <c r="CL63" s="287"/>
      <c r="CM63" s="310"/>
      <c r="CN63" s="310"/>
      <c r="CO63" s="309"/>
      <c r="CP63" s="310"/>
      <c r="CQ63" s="310"/>
      <c r="CR63" s="310"/>
      <c r="CS63" s="603"/>
      <c r="CT63" s="603"/>
      <c r="CU63" s="608">
        <f t="shared" si="13"/>
        <v>0</v>
      </c>
      <c r="CV63" s="609">
        <v>6</v>
      </c>
      <c r="CW63" s="608">
        <f t="shared" si="14"/>
        <v>0</v>
      </c>
      <c r="CX63" s="610"/>
      <c r="CY63" s="138"/>
      <c r="CZ63" s="138"/>
      <c r="DA63" s="138"/>
      <c r="DB63" s="138"/>
      <c r="DC63" s="138"/>
      <c r="DD63" s="138"/>
      <c r="DE63" s="413"/>
      <c r="DF63" s="413"/>
      <c r="DG63" s="413"/>
      <c r="DH63" s="413"/>
      <c r="DI63" s="413"/>
      <c r="DJ63" s="413"/>
      <c r="DL63" s="125">
        <f t="shared" si="3"/>
        <v>0</v>
      </c>
      <c r="DM63" s="125"/>
      <c r="DO63" s="243">
        <f t="shared" si="4"/>
        <v>0</v>
      </c>
      <c r="DR63" s="71">
        <f t="shared" si="5"/>
        <v>0</v>
      </c>
      <c r="DS63" s="71">
        <f t="shared" si="6"/>
        <v>0</v>
      </c>
      <c r="DT63" s="243">
        <f t="shared" si="7"/>
        <v>0</v>
      </c>
    </row>
    <row r="64" spans="1:126" x14ac:dyDescent="0.25">
      <c r="A64" s="20">
        <f t="shared" si="2"/>
        <v>44119</v>
      </c>
      <c r="B64" s="112"/>
      <c r="C64" s="20"/>
      <c r="D64" s="20"/>
      <c r="E64" s="20"/>
      <c r="G64" s="299"/>
      <c r="H64" s="299"/>
      <c r="I64" s="284">
        <f t="shared" si="9"/>
        <v>0</v>
      </c>
      <c r="J64" s="594">
        <v>7</v>
      </c>
      <c r="K64" s="284">
        <f t="shared" si="10"/>
        <v>0</v>
      </c>
      <c r="L64" s="595"/>
      <c r="M64" s="297"/>
      <c r="N64" s="297"/>
      <c r="O64" s="297"/>
      <c r="P64" s="405"/>
      <c r="Q64" s="297"/>
      <c r="R64" s="297"/>
      <c r="S64" s="596"/>
      <c r="T64" s="596"/>
      <c r="U64" s="596"/>
      <c r="V64" s="596"/>
      <c r="W64" s="596"/>
      <c r="X64" s="596"/>
      <c r="Y64" s="597"/>
      <c r="Z64" s="597"/>
      <c r="AA64" s="598">
        <f t="shared" si="0"/>
        <v>0</v>
      </c>
      <c r="AB64" s="599">
        <v>7</v>
      </c>
      <c r="AC64" s="598">
        <f t="shared" si="1"/>
        <v>0</v>
      </c>
      <c r="AD64" s="599"/>
      <c r="AE64" s="292"/>
      <c r="AF64" s="292"/>
      <c r="AG64" s="302"/>
      <c r="AH64" s="292"/>
      <c r="AI64" s="302"/>
      <c r="AJ64" s="274"/>
      <c r="AK64" s="600"/>
      <c r="AL64" s="604"/>
      <c r="AM64" s="604"/>
      <c r="AN64" s="309"/>
      <c r="AO64" s="309"/>
      <c r="AP64" s="309"/>
      <c r="AQ64" s="601"/>
      <c r="AR64" s="601"/>
      <c r="AS64" s="601"/>
      <c r="AT64" s="601"/>
      <c r="AU64" s="601"/>
      <c r="AV64" s="601"/>
      <c r="BK64" s="605">
        <f t="shared" si="11"/>
        <v>0</v>
      </c>
      <c r="BL64" s="606">
        <v>7</v>
      </c>
      <c r="BM64" s="605">
        <f t="shared" si="12"/>
        <v>0</v>
      </c>
      <c r="BN64" s="607"/>
      <c r="BO64" s="287"/>
      <c r="BP64" s="287"/>
      <c r="BQ64" s="287"/>
      <c r="BR64" s="287"/>
      <c r="BS64" s="287"/>
      <c r="BT64" s="287"/>
      <c r="BU64" s="294"/>
      <c r="BV64" s="294"/>
      <c r="BW64" s="295"/>
      <c r="BX64" s="304"/>
      <c r="BY64" s="305"/>
      <c r="BZ64" s="277"/>
      <c r="CA64" s="306"/>
      <c r="CB64" s="298"/>
      <c r="CC64" s="298"/>
      <c r="CD64" s="281"/>
      <c r="CE64" s="313"/>
      <c r="CF64" s="281"/>
      <c r="CG64" s="300"/>
      <c r="CH64" s="300"/>
      <c r="CI64" s="301"/>
      <c r="CJ64" s="287"/>
      <c r="CK64" s="307"/>
      <c r="CL64" s="287"/>
      <c r="CM64" s="310"/>
      <c r="CN64" s="310"/>
      <c r="CO64" s="309"/>
      <c r="CP64" s="310"/>
      <c r="CQ64" s="310"/>
      <c r="CR64" s="310"/>
      <c r="CS64" s="603"/>
      <c r="CT64" s="603"/>
      <c r="CU64" s="608">
        <f t="shared" si="13"/>
        <v>0</v>
      </c>
      <c r="CV64" s="609">
        <v>6</v>
      </c>
      <c r="CW64" s="608">
        <f t="shared" si="14"/>
        <v>0</v>
      </c>
      <c r="CX64" s="610"/>
      <c r="CY64" s="138"/>
      <c r="CZ64" s="138"/>
      <c r="DA64" s="138"/>
      <c r="DB64" s="138"/>
      <c r="DC64" s="138"/>
      <c r="DD64" s="138"/>
      <c r="DE64" s="413"/>
      <c r="DF64" s="413"/>
      <c r="DG64" s="413"/>
      <c r="DH64" s="413"/>
      <c r="DI64" s="413"/>
      <c r="DJ64" s="413"/>
      <c r="DL64" s="125">
        <f t="shared" si="3"/>
        <v>0</v>
      </c>
      <c r="DM64" s="125"/>
      <c r="DO64" s="243">
        <f t="shared" si="4"/>
        <v>0</v>
      </c>
      <c r="DR64" s="71">
        <f t="shared" si="5"/>
        <v>0</v>
      </c>
      <c r="DS64" s="71">
        <f t="shared" si="6"/>
        <v>0</v>
      </c>
      <c r="DT64" s="243">
        <f t="shared" si="7"/>
        <v>0</v>
      </c>
    </row>
    <row r="65" spans="1:126" x14ac:dyDescent="0.25">
      <c r="A65" s="20">
        <f t="shared" si="2"/>
        <v>44120</v>
      </c>
      <c r="B65" s="112"/>
      <c r="C65" s="20"/>
      <c r="D65" s="20"/>
      <c r="E65" s="20"/>
      <c r="G65" s="299"/>
      <c r="H65" s="299"/>
      <c r="I65" s="284">
        <f t="shared" si="9"/>
        <v>0</v>
      </c>
      <c r="J65" s="594">
        <v>7</v>
      </c>
      <c r="K65" s="284">
        <f t="shared" si="10"/>
        <v>0</v>
      </c>
      <c r="L65" s="595"/>
      <c r="M65" s="297"/>
      <c r="N65" s="297"/>
      <c r="O65" s="297"/>
      <c r="P65" s="405"/>
      <c r="Q65" s="297"/>
      <c r="R65" s="297"/>
      <c r="S65" s="596"/>
      <c r="T65" s="596"/>
      <c r="U65" s="596"/>
      <c r="V65" s="596"/>
      <c r="W65" s="596"/>
      <c r="X65" s="596"/>
      <c r="Y65" s="597"/>
      <c r="Z65" s="597"/>
      <c r="AA65" s="598">
        <f t="shared" si="0"/>
        <v>0</v>
      </c>
      <c r="AB65" s="599">
        <v>7</v>
      </c>
      <c r="AC65" s="598">
        <f t="shared" si="1"/>
        <v>0</v>
      </c>
      <c r="AD65" s="599"/>
      <c r="AE65" s="292"/>
      <c r="AF65" s="292"/>
      <c r="AG65" s="302"/>
      <c r="AH65" s="292"/>
      <c r="AI65" s="302"/>
      <c r="AJ65" s="274"/>
      <c r="AK65" s="600"/>
      <c r="AL65" s="604"/>
      <c r="AM65" s="604"/>
      <c r="AN65" s="309"/>
      <c r="AO65" s="309"/>
      <c r="AP65" s="309"/>
      <c r="AQ65" s="601"/>
      <c r="AR65" s="601"/>
      <c r="AS65" s="601"/>
      <c r="AT65" s="601"/>
      <c r="AU65" s="601"/>
      <c r="AV65" s="601"/>
      <c r="BK65" s="605">
        <f t="shared" si="11"/>
        <v>0</v>
      </c>
      <c r="BL65" s="606">
        <v>7</v>
      </c>
      <c r="BM65" s="605">
        <f t="shared" si="12"/>
        <v>0</v>
      </c>
      <c r="BN65" s="607"/>
      <c r="BO65" s="287"/>
      <c r="BP65" s="287"/>
      <c r="BQ65" s="287"/>
      <c r="BR65" s="287"/>
      <c r="BS65" s="287"/>
      <c r="BT65" s="287"/>
      <c r="BU65" s="294"/>
      <c r="BV65" s="294"/>
      <c r="BW65" s="295"/>
      <c r="BX65" s="304"/>
      <c r="BY65" s="305"/>
      <c r="BZ65" s="277"/>
      <c r="CA65" s="306"/>
      <c r="CB65" s="298"/>
      <c r="CC65" s="298"/>
      <c r="CD65" s="281"/>
      <c r="CE65" s="313"/>
      <c r="CF65" s="281"/>
      <c r="CG65" s="300"/>
      <c r="CH65" s="300"/>
      <c r="CI65" s="301"/>
      <c r="CJ65" s="287"/>
      <c r="CK65" s="307"/>
      <c r="CL65" s="287"/>
      <c r="CM65" s="310"/>
      <c r="CN65" s="310"/>
      <c r="CO65" s="309"/>
      <c r="CP65" s="310"/>
      <c r="CQ65" s="310"/>
      <c r="CR65" s="310"/>
      <c r="CS65" s="603"/>
      <c r="CT65" s="603"/>
      <c r="CU65" s="608">
        <f t="shared" si="13"/>
        <v>0</v>
      </c>
      <c r="CV65" s="609">
        <v>6</v>
      </c>
      <c r="CW65" s="608">
        <f t="shared" si="14"/>
        <v>0</v>
      </c>
      <c r="CX65" s="610"/>
      <c r="CY65" s="138"/>
      <c r="CZ65" s="138"/>
      <c r="DA65" s="138"/>
      <c r="DB65" s="138"/>
      <c r="DC65" s="138"/>
      <c r="DD65" s="138"/>
      <c r="DE65" s="413"/>
      <c r="DF65" s="413"/>
      <c r="DG65" s="413"/>
      <c r="DH65" s="413"/>
      <c r="DI65" s="413"/>
      <c r="DJ65" s="413"/>
      <c r="DL65" s="125">
        <f t="shared" si="3"/>
        <v>0</v>
      </c>
      <c r="DM65" s="125"/>
      <c r="DO65" s="243">
        <f t="shared" si="4"/>
        <v>0</v>
      </c>
      <c r="DR65" s="71">
        <f t="shared" si="5"/>
        <v>0</v>
      </c>
      <c r="DS65" s="71">
        <f t="shared" si="6"/>
        <v>0</v>
      </c>
      <c r="DT65" s="243">
        <f t="shared" si="7"/>
        <v>0</v>
      </c>
    </row>
    <row r="66" spans="1:126" x14ac:dyDescent="0.25">
      <c r="A66" s="20">
        <f t="shared" si="2"/>
        <v>44121</v>
      </c>
      <c r="B66" s="112"/>
      <c r="C66" s="20"/>
      <c r="D66" s="20"/>
      <c r="E66" s="20"/>
      <c r="G66" s="299"/>
      <c r="H66" s="299"/>
      <c r="I66" s="284">
        <f t="shared" si="9"/>
        <v>0</v>
      </c>
      <c r="J66" s="594">
        <v>7</v>
      </c>
      <c r="K66" s="284">
        <f t="shared" si="10"/>
        <v>0</v>
      </c>
      <c r="L66" s="595"/>
      <c r="M66" s="297"/>
      <c r="N66" s="297"/>
      <c r="O66" s="297"/>
      <c r="P66" s="405"/>
      <c r="Q66" s="297"/>
      <c r="R66" s="297"/>
      <c r="S66" s="596"/>
      <c r="T66" s="596"/>
      <c r="U66" s="596"/>
      <c r="V66" s="596"/>
      <c r="W66" s="596"/>
      <c r="X66" s="596"/>
      <c r="Y66" s="597"/>
      <c r="Z66" s="597"/>
      <c r="AA66" s="598">
        <f t="shared" si="0"/>
        <v>0</v>
      </c>
      <c r="AB66" s="599">
        <v>7</v>
      </c>
      <c r="AC66" s="598">
        <f t="shared" si="1"/>
        <v>0</v>
      </c>
      <c r="AD66" s="599"/>
      <c r="AE66" s="292"/>
      <c r="AF66" s="292"/>
      <c r="AG66" s="302"/>
      <c r="AH66" s="292"/>
      <c r="AI66" s="302"/>
      <c r="AJ66" s="274"/>
      <c r="AK66" s="600"/>
      <c r="AL66" s="604"/>
      <c r="AM66" s="604"/>
      <c r="AN66" s="309"/>
      <c r="AO66" s="309"/>
      <c r="AP66" s="309"/>
      <c r="AQ66" s="601"/>
      <c r="AR66" s="601"/>
      <c r="AS66" s="601"/>
      <c r="AT66" s="601"/>
      <c r="AU66" s="601"/>
      <c r="AV66" s="601"/>
      <c r="BK66" s="605">
        <f t="shared" si="11"/>
        <v>0</v>
      </c>
      <c r="BL66" s="606">
        <v>7</v>
      </c>
      <c r="BM66" s="605">
        <f t="shared" si="12"/>
        <v>0</v>
      </c>
      <c r="BN66" s="607"/>
      <c r="BO66" s="287"/>
      <c r="BP66" s="287"/>
      <c r="BQ66" s="287"/>
      <c r="BR66" s="287"/>
      <c r="BS66" s="287"/>
      <c r="BT66" s="287"/>
      <c r="BU66" s="294"/>
      <c r="BV66" s="294"/>
      <c r="BW66" s="295"/>
      <c r="BX66" s="304"/>
      <c r="BY66" s="305"/>
      <c r="BZ66" s="277"/>
      <c r="CA66" s="306"/>
      <c r="CB66" s="298"/>
      <c r="CC66" s="298"/>
      <c r="CD66" s="281"/>
      <c r="CE66" s="313"/>
      <c r="CF66" s="281"/>
      <c r="CG66" s="300"/>
      <c r="CH66" s="300"/>
      <c r="CI66" s="301"/>
      <c r="CJ66" s="287"/>
      <c r="CK66" s="307"/>
      <c r="CL66" s="287"/>
      <c r="CM66" s="310"/>
      <c r="CN66" s="310"/>
      <c r="CO66" s="309"/>
      <c r="CP66" s="310"/>
      <c r="CQ66" s="310"/>
      <c r="CR66" s="310"/>
      <c r="CS66" s="603"/>
      <c r="CT66" s="603"/>
      <c r="CU66" s="608">
        <f t="shared" si="13"/>
        <v>0</v>
      </c>
      <c r="CV66" s="609">
        <v>6</v>
      </c>
      <c r="CW66" s="608">
        <f t="shared" si="14"/>
        <v>0</v>
      </c>
      <c r="CX66" s="610"/>
      <c r="CY66" s="138"/>
      <c r="CZ66" s="138"/>
      <c r="DA66" s="138"/>
      <c r="DB66" s="138"/>
      <c r="DC66" s="138"/>
      <c r="DD66" s="138"/>
      <c r="DE66" s="413"/>
      <c r="DF66" s="413"/>
      <c r="DG66" s="413"/>
      <c r="DH66" s="413"/>
      <c r="DI66" s="413"/>
      <c r="DJ66" s="413"/>
      <c r="DL66" s="125">
        <f t="shared" si="3"/>
        <v>0</v>
      </c>
      <c r="DM66" s="125"/>
      <c r="DO66" s="243">
        <f t="shared" si="4"/>
        <v>0</v>
      </c>
      <c r="DR66" s="71">
        <f t="shared" si="5"/>
        <v>0</v>
      </c>
      <c r="DS66" s="71">
        <f t="shared" si="6"/>
        <v>0</v>
      </c>
      <c r="DT66" s="243">
        <f t="shared" si="7"/>
        <v>0</v>
      </c>
    </row>
    <row r="67" spans="1:126" x14ac:dyDescent="0.25">
      <c r="A67" s="20">
        <f t="shared" si="2"/>
        <v>44122</v>
      </c>
      <c r="B67" s="112"/>
      <c r="C67" s="20"/>
      <c r="D67" s="20"/>
      <c r="E67" s="20"/>
      <c r="G67" s="299"/>
      <c r="H67" s="299"/>
      <c r="I67" s="284">
        <f t="shared" si="9"/>
        <v>0</v>
      </c>
      <c r="J67" s="594">
        <v>7</v>
      </c>
      <c r="K67" s="284">
        <f t="shared" si="10"/>
        <v>0</v>
      </c>
      <c r="L67" s="595"/>
      <c r="M67" s="297"/>
      <c r="N67" s="297"/>
      <c r="O67" s="297"/>
      <c r="P67" s="405"/>
      <c r="Q67" s="297"/>
      <c r="R67" s="297"/>
      <c r="S67" s="596"/>
      <c r="T67" s="596"/>
      <c r="U67" s="596"/>
      <c r="V67" s="596"/>
      <c r="W67" s="596"/>
      <c r="X67" s="596"/>
      <c r="Y67" s="597"/>
      <c r="Z67" s="597"/>
      <c r="AA67" s="598">
        <f t="shared" ref="AA67:AA80" si="15">Y67*1.9835</f>
        <v>0</v>
      </c>
      <c r="AB67" s="599">
        <v>7</v>
      </c>
      <c r="AC67" s="598">
        <f t="shared" ref="AC67:AC130" si="16">AB67*AA67</f>
        <v>0</v>
      </c>
      <c r="AD67" s="599"/>
      <c r="AE67" s="292"/>
      <c r="AF67" s="292"/>
      <c r="AG67" s="302"/>
      <c r="AH67" s="292"/>
      <c r="AI67" s="302"/>
      <c r="AJ67" s="274"/>
      <c r="AK67" s="600"/>
      <c r="AL67" s="604"/>
      <c r="AM67" s="604"/>
      <c r="AN67" s="309"/>
      <c r="AO67" s="309"/>
      <c r="AP67" s="309"/>
      <c r="AQ67" s="601"/>
      <c r="AR67" s="601"/>
      <c r="AS67" s="601"/>
      <c r="AT67" s="601"/>
      <c r="AU67" s="601"/>
      <c r="AV67" s="601"/>
      <c r="BK67" s="605">
        <f t="shared" si="11"/>
        <v>0</v>
      </c>
      <c r="BL67" s="606">
        <v>7</v>
      </c>
      <c r="BM67" s="605">
        <f t="shared" si="12"/>
        <v>0</v>
      </c>
      <c r="BN67" s="607"/>
      <c r="BO67" s="287"/>
      <c r="BP67" s="287"/>
      <c r="BQ67" s="287"/>
      <c r="BR67" s="287"/>
      <c r="BS67" s="287"/>
      <c r="BT67" s="287"/>
      <c r="BU67" s="294"/>
      <c r="BV67" s="294"/>
      <c r="BW67" s="295"/>
      <c r="BX67" s="304"/>
      <c r="BY67" s="305"/>
      <c r="BZ67" s="277"/>
      <c r="CA67" s="306"/>
      <c r="CB67" s="298"/>
      <c r="CC67" s="298"/>
      <c r="CD67" s="281"/>
      <c r="CE67" s="313"/>
      <c r="CF67" s="281"/>
      <c r="CG67" s="300"/>
      <c r="CH67" s="300"/>
      <c r="CI67" s="301"/>
      <c r="CJ67" s="287"/>
      <c r="CK67" s="307"/>
      <c r="CL67" s="287"/>
      <c r="CM67" s="310"/>
      <c r="CN67" s="310"/>
      <c r="CO67" s="309"/>
      <c r="CP67" s="310"/>
      <c r="CQ67" s="310"/>
      <c r="CR67" s="310"/>
      <c r="CS67" s="603"/>
      <c r="CT67" s="603"/>
      <c r="CU67" s="608">
        <f t="shared" si="13"/>
        <v>0</v>
      </c>
      <c r="CV67" s="609">
        <v>6</v>
      </c>
      <c r="CW67" s="608">
        <f t="shared" si="14"/>
        <v>0</v>
      </c>
      <c r="CX67" s="610"/>
      <c r="CY67" s="138"/>
      <c r="CZ67" s="138"/>
      <c r="DA67" s="138"/>
      <c r="DB67" s="138"/>
      <c r="DC67" s="138"/>
      <c r="DD67" s="138"/>
      <c r="DE67" s="413"/>
      <c r="DF67" s="413"/>
      <c r="DG67" s="413"/>
      <c r="DH67" s="413"/>
      <c r="DI67" s="413"/>
      <c r="DJ67" s="413"/>
      <c r="DL67" s="125">
        <f t="shared" si="3"/>
        <v>0</v>
      </c>
      <c r="DM67" s="125"/>
      <c r="DO67" s="243">
        <f t="shared" si="4"/>
        <v>0</v>
      </c>
      <c r="DR67" s="71">
        <f t="shared" si="5"/>
        <v>0</v>
      </c>
      <c r="DS67" s="71">
        <f t="shared" si="6"/>
        <v>0</v>
      </c>
      <c r="DT67" s="243">
        <f t="shared" si="7"/>
        <v>0</v>
      </c>
    </row>
    <row r="68" spans="1:126" x14ac:dyDescent="0.25">
      <c r="A68" s="20">
        <f t="shared" si="2"/>
        <v>44123</v>
      </c>
      <c r="B68" s="112"/>
      <c r="C68" s="20"/>
      <c r="D68" s="20"/>
      <c r="E68" s="20"/>
      <c r="G68" s="299"/>
      <c r="H68" s="299"/>
      <c r="I68" s="284">
        <f t="shared" si="9"/>
        <v>0</v>
      </c>
      <c r="J68" s="594">
        <v>7</v>
      </c>
      <c r="K68" s="284">
        <f t="shared" si="10"/>
        <v>0</v>
      </c>
      <c r="L68" s="595"/>
      <c r="M68" s="297"/>
      <c r="N68" s="297"/>
      <c r="O68" s="297"/>
      <c r="P68" s="405"/>
      <c r="Q68" s="297"/>
      <c r="R68" s="297"/>
      <c r="S68" s="596"/>
      <c r="T68" s="596"/>
      <c r="U68" s="596"/>
      <c r="V68" s="596"/>
      <c r="W68" s="596"/>
      <c r="X68" s="596"/>
      <c r="Y68" s="597"/>
      <c r="Z68" s="597"/>
      <c r="AA68" s="598">
        <f t="shared" si="15"/>
        <v>0</v>
      </c>
      <c r="AB68" s="599">
        <v>7</v>
      </c>
      <c r="AC68" s="598">
        <f t="shared" si="16"/>
        <v>0</v>
      </c>
      <c r="AD68" s="599"/>
      <c r="AE68" s="292"/>
      <c r="AF68" s="292"/>
      <c r="AG68" s="302"/>
      <c r="AH68" s="292"/>
      <c r="AI68" s="302"/>
      <c r="AJ68" s="274"/>
      <c r="AK68" s="600"/>
      <c r="AL68" s="604"/>
      <c r="AM68" s="604"/>
      <c r="AN68" s="309"/>
      <c r="AO68" s="309"/>
      <c r="AP68" s="309"/>
      <c r="AQ68" s="601"/>
      <c r="AR68" s="601"/>
      <c r="AS68" s="601"/>
      <c r="AT68" s="601"/>
      <c r="AU68" s="601"/>
      <c r="AV68" s="601"/>
      <c r="BK68" s="605">
        <f t="shared" si="11"/>
        <v>0</v>
      </c>
      <c r="BL68" s="606">
        <v>7</v>
      </c>
      <c r="BM68" s="605">
        <f t="shared" si="12"/>
        <v>0</v>
      </c>
      <c r="BN68" s="607"/>
      <c r="BO68" s="287"/>
      <c r="BP68" s="287"/>
      <c r="BQ68" s="287"/>
      <c r="BR68" s="287"/>
      <c r="BS68" s="287"/>
      <c r="BT68" s="287"/>
      <c r="BU68" s="294"/>
      <c r="BV68" s="294"/>
      <c r="BW68" s="295"/>
      <c r="BX68" s="304"/>
      <c r="BY68" s="305"/>
      <c r="BZ68" s="277"/>
      <c r="CA68" s="306"/>
      <c r="CB68" s="313"/>
      <c r="CC68" s="298"/>
      <c r="CD68" s="281"/>
      <c r="CE68" s="313"/>
      <c r="CF68" s="281"/>
      <c r="CG68" s="300"/>
      <c r="CH68" s="300"/>
      <c r="CI68" s="301"/>
      <c r="CJ68" s="287"/>
      <c r="CK68" s="307"/>
      <c r="CL68" s="287"/>
      <c r="CM68" s="315"/>
      <c r="CN68" s="315"/>
      <c r="CO68" s="309"/>
      <c r="CP68" s="310"/>
      <c r="CQ68" s="310"/>
      <c r="CR68" s="310"/>
      <c r="CS68" s="603"/>
      <c r="CT68" s="603"/>
      <c r="CU68" s="608">
        <f t="shared" si="13"/>
        <v>0</v>
      </c>
      <c r="CV68" s="609">
        <v>6</v>
      </c>
      <c r="CW68" s="608">
        <f t="shared" si="14"/>
        <v>0</v>
      </c>
      <c r="CX68" s="610"/>
      <c r="CY68" s="138"/>
      <c r="CZ68" s="138"/>
      <c r="DA68" s="138"/>
      <c r="DB68" s="138"/>
      <c r="DC68" s="138"/>
      <c r="DD68" s="138"/>
      <c r="DE68" s="413"/>
      <c r="DF68" s="413"/>
      <c r="DG68" s="413"/>
      <c r="DH68" s="413"/>
      <c r="DI68" s="413"/>
      <c r="DJ68" s="413"/>
      <c r="DL68" s="125">
        <f t="shared" si="3"/>
        <v>0</v>
      </c>
      <c r="DM68" s="125"/>
      <c r="DO68" s="243">
        <f t="shared" si="4"/>
        <v>0</v>
      </c>
      <c r="DR68" s="71">
        <f t="shared" si="5"/>
        <v>0</v>
      </c>
      <c r="DS68" s="71">
        <f t="shared" si="6"/>
        <v>0</v>
      </c>
      <c r="DT68" s="243">
        <f t="shared" si="7"/>
        <v>0</v>
      </c>
    </row>
    <row r="69" spans="1:126" x14ac:dyDescent="0.25">
      <c r="A69" s="20">
        <f t="shared" ref="A69:A132" si="17">A68+1</f>
        <v>44124</v>
      </c>
      <c r="B69" s="112"/>
      <c r="C69" s="20"/>
      <c r="D69" s="20"/>
      <c r="E69" s="20"/>
      <c r="G69" s="299"/>
      <c r="H69" s="299"/>
      <c r="I69" s="284">
        <f t="shared" si="9"/>
        <v>0</v>
      </c>
      <c r="J69" s="594">
        <v>7</v>
      </c>
      <c r="K69" s="284">
        <f t="shared" si="10"/>
        <v>0</v>
      </c>
      <c r="L69" s="595"/>
      <c r="M69" s="297"/>
      <c r="N69" s="297"/>
      <c r="O69" s="297"/>
      <c r="P69" s="405"/>
      <c r="Q69" s="297"/>
      <c r="R69" s="297"/>
      <c r="S69" s="596"/>
      <c r="T69" s="596"/>
      <c r="U69" s="596"/>
      <c r="V69" s="596"/>
      <c r="W69" s="596"/>
      <c r="X69" s="596"/>
      <c r="Y69" s="597"/>
      <c r="Z69" s="597"/>
      <c r="AA69" s="598">
        <f t="shared" si="15"/>
        <v>0</v>
      </c>
      <c r="AB69" s="599">
        <v>7</v>
      </c>
      <c r="AC69" s="598">
        <f t="shared" si="16"/>
        <v>0</v>
      </c>
      <c r="AD69" s="599"/>
      <c r="AE69" s="292"/>
      <c r="AF69" s="292"/>
      <c r="AG69" s="302"/>
      <c r="AH69" s="292"/>
      <c r="AI69" s="302"/>
      <c r="AJ69" s="274"/>
      <c r="AK69" s="600"/>
      <c r="AL69" s="604"/>
      <c r="AM69" s="604"/>
      <c r="AN69" s="309"/>
      <c r="AO69" s="309"/>
      <c r="AP69" s="309"/>
      <c r="AQ69" s="601"/>
      <c r="AR69" s="601"/>
      <c r="AS69" s="601"/>
      <c r="AT69" s="601"/>
      <c r="AU69" s="601"/>
      <c r="AV69" s="601"/>
      <c r="BK69" s="605">
        <f t="shared" si="11"/>
        <v>0</v>
      </c>
      <c r="BL69" s="606">
        <v>7</v>
      </c>
      <c r="BM69" s="605">
        <f t="shared" si="12"/>
        <v>0</v>
      </c>
      <c r="BN69" s="607"/>
      <c r="BO69" s="287"/>
      <c r="BP69" s="287"/>
      <c r="BQ69" s="287"/>
      <c r="BR69" s="287"/>
      <c r="BS69" s="287"/>
      <c r="BT69" s="287"/>
      <c r="BU69" s="294"/>
      <c r="BV69" s="294"/>
      <c r="BW69" s="295"/>
      <c r="BX69" s="304"/>
      <c r="BY69" s="305"/>
      <c r="BZ69" s="277"/>
      <c r="CA69" s="306"/>
      <c r="CB69" s="313"/>
      <c r="CC69" s="298"/>
      <c r="CD69" s="281"/>
      <c r="CE69" s="313"/>
      <c r="CF69" s="281"/>
      <c r="CG69" s="300"/>
      <c r="CH69" s="300"/>
      <c r="CI69" s="301"/>
      <c r="CJ69" s="287"/>
      <c r="CK69" s="307"/>
      <c r="CL69" s="287"/>
      <c r="CM69" s="315"/>
      <c r="CN69" s="315"/>
      <c r="CO69" s="309"/>
      <c r="CP69" s="310"/>
      <c r="CQ69" s="310"/>
      <c r="CR69" s="310"/>
      <c r="CS69" s="603"/>
      <c r="CT69" s="603"/>
      <c r="CU69" s="608">
        <f t="shared" si="13"/>
        <v>0</v>
      </c>
      <c r="CV69" s="609">
        <v>6</v>
      </c>
      <c r="CW69" s="608">
        <f t="shared" si="14"/>
        <v>0</v>
      </c>
      <c r="CX69" s="610"/>
      <c r="CY69" s="138"/>
      <c r="CZ69" s="138"/>
      <c r="DA69" s="138"/>
      <c r="DB69" s="138"/>
      <c r="DC69" s="138"/>
      <c r="DD69" s="138"/>
      <c r="DE69" s="413"/>
      <c r="DF69" s="413"/>
      <c r="DG69" s="413"/>
      <c r="DH69" s="413"/>
      <c r="DI69" s="413"/>
      <c r="DJ69" s="413"/>
      <c r="DL69" s="125">
        <f t="shared" ref="DL69:DL132" si="18">F69+M69+S69+Y69+AE69+AK69+AQ69+AW69+BC69+BI69+BO69+BU69+CA69+CG69+CM69+CY69+DE69+CS69</f>
        <v>0</v>
      </c>
      <c r="DM69" s="125"/>
      <c r="DO69" s="243">
        <f t="shared" ref="DO69:DO132" si="19">I69+O69+U69+AA69+AG69+AM69+AS69+AY69+BE69+BK69+BQ69+BW69+CC69+CI68+CO69+DA69+DG69+CU69</f>
        <v>0</v>
      </c>
      <c r="DR69" s="71">
        <f t="shared" ref="DR69:DR132" si="20">I69+O69+U69++AA69+AG69</f>
        <v>0</v>
      </c>
      <c r="DS69" s="71">
        <f t="shared" ref="DS69:DS132" si="21">AM69+AS69+AY69+BE69+BK69+BQ69+BW69+CC69+CH69+CO69+DA69+DG69+CU69</f>
        <v>0</v>
      </c>
      <c r="DT69" s="243">
        <f t="shared" ref="DT69:DT132" si="22">DO69-DR69-DS69</f>
        <v>0</v>
      </c>
    </row>
    <row r="70" spans="1:126" x14ac:dyDescent="0.25">
      <c r="A70" s="20">
        <f t="shared" si="17"/>
        <v>44125</v>
      </c>
      <c r="B70" s="112"/>
      <c r="C70" s="20"/>
      <c r="D70" s="20"/>
      <c r="E70" s="20"/>
      <c r="G70" s="299"/>
      <c r="H70" s="299"/>
      <c r="I70" s="284">
        <f t="shared" si="9"/>
        <v>0</v>
      </c>
      <c r="J70" s="594">
        <v>7</v>
      </c>
      <c r="K70" s="284">
        <f t="shared" si="10"/>
        <v>0</v>
      </c>
      <c r="L70" s="595"/>
      <c r="M70" s="297"/>
      <c r="N70" s="297"/>
      <c r="O70" s="297"/>
      <c r="P70" s="405"/>
      <c r="Q70" s="297"/>
      <c r="R70" s="297"/>
      <c r="S70" s="596"/>
      <c r="T70" s="596"/>
      <c r="U70" s="596"/>
      <c r="V70" s="596"/>
      <c r="W70" s="596"/>
      <c r="X70" s="596"/>
      <c r="Y70" s="597"/>
      <c r="Z70" s="597"/>
      <c r="AA70" s="598">
        <f t="shared" si="15"/>
        <v>0</v>
      </c>
      <c r="AB70" s="599">
        <v>7</v>
      </c>
      <c r="AC70" s="598">
        <f t="shared" si="16"/>
        <v>0</v>
      </c>
      <c r="AD70" s="599"/>
      <c r="AE70" s="292"/>
      <c r="AF70" s="292"/>
      <c r="AG70" s="302"/>
      <c r="AH70" s="292"/>
      <c r="AI70" s="302"/>
      <c r="AJ70" s="274"/>
      <c r="AK70" s="600"/>
      <c r="AL70" s="604"/>
      <c r="AM70" s="604"/>
      <c r="AN70" s="309"/>
      <c r="AO70" s="309"/>
      <c r="AP70" s="309"/>
      <c r="AQ70" s="601"/>
      <c r="AR70" s="601"/>
      <c r="AS70" s="601"/>
      <c r="AT70" s="601"/>
      <c r="AU70" s="601"/>
      <c r="AV70" s="601"/>
      <c r="BK70" s="605">
        <f t="shared" si="11"/>
        <v>0</v>
      </c>
      <c r="BL70" s="606">
        <v>7</v>
      </c>
      <c r="BM70" s="605">
        <f t="shared" si="12"/>
        <v>0</v>
      </c>
      <c r="BN70" s="607"/>
      <c r="BO70" s="287"/>
      <c r="BP70" s="287"/>
      <c r="BQ70" s="287"/>
      <c r="BR70" s="287"/>
      <c r="BS70" s="287"/>
      <c r="BT70" s="287"/>
      <c r="BU70" s="294"/>
      <c r="BV70" s="294"/>
      <c r="BW70" s="295"/>
      <c r="BX70" s="304"/>
      <c r="BY70" s="305"/>
      <c r="BZ70" s="277"/>
      <c r="CA70" s="306"/>
      <c r="CB70" s="313"/>
      <c r="CC70" s="298"/>
      <c r="CD70" s="281"/>
      <c r="CE70" s="313"/>
      <c r="CF70" s="281"/>
      <c r="CG70" s="300"/>
      <c r="CH70" s="300"/>
      <c r="CI70" s="301"/>
      <c r="CJ70" s="287"/>
      <c r="CK70" s="307"/>
      <c r="CL70" s="287"/>
      <c r="CM70" s="315"/>
      <c r="CN70" s="315"/>
      <c r="CO70" s="309"/>
      <c r="CP70" s="310"/>
      <c r="CQ70" s="310"/>
      <c r="CR70" s="310"/>
      <c r="CS70" s="603"/>
      <c r="CT70" s="603"/>
      <c r="CU70" s="608">
        <f t="shared" si="13"/>
        <v>0</v>
      </c>
      <c r="CV70" s="609">
        <v>6</v>
      </c>
      <c r="CW70" s="608">
        <f t="shared" si="14"/>
        <v>0</v>
      </c>
      <c r="CX70" s="610"/>
      <c r="CY70" s="138"/>
      <c r="CZ70" s="138"/>
      <c r="DA70" s="138"/>
      <c r="DB70" s="138"/>
      <c r="DC70" s="138"/>
      <c r="DD70" s="138"/>
      <c r="DE70" s="413"/>
      <c r="DF70" s="413"/>
      <c r="DG70" s="413"/>
      <c r="DH70" s="413"/>
      <c r="DI70" s="413"/>
      <c r="DJ70" s="413"/>
      <c r="DL70" s="125">
        <f t="shared" si="18"/>
        <v>0</v>
      </c>
      <c r="DM70" s="125"/>
      <c r="DO70" s="243">
        <f t="shared" si="19"/>
        <v>0</v>
      </c>
      <c r="DR70" s="71">
        <f t="shared" si="20"/>
        <v>0</v>
      </c>
      <c r="DS70" s="71">
        <f t="shared" si="21"/>
        <v>0</v>
      </c>
      <c r="DT70" s="243">
        <f t="shared" si="22"/>
        <v>0</v>
      </c>
    </row>
    <row r="71" spans="1:126" x14ac:dyDescent="0.25">
      <c r="A71" s="20">
        <f t="shared" si="17"/>
        <v>44126</v>
      </c>
      <c r="B71" s="112"/>
      <c r="C71" s="20"/>
      <c r="D71" s="20"/>
      <c r="E71" s="20"/>
      <c r="G71" s="299"/>
      <c r="H71" s="299"/>
      <c r="I71" s="284">
        <f t="shared" si="9"/>
        <v>0</v>
      </c>
      <c r="J71" s="594">
        <v>7</v>
      </c>
      <c r="K71" s="284">
        <f t="shared" si="10"/>
        <v>0</v>
      </c>
      <c r="L71" s="595"/>
      <c r="M71" s="297"/>
      <c r="N71" s="297"/>
      <c r="O71" s="297"/>
      <c r="P71" s="405"/>
      <c r="Q71" s="297"/>
      <c r="R71" s="297"/>
      <c r="S71" s="596"/>
      <c r="T71" s="596"/>
      <c r="U71" s="596"/>
      <c r="V71" s="596"/>
      <c r="W71" s="596"/>
      <c r="X71" s="596"/>
      <c r="Y71" s="597"/>
      <c r="Z71" s="597"/>
      <c r="AA71" s="598">
        <f t="shared" si="15"/>
        <v>0</v>
      </c>
      <c r="AB71" s="599">
        <v>7</v>
      </c>
      <c r="AC71" s="598">
        <f t="shared" si="16"/>
        <v>0</v>
      </c>
      <c r="AD71" s="599"/>
      <c r="AE71" s="292"/>
      <c r="AF71" s="292"/>
      <c r="AG71" s="302"/>
      <c r="AH71" s="292"/>
      <c r="AI71" s="302"/>
      <c r="AJ71" s="274"/>
      <c r="AK71" s="600"/>
      <c r="AL71" s="604"/>
      <c r="AM71" s="604"/>
      <c r="AN71" s="309"/>
      <c r="AO71" s="309"/>
      <c r="AP71" s="309"/>
      <c r="AQ71" s="601"/>
      <c r="AR71" s="601"/>
      <c r="AS71" s="601"/>
      <c r="AT71" s="601"/>
      <c r="AU71" s="601"/>
      <c r="AV71" s="601"/>
      <c r="BK71" s="605">
        <f t="shared" si="11"/>
        <v>0</v>
      </c>
      <c r="BL71" s="606">
        <v>7</v>
      </c>
      <c r="BM71" s="605">
        <f t="shared" si="12"/>
        <v>0</v>
      </c>
      <c r="BN71" s="607"/>
      <c r="BO71" s="287"/>
      <c r="BP71" s="287"/>
      <c r="BQ71" s="287"/>
      <c r="BR71" s="287"/>
      <c r="BS71" s="287"/>
      <c r="BT71" s="287"/>
      <c r="BU71" s="294"/>
      <c r="BV71" s="294"/>
      <c r="BW71" s="295"/>
      <c r="BX71" s="304"/>
      <c r="BY71" s="305"/>
      <c r="BZ71" s="277"/>
      <c r="CA71" s="306"/>
      <c r="CB71" s="313"/>
      <c r="CC71" s="298"/>
      <c r="CD71" s="281"/>
      <c r="CE71" s="313"/>
      <c r="CF71" s="281"/>
      <c r="CG71" s="300"/>
      <c r="CH71" s="300"/>
      <c r="CI71" s="301"/>
      <c r="CJ71" s="287"/>
      <c r="CK71" s="307"/>
      <c r="CL71" s="287"/>
      <c r="CM71" s="315"/>
      <c r="CN71" s="315"/>
      <c r="CO71" s="309"/>
      <c r="CP71" s="310"/>
      <c r="CQ71" s="310"/>
      <c r="CR71" s="310"/>
      <c r="CS71" s="603"/>
      <c r="CT71" s="603"/>
      <c r="CU71" s="608">
        <f t="shared" si="13"/>
        <v>0</v>
      </c>
      <c r="CV71" s="609">
        <v>6</v>
      </c>
      <c r="CW71" s="608">
        <f t="shared" si="14"/>
        <v>0</v>
      </c>
      <c r="CX71" s="610"/>
      <c r="CY71" s="138"/>
      <c r="CZ71" s="138"/>
      <c r="DA71" s="138"/>
      <c r="DB71" s="138"/>
      <c r="DC71" s="138"/>
      <c r="DD71" s="138"/>
      <c r="DE71" s="413"/>
      <c r="DF71" s="413"/>
      <c r="DG71" s="413"/>
      <c r="DH71" s="413"/>
      <c r="DI71" s="413"/>
      <c r="DJ71" s="413"/>
      <c r="DL71" s="125">
        <f t="shared" si="18"/>
        <v>0</v>
      </c>
      <c r="DM71" s="125"/>
      <c r="DO71" s="243">
        <f t="shared" si="19"/>
        <v>0</v>
      </c>
      <c r="DR71" s="71">
        <f t="shared" si="20"/>
        <v>0</v>
      </c>
      <c r="DS71" s="71">
        <f t="shared" si="21"/>
        <v>0</v>
      </c>
      <c r="DT71" s="243">
        <f t="shared" si="22"/>
        <v>0</v>
      </c>
    </row>
    <row r="72" spans="1:126" x14ac:dyDescent="0.25">
      <c r="A72" s="20">
        <f t="shared" si="17"/>
        <v>44127</v>
      </c>
      <c r="B72" s="112"/>
      <c r="C72" s="20"/>
      <c r="D72" s="20"/>
      <c r="E72" s="20"/>
      <c r="G72" s="299"/>
      <c r="H72" s="299"/>
      <c r="I72" s="284">
        <f t="shared" si="9"/>
        <v>0</v>
      </c>
      <c r="J72" s="594">
        <v>7</v>
      </c>
      <c r="K72" s="284">
        <f t="shared" si="10"/>
        <v>0</v>
      </c>
      <c r="L72" s="595"/>
      <c r="M72" s="297"/>
      <c r="N72" s="297"/>
      <c r="O72" s="297"/>
      <c r="P72" s="405"/>
      <c r="Q72" s="297"/>
      <c r="R72" s="297"/>
      <c r="S72" s="596"/>
      <c r="T72" s="596"/>
      <c r="U72" s="596"/>
      <c r="V72" s="596"/>
      <c r="W72" s="596"/>
      <c r="X72" s="596"/>
      <c r="Y72" s="597"/>
      <c r="Z72" s="597"/>
      <c r="AA72" s="598">
        <f t="shared" si="15"/>
        <v>0</v>
      </c>
      <c r="AB72" s="599">
        <v>7</v>
      </c>
      <c r="AC72" s="598">
        <f t="shared" si="16"/>
        <v>0</v>
      </c>
      <c r="AD72" s="599"/>
      <c r="AE72" s="292"/>
      <c r="AF72" s="292"/>
      <c r="AG72" s="302"/>
      <c r="AH72" s="292"/>
      <c r="AI72" s="302"/>
      <c r="AJ72" s="274"/>
      <c r="AK72" s="600"/>
      <c r="AL72" s="604"/>
      <c r="AM72" s="604"/>
      <c r="AN72" s="309"/>
      <c r="AO72" s="309"/>
      <c r="AP72" s="309"/>
      <c r="AQ72" s="601"/>
      <c r="AR72" s="601"/>
      <c r="AS72" s="601"/>
      <c r="AT72" s="601"/>
      <c r="AU72" s="601"/>
      <c r="AV72" s="601"/>
      <c r="BK72" s="605">
        <f t="shared" si="11"/>
        <v>0</v>
      </c>
      <c r="BL72" s="606">
        <v>7</v>
      </c>
      <c r="BM72" s="605">
        <f t="shared" si="12"/>
        <v>0</v>
      </c>
      <c r="BN72" s="607"/>
      <c r="BO72" s="287"/>
      <c r="BP72" s="287"/>
      <c r="BQ72" s="287"/>
      <c r="BR72" s="287"/>
      <c r="BS72" s="287"/>
      <c r="BT72" s="287"/>
      <c r="BU72" s="294"/>
      <c r="BV72" s="294"/>
      <c r="BW72" s="295"/>
      <c r="BX72" s="304"/>
      <c r="BY72" s="305"/>
      <c r="BZ72" s="277"/>
      <c r="CA72" s="296"/>
      <c r="CB72" s="316"/>
      <c r="CC72" s="298"/>
      <c r="CD72" s="281"/>
      <c r="CE72" s="313"/>
      <c r="CF72" s="281"/>
      <c r="CG72" s="300"/>
      <c r="CH72" s="300"/>
      <c r="CI72" s="301"/>
      <c r="CJ72" s="287"/>
      <c r="CK72" s="307"/>
      <c r="CL72" s="287"/>
      <c r="CM72" s="315"/>
      <c r="CN72" s="315"/>
      <c r="CO72" s="309"/>
      <c r="CP72" s="310"/>
      <c r="CQ72" s="310"/>
      <c r="CR72" s="310"/>
      <c r="CS72" s="603"/>
      <c r="CT72" s="603"/>
      <c r="CU72" s="608">
        <f t="shared" si="13"/>
        <v>0</v>
      </c>
      <c r="CV72" s="609">
        <v>6</v>
      </c>
      <c r="CW72" s="608">
        <f t="shared" si="14"/>
        <v>0</v>
      </c>
      <c r="CX72" s="610"/>
      <c r="CY72" s="138"/>
      <c r="CZ72" s="138"/>
      <c r="DA72" s="138"/>
      <c r="DB72" s="138"/>
      <c r="DC72" s="138"/>
      <c r="DD72" s="138"/>
      <c r="DE72" s="413"/>
      <c r="DF72" s="413"/>
      <c r="DG72" s="413"/>
      <c r="DH72" s="413"/>
      <c r="DI72" s="413"/>
      <c r="DJ72" s="413"/>
      <c r="DL72" s="125">
        <f t="shared" si="18"/>
        <v>0</v>
      </c>
      <c r="DM72" s="125"/>
      <c r="DO72" s="243">
        <f t="shared" si="19"/>
        <v>0</v>
      </c>
      <c r="DR72" s="71">
        <f t="shared" si="20"/>
        <v>0</v>
      </c>
      <c r="DS72" s="71">
        <f t="shared" si="21"/>
        <v>0</v>
      </c>
      <c r="DT72" s="243">
        <f t="shared" si="22"/>
        <v>0</v>
      </c>
    </row>
    <row r="73" spans="1:126" x14ac:dyDescent="0.25">
      <c r="A73" s="20">
        <f t="shared" si="17"/>
        <v>44128</v>
      </c>
      <c r="B73" s="112"/>
      <c r="C73" s="20"/>
      <c r="D73" s="20"/>
      <c r="E73" s="20"/>
      <c r="G73" s="299"/>
      <c r="H73" s="299"/>
      <c r="I73" s="284">
        <f t="shared" si="9"/>
        <v>0</v>
      </c>
      <c r="J73" s="594">
        <v>7</v>
      </c>
      <c r="K73" s="284">
        <f t="shared" si="10"/>
        <v>0</v>
      </c>
      <c r="L73" s="595"/>
      <c r="M73" s="297"/>
      <c r="N73" s="297"/>
      <c r="O73" s="297"/>
      <c r="P73" s="405"/>
      <c r="Q73" s="297"/>
      <c r="R73" s="297"/>
      <c r="S73" s="596"/>
      <c r="T73" s="596"/>
      <c r="U73" s="596"/>
      <c r="V73" s="596"/>
      <c r="W73" s="596"/>
      <c r="X73" s="596"/>
      <c r="Y73" s="597"/>
      <c r="Z73" s="597"/>
      <c r="AA73" s="598">
        <f t="shared" si="15"/>
        <v>0</v>
      </c>
      <c r="AB73" s="599">
        <v>7</v>
      </c>
      <c r="AC73" s="598">
        <f t="shared" si="16"/>
        <v>0</v>
      </c>
      <c r="AD73" s="599"/>
      <c r="AE73" s="292"/>
      <c r="AF73" s="292"/>
      <c r="AG73" s="302"/>
      <c r="AH73" s="292"/>
      <c r="AI73" s="302"/>
      <c r="AJ73" s="274"/>
      <c r="AK73" s="600"/>
      <c r="AL73" s="604"/>
      <c r="AM73" s="604"/>
      <c r="AN73" s="309"/>
      <c r="AO73" s="309"/>
      <c r="AP73" s="309"/>
      <c r="AQ73" s="601"/>
      <c r="AR73" s="601"/>
      <c r="AS73" s="601"/>
      <c r="AT73" s="601"/>
      <c r="AU73" s="601"/>
      <c r="AV73" s="601"/>
      <c r="BK73" s="605">
        <f t="shared" si="11"/>
        <v>0</v>
      </c>
      <c r="BL73" s="606">
        <v>7</v>
      </c>
      <c r="BM73" s="605">
        <f t="shared" si="12"/>
        <v>0</v>
      </c>
      <c r="BN73" s="607"/>
      <c r="BO73" s="287"/>
      <c r="BP73" s="287"/>
      <c r="BQ73" s="287"/>
      <c r="BR73" s="287"/>
      <c r="BS73" s="287"/>
      <c r="BT73" s="287"/>
      <c r="BU73" s="294"/>
      <c r="BV73" s="294"/>
      <c r="BW73" s="295"/>
      <c r="BX73" s="304"/>
      <c r="BY73" s="305"/>
      <c r="BZ73" s="277"/>
      <c r="CA73" s="296"/>
      <c r="CB73" s="316"/>
      <c r="CC73" s="298"/>
      <c r="CD73" s="281"/>
      <c r="CE73" s="313"/>
      <c r="CF73" s="281"/>
      <c r="CG73" s="300"/>
      <c r="CH73" s="300"/>
      <c r="CI73" s="301"/>
      <c r="CJ73" s="287"/>
      <c r="CK73" s="307"/>
      <c r="CL73" s="287"/>
      <c r="CM73" s="315"/>
      <c r="CN73" s="315"/>
      <c r="CO73" s="309"/>
      <c r="CP73" s="310"/>
      <c r="CQ73" s="310"/>
      <c r="CR73" s="310"/>
      <c r="CS73" s="603"/>
      <c r="CT73" s="603"/>
      <c r="CU73" s="608">
        <f t="shared" si="13"/>
        <v>0</v>
      </c>
      <c r="CV73" s="609">
        <v>6</v>
      </c>
      <c r="CW73" s="608">
        <f t="shared" si="14"/>
        <v>0</v>
      </c>
      <c r="CX73" s="610"/>
      <c r="CY73" s="138"/>
      <c r="CZ73" s="138"/>
      <c r="DA73" s="138"/>
      <c r="DB73" s="138"/>
      <c r="DC73" s="138"/>
      <c r="DD73" s="138"/>
      <c r="DE73" s="413"/>
      <c r="DF73" s="413"/>
      <c r="DG73" s="413"/>
      <c r="DH73" s="413"/>
      <c r="DI73" s="413"/>
      <c r="DJ73" s="413"/>
      <c r="DL73" s="125">
        <f t="shared" si="18"/>
        <v>0</v>
      </c>
      <c r="DM73" s="125"/>
      <c r="DO73" s="243">
        <f t="shared" si="19"/>
        <v>0</v>
      </c>
      <c r="DR73" s="71">
        <f t="shared" si="20"/>
        <v>0</v>
      </c>
      <c r="DS73" s="71">
        <f t="shared" si="21"/>
        <v>0</v>
      </c>
      <c r="DT73" s="243">
        <f t="shared" si="22"/>
        <v>0</v>
      </c>
    </row>
    <row r="74" spans="1:126" x14ac:dyDescent="0.25">
      <c r="A74" s="20">
        <f t="shared" si="17"/>
        <v>44129</v>
      </c>
      <c r="B74" s="112"/>
      <c r="C74" s="20"/>
      <c r="D74" s="20"/>
      <c r="E74" s="20"/>
      <c r="G74" s="299"/>
      <c r="H74" s="299"/>
      <c r="I74" s="284">
        <f t="shared" si="9"/>
        <v>0</v>
      </c>
      <c r="J74" s="594">
        <v>7</v>
      </c>
      <c r="K74" s="284">
        <f t="shared" si="10"/>
        <v>0</v>
      </c>
      <c r="L74" s="595"/>
      <c r="M74" s="297"/>
      <c r="N74" s="297"/>
      <c r="O74" s="297"/>
      <c r="P74" s="405"/>
      <c r="Q74" s="297"/>
      <c r="R74" s="297"/>
      <c r="S74" s="596"/>
      <c r="T74" s="596"/>
      <c r="U74" s="596"/>
      <c r="V74" s="596"/>
      <c r="W74" s="596"/>
      <c r="X74" s="596"/>
      <c r="Y74" s="597"/>
      <c r="Z74" s="597"/>
      <c r="AA74" s="598">
        <f t="shared" si="15"/>
        <v>0</v>
      </c>
      <c r="AB74" s="599">
        <v>7</v>
      </c>
      <c r="AC74" s="598">
        <f t="shared" si="16"/>
        <v>0</v>
      </c>
      <c r="AD74" s="599"/>
      <c r="AE74" s="292"/>
      <c r="AF74" s="292"/>
      <c r="AG74" s="302"/>
      <c r="AH74" s="292"/>
      <c r="AI74" s="302"/>
      <c r="AJ74" s="274"/>
      <c r="AK74" s="600"/>
      <c r="AL74" s="604"/>
      <c r="AM74" s="604"/>
      <c r="AN74" s="309"/>
      <c r="AO74" s="309"/>
      <c r="AP74" s="309"/>
      <c r="AQ74" s="601"/>
      <c r="AR74" s="601"/>
      <c r="AS74" s="601"/>
      <c r="AT74" s="601"/>
      <c r="AU74" s="601"/>
      <c r="AV74" s="601"/>
      <c r="BK74" s="605">
        <f t="shared" si="11"/>
        <v>0</v>
      </c>
      <c r="BL74" s="606">
        <v>7</v>
      </c>
      <c r="BM74" s="605">
        <f t="shared" si="12"/>
        <v>0</v>
      </c>
      <c r="BN74" s="607"/>
      <c r="BO74" s="287"/>
      <c r="BP74" s="287"/>
      <c r="BQ74" s="287"/>
      <c r="BR74" s="287"/>
      <c r="BS74" s="287"/>
      <c r="BT74" s="287"/>
      <c r="BU74" s="294"/>
      <c r="BV74" s="294"/>
      <c r="BW74" s="295"/>
      <c r="BX74" s="304"/>
      <c r="BY74" s="305"/>
      <c r="BZ74" s="277"/>
      <c r="CA74" s="296"/>
      <c r="CB74" s="316"/>
      <c r="CC74" s="298"/>
      <c r="CD74" s="281"/>
      <c r="CE74" s="313"/>
      <c r="CF74" s="281"/>
      <c r="CG74" s="300"/>
      <c r="CH74" s="300"/>
      <c r="CI74" s="301"/>
      <c r="CJ74" s="287"/>
      <c r="CK74" s="307"/>
      <c r="CL74" s="287"/>
      <c r="CM74" s="315"/>
      <c r="CN74" s="315"/>
      <c r="CO74" s="309"/>
      <c r="CP74" s="310"/>
      <c r="CQ74" s="310"/>
      <c r="CR74" s="310"/>
      <c r="CS74" s="603"/>
      <c r="CT74" s="603"/>
      <c r="CU74" s="608">
        <f t="shared" si="13"/>
        <v>0</v>
      </c>
      <c r="CV74" s="609">
        <v>6</v>
      </c>
      <c r="CW74" s="608">
        <f t="shared" si="14"/>
        <v>0</v>
      </c>
      <c r="CX74" s="610"/>
      <c r="CY74" s="138"/>
      <c r="CZ74" s="138"/>
      <c r="DA74" s="138"/>
      <c r="DB74" s="138"/>
      <c r="DC74" s="138"/>
      <c r="DD74" s="138"/>
      <c r="DE74" s="413"/>
      <c r="DF74" s="413"/>
      <c r="DG74" s="413"/>
      <c r="DH74" s="413"/>
      <c r="DI74" s="413"/>
      <c r="DJ74" s="413"/>
      <c r="DL74" s="125">
        <f t="shared" si="18"/>
        <v>0</v>
      </c>
      <c r="DM74" s="125"/>
      <c r="DO74" s="243">
        <f t="shared" si="19"/>
        <v>0</v>
      </c>
      <c r="DR74" s="71">
        <f t="shared" si="20"/>
        <v>0</v>
      </c>
      <c r="DS74" s="71">
        <f t="shared" si="21"/>
        <v>0</v>
      </c>
      <c r="DT74" s="243">
        <f t="shared" si="22"/>
        <v>0</v>
      </c>
    </row>
    <row r="75" spans="1:126" x14ac:dyDescent="0.25">
      <c r="A75" s="20">
        <f t="shared" si="17"/>
        <v>44130</v>
      </c>
      <c r="B75" s="112"/>
      <c r="C75" s="20"/>
      <c r="D75" s="20"/>
      <c r="E75" s="20"/>
      <c r="G75" s="299"/>
      <c r="H75" s="299"/>
      <c r="I75" s="284">
        <f t="shared" ref="I75:I103" si="23">F75*1.9835</f>
        <v>0</v>
      </c>
      <c r="J75" s="594">
        <v>7</v>
      </c>
      <c r="K75" s="284">
        <f t="shared" si="10"/>
        <v>0</v>
      </c>
      <c r="L75" s="595"/>
      <c r="M75" s="616"/>
      <c r="N75" s="297"/>
      <c r="O75" s="616">
        <f t="shared" ref="O75:O80" si="24">M75*1.9835</f>
        <v>0</v>
      </c>
      <c r="P75" s="405">
        <v>7</v>
      </c>
      <c r="Q75" s="616">
        <f t="shared" ref="Q75:Q80" si="25">P75*O75</f>
        <v>0</v>
      </c>
      <c r="R75" s="297"/>
      <c r="S75" s="596"/>
      <c r="T75" s="596"/>
      <c r="U75" s="596"/>
      <c r="V75" s="596"/>
      <c r="W75" s="596"/>
      <c r="X75" s="596"/>
      <c r="Y75" s="597"/>
      <c r="Z75" s="597"/>
      <c r="AA75" s="598">
        <f t="shared" si="15"/>
        <v>0</v>
      </c>
      <c r="AB75" s="599">
        <v>7</v>
      </c>
      <c r="AC75" s="598">
        <f t="shared" si="16"/>
        <v>0</v>
      </c>
      <c r="AD75" s="599"/>
      <c r="AE75" s="314"/>
      <c r="AF75" s="292"/>
      <c r="AG75" s="621">
        <f t="shared" ref="AG75:AG80" si="26">AE75*1.9835</f>
        <v>0</v>
      </c>
      <c r="AH75" s="622">
        <v>6</v>
      </c>
      <c r="AI75" s="621">
        <f t="shared" ref="AI75:AI80" si="27">AH75*AG75</f>
        <v>0</v>
      </c>
      <c r="AJ75" s="274"/>
      <c r="AK75" s="611"/>
      <c r="AL75" s="604"/>
      <c r="AM75" s="604"/>
      <c r="AN75" s="309"/>
      <c r="AO75" s="309"/>
      <c r="AP75" s="309"/>
      <c r="AQ75" s="601"/>
      <c r="AR75" s="601"/>
      <c r="AS75" s="628">
        <f t="shared" ref="AS75:AS80" si="28">AQ75*1.9835</f>
        <v>0</v>
      </c>
      <c r="AT75" s="615">
        <v>7</v>
      </c>
      <c r="AU75" s="628">
        <f t="shared" ref="AU75:AU80" si="29">AT75*AS75</f>
        <v>0</v>
      </c>
      <c r="AV75" s="601"/>
      <c r="BE75" s="631">
        <f t="shared" ref="BE75:BE80" si="30">BC75*1.9835</f>
        <v>0</v>
      </c>
      <c r="BF75" s="632">
        <v>7</v>
      </c>
      <c r="BG75" s="631">
        <f t="shared" ref="BG75:BG80" si="31">BF75*BE75</f>
        <v>0</v>
      </c>
      <c r="BO75" s="287"/>
      <c r="BP75" s="287"/>
      <c r="BQ75" s="287"/>
      <c r="BR75" s="287"/>
      <c r="BS75" s="287"/>
      <c r="BT75" s="287"/>
      <c r="BU75" s="294"/>
      <c r="BV75" s="294"/>
      <c r="BW75" s="295"/>
      <c r="BX75" s="304"/>
      <c r="BY75" s="305"/>
      <c r="BZ75" s="277"/>
      <c r="CA75" s="306"/>
      <c r="CB75" s="313"/>
      <c r="CC75" s="298"/>
      <c r="CD75" s="281"/>
      <c r="CE75" s="313"/>
      <c r="CF75" s="281"/>
      <c r="CG75" s="300"/>
      <c r="CH75" s="300"/>
      <c r="CI75" s="301"/>
      <c r="CJ75" s="287"/>
      <c r="CK75" s="307"/>
      <c r="CL75" s="287"/>
      <c r="CM75" s="310"/>
      <c r="CN75" s="310"/>
      <c r="CO75" s="309"/>
      <c r="CP75" s="310"/>
      <c r="CQ75" s="310"/>
      <c r="CR75" s="310"/>
      <c r="CS75" s="603"/>
      <c r="CT75" s="603"/>
      <c r="CU75" s="608">
        <f t="shared" si="13"/>
        <v>0</v>
      </c>
      <c r="CV75" s="609">
        <v>6</v>
      </c>
      <c r="CW75" s="608">
        <f t="shared" si="14"/>
        <v>0</v>
      </c>
      <c r="CX75" s="610"/>
      <c r="CY75" s="138"/>
      <c r="CZ75" s="138"/>
      <c r="DA75" s="138"/>
      <c r="DB75" s="138"/>
      <c r="DC75" s="138"/>
      <c r="DD75" s="138"/>
      <c r="DE75" s="413"/>
      <c r="DF75" s="413"/>
      <c r="DG75" s="413"/>
      <c r="DH75" s="413"/>
      <c r="DI75" s="413"/>
      <c r="DJ75" s="413"/>
      <c r="DL75" s="125">
        <f t="shared" si="18"/>
        <v>0</v>
      </c>
      <c r="DM75" s="125"/>
      <c r="DO75" s="243">
        <f t="shared" si="19"/>
        <v>0</v>
      </c>
      <c r="DR75" s="71">
        <f t="shared" si="20"/>
        <v>0</v>
      </c>
      <c r="DS75" s="71">
        <f t="shared" si="21"/>
        <v>0</v>
      </c>
      <c r="DT75" s="243">
        <f t="shared" si="22"/>
        <v>0</v>
      </c>
    </row>
    <row r="76" spans="1:126" x14ac:dyDescent="0.25">
      <c r="A76" s="20">
        <f t="shared" si="17"/>
        <v>44131</v>
      </c>
      <c r="B76" s="112"/>
      <c r="C76" s="20"/>
      <c r="D76" s="20"/>
      <c r="E76" s="20"/>
      <c r="G76" s="299"/>
      <c r="H76" s="299"/>
      <c r="I76" s="284">
        <f t="shared" si="23"/>
        <v>0</v>
      </c>
      <c r="J76" s="594">
        <v>7</v>
      </c>
      <c r="K76" s="284">
        <f t="shared" si="10"/>
        <v>0</v>
      </c>
      <c r="L76" s="595"/>
      <c r="M76" s="616"/>
      <c r="N76" s="297"/>
      <c r="O76" s="616">
        <f t="shared" si="24"/>
        <v>0</v>
      </c>
      <c r="P76" s="405">
        <v>7</v>
      </c>
      <c r="Q76" s="616">
        <f t="shared" si="25"/>
        <v>0</v>
      </c>
      <c r="R76" s="297"/>
      <c r="S76" s="596"/>
      <c r="T76" s="596"/>
      <c r="U76" s="617">
        <f t="shared" ref="U76:U80" si="32">S76*1.9835</f>
        <v>0</v>
      </c>
      <c r="V76" s="618">
        <v>7</v>
      </c>
      <c r="W76" s="617">
        <f t="shared" ref="W76:W80" si="33">U76*V76</f>
        <v>0</v>
      </c>
      <c r="X76" s="596"/>
      <c r="Y76" s="597"/>
      <c r="Z76" s="597"/>
      <c r="AA76" s="598">
        <f t="shared" si="15"/>
        <v>0</v>
      </c>
      <c r="AB76" s="599">
        <v>7</v>
      </c>
      <c r="AC76" s="598">
        <f t="shared" si="16"/>
        <v>0</v>
      </c>
      <c r="AD76" s="599"/>
      <c r="AE76" s="314"/>
      <c r="AF76" s="292"/>
      <c r="AG76" s="621">
        <f t="shared" si="26"/>
        <v>0</v>
      </c>
      <c r="AH76" s="622">
        <v>6</v>
      </c>
      <c r="AI76" s="621">
        <f t="shared" si="27"/>
        <v>0</v>
      </c>
      <c r="AJ76" s="274"/>
      <c r="AK76" s="611"/>
      <c r="AL76" s="604"/>
      <c r="AM76" s="604"/>
      <c r="AN76" s="309"/>
      <c r="AO76" s="309"/>
      <c r="AP76" s="309"/>
      <c r="AQ76" s="601"/>
      <c r="AR76" s="601"/>
      <c r="AS76" s="628">
        <f t="shared" si="28"/>
        <v>0</v>
      </c>
      <c r="AT76" s="615">
        <v>7</v>
      </c>
      <c r="AU76" s="628">
        <f t="shared" si="29"/>
        <v>0</v>
      </c>
      <c r="AV76" s="601"/>
      <c r="BE76" s="631">
        <f t="shared" si="30"/>
        <v>0</v>
      </c>
      <c r="BF76" s="632">
        <v>7</v>
      </c>
      <c r="BG76" s="631">
        <f t="shared" si="31"/>
        <v>0</v>
      </c>
      <c r="BO76" s="287"/>
      <c r="BP76" s="287"/>
      <c r="BQ76" s="287"/>
      <c r="BR76" s="287"/>
      <c r="BS76" s="287"/>
      <c r="BT76" s="287"/>
      <c r="BU76" s="294"/>
      <c r="BV76" s="294"/>
      <c r="BW76" s="295"/>
      <c r="BX76" s="304"/>
      <c r="BY76" s="305"/>
      <c r="BZ76" s="277"/>
      <c r="CA76" s="306"/>
      <c r="CB76" s="313"/>
      <c r="CC76" s="298"/>
      <c r="CD76" s="281"/>
      <c r="CE76" s="313"/>
      <c r="CF76" s="281"/>
      <c r="CG76" s="300"/>
      <c r="CH76" s="300"/>
      <c r="CI76" s="301"/>
      <c r="CJ76" s="287"/>
      <c r="CK76" s="307"/>
      <c r="CL76" s="287"/>
      <c r="CM76" s="310"/>
      <c r="CN76" s="310"/>
      <c r="CO76" s="309"/>
      <c r="CP76" s="310"/>
      <c r="CQ76" s="310"/>
      <c r="CR76" s="310"/>
      <c r="CS76" s="603"/>
      <c r="CT76" s="603"/>
      <c r="CU76" s="608">
        <f t="shared" si="13"/>
        <v>0</v>
      </c>
      <c r="CV76" s="609">
        <v>6</v>
      </c>
      <c r="CW76" s="608">
        <f t="shared" si="14"/>
        <v>0</v>
      </c>
      <c r="CX76" s="610"/>
      <c r="CY76" s="138"/>
      <c r="CZ76" s="138"/>
      <c r="DA76" s="138"/>
      <c r="DB76" s="138"/>
      <c r="DC76" s="138"/>
      <c r="DD76" s="138"/>
      <c r="DE76" s="413"/>
      <c r="DF76" s="413"/>
      <c r="DG76" s="413"/>
      <c r="DH76" s="413"/>
      <c r="DI76" s="413"/>
      <c r="DJ76" s="413"/>
      <c r="DL76" s="125">
        <f t="shared" si="18"/>
        <v>0</v>
      </c>
      <c r="DM76" s="125"/>
      <c r="DO76" s="243">
        <f t="shared" si="19"/>
        <v>0</v>
      </c>
      <c r="DR76" s="71">
        <f t="shared" si="20"/>
        <v>0</v>
      </c>
      <c r="DS76" s="71">
        <f t="shared" si="21"/>
        <v>0</v>
      </c>
      <c r="DT76" s="243">
        <f t="shared" si="22"/>
        <v>0</v>
      </c>
    </row>
    <row r="77" spans="1:126" x14ac:dyDescent="0.25">
      <c r="A77" s="20">
        <f t="shared" si="17"/>
        <v>44132</v>
      </c>
      <c r="B77" s="112"/>
      <c r="C77" s="20"/>
      <c r="D77" s="20"/>
      <c r="E77" s="20"/>
      <c r="G77" s="299"/>
      <c r="H77" s="299"/>
      <c r="I77" s="284">
        <f t="shared" si="23"/>
        <v>0</v>
      </c>
      <c r="J77" s="594">
        <v>7</v>
      </c>
      <c r="K77" s="284">
        <f t="shared" ref="K77:K140" si="34">I77*J77</f>
        <v>0</v>
      </c>
      <c r="L77" s="595"/>
      <c r="M77" s="616"/>
      <c r="N77" s="297"/>
      <c r="O77" s="616">
        <f t="shared" si="24"/>
        <v>0</v>
      </c>
      <c r="P77" s="405">
        <v>7</v>
      </c>
      <c r="Q77" s="616">
        <f t="shared" si="25"/>
        <v>0</v>
      </c>
      <c r="R77" s="297"/>
      <c r="S77" s="596"/>
      <c r="T77" s="596"/>
      <c r="U77" s="617">
        <f t="shared" si="32"/>
        <v>0</v>
      </c>
      <c r="V77" s="618">
        <v>7</v>
      </c>
      <c r="W77" s="617">
        <f t="shared" si="33"/>
        <v>0</v>
      </c>
      <c r="X77" s="596"/>
      <c r="Y77" s="597"/>
      <c r="Z77" s="597"/>
      <c r="AA77" s="598">
        <f t="shared" si="15"/>
        <v>0</v>
      </c>
      <c r="AB77" s="599">
        <v>7</v>
      </c>
      <c r="AC77" s="598">
        <f t="shared" si="16"/>
        <v>0</v>
      </c>
      <c r="AD77" s="599"/>
      <c r="AE77" s="314"/>
      <c r="AF77" s="292"/>
      <c r="AG77" s="621">
        <f t="shared" si="26"/>
        <v>0</v>
      </c>
      <c r="AH77" s="622">
        <v>6</v>
      </c>
      <c r="AI77" s="621">
        <f t="shared" si="27"/>
        <v>0</v>
      </c>
      <c r="AJ77" s="274"/>
      <c r="AK77" s="611"/>
      <c r="AL77" s="604"/>
      <c r="AM77" s="604"/>
      <c r="AN77" s="309"/>
      <c r="AO77" s="309"/>
      <c r="AP77" s="309"/>
      <c r="AQ77" s="601"/>
      <c r="AR77" s="601"/>
      <c r="AS77" s="628">
        <f t="shared" si="28"/>
        <v>0</v>
      </c>
      <c r="AT77" s="615">
        <v>7</v>
      </c>
      <c r="AU77" s="628">
        <f t="shared" si="29"/>
        <v>0</v>
      </c>
      <c r="AV77" s="601"/>
      <c r="BE77" s="631">
        <f t="shared" si="30"/>
        <v>0</v>
      </c>
      <c r="BF77" s="632">
        <v>7</v>
      </c>
      <c r="BG77" s="631">
        <f t="shared" si="31"/>
        <v>0</v>
      </c>
      <c r="BO77" s="287"/>
      <c r="BP77" s="287"/>
      <c r="BQ77" s="287"/>
      <c r="BR77" s="287"/>
      <c r="BS77" s="287"/>
      <c r="BT77" s="287"/>
      <c r="BU77" s="294"/>
      <c r="BV77" s="294"/>
      <c r="BW77" s="295"/>
      <c r="BX77" s="304"/>
      <c r="BY77" s="305"/>
      <c r="BZ77" s="277"/>
      <c r="CA77" s="306"/>
      <c r="CB77" s="313"/>
      <c r="CC77" s="298"/>
      <c r="CD77" s="281"/>
      <c r="CE77" s="313"/>
      <c r="CF77" s="281"/>
      <c r="CG77" s="300"/>
      <c r="CH77" s="300"/>
      <c r="CI77" s="301"/>
      <c r="CJ77" s="287"/>
      <c r="CK77" s="307"/>
      <c r="CL77" s="287"/>
      <c r="CM77" s="310"/>
      <c r="CN77" s="310"/>
      <c r="CO77" s="309"/>
      <c r="CP77" s="310"/>
      <c r="CQ77" s="310"/>
      <c r="CR77" s="310"/>
      <c r="CS77" s="603"/>
      <c r="CT77" s="603"/>
      <c r="CU77" s="608">
        <f t="shared" si="13"/>
        <v>0</v>
      </c>
      <c r="CV77" s="609">
        <v>6</v>
      </c>
      <c r="CW77" s="608">
        <f t="shared" si="14"/>
        <v>0</v>
      </c>
      <c r="CX77" s="610"/>
      <c r="CY77" s="138"/>
      <c r="CZ77" s="138"/>
      <c r="DA77" s="138"/>
      <c r="DB77" s="138"/>
      <c r="DC77" s="138"/>
      <c r="DD77" s="138"/>
      <c r="DE77" s="413"/>
      <c r="DF77" s="413"/>
      <c r="DG77" s="413"/>
      <c r="DH77" s="413"/>
      <c r="DI77" s="413"/>
      <c r="DJ77" s="413"/>
      <c r="DL77" s="125">
        <f t="shared" si="18"/>
        <v>0</v>
      </c>
      <c r="DM77" s="125"/>
      <c r="DO77" s="243">
        <f t="shared" si="19"/>
        <v>0</v>
      </c>
      <c r="DR77" s="71">
        <f t="shared" si="20"/>
        <v>0</v>
      </c>
      <c r="DS77" s="71">
        <f t="shared" si="21"/>
        <v>0</v>
      </c>
      <c r="DT77" s="243">
        <f t="shared" si="22"/>
        <v>0</v>
      </c>
    </row>
    <row r="78" spans="1:126" x14ac:dyDescent="0.25">
      <c r="A78" s="20">
        <f t="shared" si="17"/>
        <v>44133</v>
      </c>
      <c r="B78" s="112"/>
      <c r="C78" s="20"/>
      <c r="D78" s="20"/>
      <c r="E78" s="20"/>
      <c r="G78" s="299"/>
      <c r="H78" s="299"/>
      <c r="I78" s="284">
        <f t="shared" si="23"/>
        <v>0</v>
      </c>
      <c r="J78" s="594">
        <v>7</v>
      </c>
      <c r="K78" s="284">
        <f t="shared" si="34"/>
        <v>0</v>
      </c>
      <c r="L78" s="595"/>
      <c r="M78" s="616"/>
      <c r="N78" s="297"/>
      <c r="O78" s="616">
        <f t="shared" si="24"/>
        <v>0</v>
      </c>
      <c r="P78" s="405">
        <v>7</v>
      </c>
      <c r="Q78" s="616">
        <f t="shared" si="25"/>
        <v>0</v>
      </c>
      <c r="R78" s="297"/>
      <c r="S78" s="596"/>
      <c r="T78" s="596"/>
      <c r="U78" s="617">
        <f t="shared" si="32"/>
        <v>0</v>
      </c>
      <c r="V78" s="618">
        <v>7</v>
      </c>
      <c r="W78" s="617">
        <f t="shared" si="33"/>
        <v>0</v>
      </c>
      <c r="X78" s="596"/>
      <c r="Y78" s="597"/>
      <c r="Z78" s="597"/>
      <c r="AA78" s="598">
        <f t="shared" si="15"/>
        <v>0</v>
      </c>
      <c r="AB78" s="599">
        <v>7</v>
      </c>
      <c r="AC78" s="598">
        <f t="shared" si="16"/>
        <v>0</v>
      </c>
      <c r="AD78" s="599"/>
      <c r="AE78" s="314"/>
      <c r="AF78" s="292"/>
      <c r="AG78" s="621">
        <f t="shared" si="26"/>
        <v>0</v>
      </c>
      <c r="AH78" s="622">
        <v>6</v>
      </c>
      <c r="AI78" s="621">
        <f t="shared" si="27"/>
        <v>0</v>
      </c>
      <c r="AJ78" s="274"/>
      <c r="AK78" s="611"/>
      <c r="AL78" s="604"/>
      <c r="AM78" s="604"/>
      <c r="AN78" s="309"/>
      <c r="AO78" s="309"/>
      <c r="AP78" s="309"/>
      <c r="AQ78" s="601"/>
      <c r="AR78" s="601"/>
      <c r="AS78" s="628">
        <f t="shared" si="28"/>
        <v>0</v>
      </c>
      <c r="AT78" s="615">
        <v>7</v>
      </c>
      <c r="AU78" s="628">
        <f t="shared" si="29"/>
        <v>0</v>
      </c>
      <c r="AV78" s="601"/>
      <c r="BE78" s="631">
        <f t="shared" si="30"/>
        <v>0</v>
      </c>
      <c r="BF78" s="632">
        <v>7</v>
      </c>
      <c r="BG78" s="631">
        <f t="shared" si="31"/>
        <v>0</v>
      </c>
      <c r="BO78" s="287"/>
      <c r="BP78" s="287"/>
      <c r="BQ78" s="287"/>
      <c r="BR78" s="287"/>
      <c r="BS78" s="287"/>
      <c r="BT78" s="287"/>
      <c r="BU78" s="294"/>
      <c r="BV78" s="294"/>
      <c r="BW78" s="295"/>
      <c r="BX78" s="304"/>
      <c r="BY78" s="305"/>
      <c r="BZ78" s="277"/>
      <c r="CA78" s="306"/>
      <c r="CB78" s="313"/>
      <c r="CC78" s="298"/>
      <c r="CD78" s="281"/>
      <c r="CE78" s="313"/>
      <c r="CF78" s="281"/>
      <c r="CG78" s="300"/>
      <c r="CH78" s="300"/>
      <c r="CI78" s="301"/>
      <c r="CJ78" s="287"/>
      <c r="CK78" s="307"/>
      <c r="CL78" s="287"/>
      <c r="CM78" s="310"/>
      <c r="CN78" s="310"/>
      <c r="CO78" s="309"/>
      <c r="CP78" s="310"/>
      <c r="CQ78" s="310"/>
      <c r="CR78" s="310"/>
      <c r="CS78" s="603"/>
      <c r="CT78" s="603"/>
      <c r="CU78" s="608">
        <f t="shared" si="13"/>
        <v>0</v>
      </c>
      <c r="CV78" s="609">
        <v>6</v>
      </c>
      <c r="CW78" s="608">
        <f t="shared" si="14"/>
        <v>0</v>
      </c>
      <c r="CX78" s="610"/>
      <c r="CY78" s="138"/>
      <c r="CZ78" s="138"/>
      <c r="DA78" s="138"/>
      <c r="DB78" s="138"/>
      <c r="DC78" s="138"/>
      <c r="DD78" s="138"/>
      <c r="DE78" s="413"/>
      <c r="DF78" s="413"/>
      <c r="DG78" s="413"/>
      <c r="DH78" s="413"/>
      <c r="DI78" s="413"/>
      <c r="DJ78" s="413"/>
      <c r="DL78" s="125">
        <f t="shared" si="18"/>
        <v>0</v>
      </c>
      <c r="DM78" s="125"/>
      <c r="DO78" s="243">
        <f t="shared" si="19"/>
        <v>0</v>
      </c>
      <c r="DR78" s="71">
        <f t="shared" si="20"/>
        <v>0</v>
      </c>
      <c r="DS78" s="71">
        <f t="shared" si="21"/>
        <v>0</v>
      </c>
      <c r="DT78" s="243">
        <f t="shared" si="22"/>
        <v>0</v>
      </c>
    </row>
    <row r="79" spans="1:126" x14ac:dyDescent="0.25">
      <c r="A79" s="20">
        <f t="shared" si="17"/>
        <v>44134</v>
      </c>
      <c r="B79" s="112"/>
      <c r="C79" s="20"/>
      <c r="D79" s="20"/>
      <c r="E79" s="20"/>
      <c r="G79" s="299"/>
      <c r="H79" s="299"/>
      <c r="I79" s="284">
        <f t="shared" si="23"/>
        <v>0</v>
      </c>
      <c r="J79" s="594">
        <v>7</v>
      </c>
      <c r="K79" s="284">
        <f t="shared" si="34"/>
        <v>0</v>
      </c>
      <c r="L79" s="595"/>
      <c r="M79" s="616"/>
      <c r="N79" s="297"/>
      <c r="O79" s="616">
        <f t="shared" si="24"/>
        <v>0</v>
      </c>
      <c r="P79" s="405">
        <v>7</v>
      </c>
      <c r="Q79" s="616">
        <f t="shared" si="25"/>
        <v>0</v>
      </c>
      <c r="R79" s="297"/>
      <c r="S79" s="596"/>
      <c r="T79" s="596"/>
      <c r="U79" s="617">
        <f t="shared" si="32"/>
        <v>0</v>
      </c>
      <c r="V79" s="618">
        <v>7</v>
      </c>
      <c r="W79" s="617">
        <f t="shared" si="33"/>
        <v>0</v>
      </c>
      <c r="X79" s="596"/>
      <c r="Y79" s="597"/>
      <c r="Z79" s="597"/>
      <c r="AA79" s="598">
        <f t="shared" si="15"/>
        <v>0</v>
      </c>
      <c r="AB79" s="599">
        <v>7</v>
      </c>
      <c r="AC79" s="598">
        <f t="shared" si="16"/>
        <v>0</v>
      </c>
      <c r="AD79" s="599"/>
      <c r="AE79" s="314"/>
      <c r="AF79" s="292"/>
      <c r="AG79" s="621">
        <f t="shared" si="26"/>
        <v>0</v>
      </c>
      <c r="AH79" s="622">
        <v>6</v>
      </c>
      <c r="AI79" s="621">
        <f t="shared" si="27"/>
        <v>0</v>
      </c>
      <c r="AJ79" s="274"/>
      <c r="AK79" s="611"/>
      <c r="AL79" s="604"/>
      <c r="AM79" s="604"/>
      <c r="AN79" s="309"/>
      <c r="AO79" s="309"/>
      <c r="AP79" s="309"/>
      <c r="AQ79" s="601"/>
      <c r="AR79" s="601"/>
      <c r="AS79" s="628">
        <f t="shared" si="28"/>
        <v>0</v>
      </c>
      <c r="AT79" s="615">
        <v>7</v>
      </c>
      <c r="AU79" s="628">
        <f t="shared" si="29"/>
        <v>0</v>
      </c>
      <c r="AV79" s="601"/>
      <c r="BE79" s="631">
        <f t="shared" si="30"/>
        <v>0</v>
      </c>
      <c r="BF79" s="632">
        <v>7</v>
      </c>
      <c r="BG79" s="631">
        <f t="shared" si="31"/>
        <v>0</v>
      </c>
      <c r="BO79" s="287"/>
      <c r="BP79" s="287"/>
      <c r="BQ79" s="287"/>
      <c r="BR79" s="287"/>
      <c r="BS79" s="287"/>
      <c r="BT79" s="287"/>
      <c r="BU79" s="294"/>
      <c r="BV79" s="294"/>
      <c r="BW79" s="295"/>
      <c r="BX79" s="304"/>
      <c r="BY79" s="305"/>
      <c r="BZ79" s="277"/>
      <c r="CA79" s="306"/>
      <c r="CB79" s="313"/>
      <c r="CC79" s="298"/>
      <c r="CD79" s="281"/>
      <c r="CE79" s="313"/>
      <c r="CF79" s="281"/>
      <c r="CG79" s="300"/>
      <c r="CH79" s="300"/>
      <c r="CI79" s="301"/>
      <c r="CJ79" s="287"/>
      <c r="CK79" s="307"/>
      <c r="CL79" s="287"/>
      <c r="CM79" s="310"/>
      <c r="CN79" s="310"/>
      <c r="CO79" s="309"/>
      <c r="CP79" s="310"/>
      <c r="CQ79" s="310"/>
      <c r="CR79" s="310"/>
      <c r="CS79" s="603"/>
      <c r="CT79" s="603"/>
      <c r="CU79" s="608">
        <f t="shared" si="13"/>
        <v>0</v>
      </c>
      <c r="CV79" s="609">
        <v>6</v>
      </c>
      <c r="CW79" s="608">
        <f t="shared" si="14"/>
        <v>0</v>
      </c>
      <c r="CX79" s="610"/>
      <c r="CY79" s="138"/>
      <c r="CZ79" s="138"/>
      <c r="DA79" s="138"/>
      <c r="DB79" s="138"/>
      <c r="DC79" s="138"/>
      <c r="DD79" s="138"/>
      <c r="DE79" s="413"/>
      <c r="DF79" s="413"/>
      <c r="DG79" s="413"/>
      <c r="DH79" s="413"/>
      <c r="DI79" s="413"/>
      <c r="DJ79" s="413"/>
      <c r="DL79" s="125">
        <f t="shared" si="18"/>
        <v>0</v>
      </c>
      <c r="DM79" s="125"/>
      <c r="DO79" s="243">
        <f t="shared" si="19"/>
        <v>0</v>
      </c>
      <c r="DR79" s="71">
        <f t="shared" si="20"/>
        <v>0</v>
      </c>
      <c r="DS79" s="71">
        <f t="shared" si="21"/>
        <v>0</v>
      </c>
      <c r="DT79" s="243">
        <f t="shared" si="22"/>
        <v>0</v>
      </c>
    </row>
    <row r="80" spans="1:126" x14ac:dyDescent="0.25">
      <c r="A80" s="20">
        <f t="shared" si="17"/>
        <v>44135</v>
      </c>
      <c r="B80" s="112"/>
      <c r="C80" s="20"/>
      <c r="D80" s="20"/>
      <c r="E80" s="20"/>
      <c r="G80" s="299"/>
      <c r="H80" s="299"/>
      <c r="I80" s="284">
        <f t="shared" si="23"/>
        <v>0</v>
      </c>
      <c r="J80" s="594">
        <v>7</v>
      </c>
      <c r="K80" s="284">
        <f t="shared" si="34"/>
        <v>0</v>
      </c>
      <c r="L80" s="595"/>
      <c r="M80" s="616"/>
      <c r="N80" s="297"/>
      <c r="O80" s="616">
        <f t="shared" si="24"/>
        <v>0</v>
      </c>
      <c r="P80" s="405">
        <v>7</v>
      </c>
      <c r="Q80" s="616">
        <f t="shared" si="25"/>
        <v>0</v>
      </c>
      <c r="R80" s="297"/>
      <c r="S80" s="596"/>
      <c r="T80" s="596"/>
      <c r="U80" s="617">
        <f t="shared" si="32"/>
        <v>0</v>
      </c>
      <c r="V80" s="618">
        <v>7</v>
      </c>
      <c r="W80" s="617">
        <f t="shared" si="33"/>
        <v>0</v>
      </c>
      <c r="X80" s="596"/>
      <c r="Y80" s="597"/>
      <c r="Z80" s="597"/>
      <c r="AA80" s="598">
        <f t="shared" si="15"/>
        <v>0</v>
      </c>
      <c r="AB80" s="599">
        <v>7</v>
      </c>
      <c r="AC80" s="598">
        <f t="shared" si="16"/>
        <v>0</v>
      </c>
      <c r="AD80" s="599"/>
      <c r="AE80" s="620"/>
      <c r="AF80" s="612"/>
      <c r="AG80" s="621">
        <f t="shared" si="26"/>
        <v>0</v>
      </c>
      <c r="AH80" s="622">
        <v>6</v>
      </c>
      <c r="AI80" s="621">
        <f t="shared" si="27"/>
        <v>0</v>
      </c>
      <c r="AJ80" s="614"/>
      <c r="AK80" s="611"/>
      <c r="AL80" s="604"/>
      <c r="AM80" s="604"/>
      <c r="AN80" s="309"/>
      <c r="AO80" s="309"/>
      <c r="AP80" s="309"/>
      <c r="AQ80" s="601"/>
      <c r="AR80" s="601"/>
      <c r="AS80" s="628">
        <f t="shared" si="28"/>
        <v>0</v>
      </c>
      <c r="AT80" s="615">
        <v>7</v>
      </c>
      <c r="AU80" s="628">
        <f t="shared" si="29"/>
        <v>0</v>
      </c>
      <c r="AV80" s="601"/>
      <c r="BE80" s="631">
        <f t="shared" si="30"/>
        <v>0</v>
      </c>
      <c r="BF80" s="632">
        <v>7</v>
      </c>
      <c r="BG80" s="631">
        <f t="shared" si="31"/>
        <v>0</v>
      </c>
      <c r="BO80" s="287"/>
      <c r="BP80" s="287"/>
      <c r="BQ80" s="287"/>
      <c r="BR80" s="287"/>
      <c r="BS80" s="287"/>
      <c r="BT80" s="287"/>
      <c r="BU80" s="294"/>
      <c r="BV80" s="294"/>
      <c r="BW80" s="295"/>
      <c r="BX80" s="304"/>
      <c r="BY80" s="305"/>
      <c r="BZ80" s="277"/>
      <c r="CA80" s="306"/>
      <c r="CB80" s="313"/>
      <c r="CC80" s="298"/>
      <c r="CD80" s="281"/>
      <c r="CE80" s="313"/>
      <c r="CF80" s="281"/>
      <c r="CG80" s="300"/>
      <c r="CH80" s="300"/>
      <c r="CI80" s="301"/>
      <c r="CJ80" s="287"/>
      <c r="CK80" s="307"/>
      <c r="CL80" s="287"/>
      <c r="CM80" s="310"/>
      <c r="CN80" s="310"/>
      <c r="CO80" s="309"/>
      <c r="CP80" s="310"/>
      <c r="CQ80" s="310"/>
      <c r="CR80" s="310"/>
      <c r="CS80" s="603"/>
      <c r="CT80" s="603"/>
      <c r="CU80" s="603"/>
      <c r="CV80" s="603"/>
      <c r="CW80" s="603"/>
      <c r="CX80" s="603"/>
      <c r="CY80" s="138"/>
      <c r="CZ80" s="138"/>
      <c r="DA80" s="138"/>
      <c r="DB80" s="138"/>
      <c r="DC80" s="138"/>
      <c r="DD80" s="138"/>
      <c r="DE80" s="413"/>
      <c r="DF80" s="413"/>
      <c r="DG80" s="413"/>
      <c r="DH80" s="413"/>
      <c r="DI80" s="413"/>
      <c r="DJ80" s="413"/>
      <c r="DL80" s="125">
        <f t="shared" si="18"/>
        <v>0</v>
      </c>
      <c r="DM80" s="125"/>
      <c r="DO80" s="243">
        <f t="shared" si="19"/>
        <v>0</v>
      </c>
      <c r="DR80" s="71">
        <f t="shared" si="20"/>
        <v>0</v>
      </c>
      <c r="DS80" s="71">
        <f t="shared" si="21"/>
        <v>0</v>
      </c>
      <c r="DT80" s="243">
        <f t="shared" si="22"/>
        <v>0</v>
      </c>
      <c r="DU80" s="71">
        <f>SUM(DR50:DR80)</f>
        <v>0</v>
      </c>
      <c r="DV80" s="71">
        <f>SUM(DS50:DS80)</f>
        <v>0</v>
      </c>
    </row>
    <row r="81" spans="1:125" x14ac:dyDescent="0.25">
      <c r="A81" s="20">
        <f t="shared" si="17"/>
        <v>44136</v>
      </c>
      <c r="B81" s="112"/>
      <c r="C81" s="3"/>
      <c r="D81" s="3"/>
      <c r="E81" s="3"/>
      <c r="G81" s="284"/>
      <c r="H81" s="284"/>
      <c r="I81" s="284">
        <f t="shared" si="23"/>
        <v>0</v>
      </c>
      <c r="J81" s="594">
        <v>7</v>
      </c>
      <c r="K81" s="284">
        <f t="shared" si="34"/>
        <v>0</v>
      </c>
      <c r="L81" s="595"/>
      <c r="M81" s="616"/>
      <c r="N81" s="297"/>
      <c r="O81" s="616">
        <f>M81*1.9835</f>
        <v>0</v>
      </c>
      <c r="P81" s="405">
        <v>7</v>
      </c>
      <c r="Q81" s="616">
        <f>P81*O81</f>
        <v>0</v>
      </c>
      <c r="R81" s="616"/>
      <c r="S81" s="617"/>
      <c r="T81" s="617"/>
      <c r="U81" s="617">
        <f>S81*1.9835</f>
        <v>0</v>
      </c>
      <c r="V81" s="618">
        <v>7</v>
      </c>
      <c r="W81" s="617">
        <f>U81*V81</f>
        <v>0</v>
      </c>
      <c r="X81" s="617"/>
      <c r="Y81" s="312"/>
      <c r="Z81" s="597"/>
      <c r="AA81" s="598">
        <f>Y81*1.9835</f>
        <v>0</v>
      </c>
      <c r="AB81" s="599">
        <v>7</v>
      </c>
      <c r="AC81" s="598">
        <f t="shared" si="16"/>
        <v>0</v>
      </c>
      <c r="AD81" s="619"/>
      <c r="AE81" s="620"/>
      <c r="AF81" s="612"/>
      <c r="AG81" s="621">
        <f>AE81*1.9835</f>
        <v>0</v>
      </c>
      <c r="AH81" s="622">
        <v>6</v>
      </c>
      <c r="AI81" s="621">
        <f t="shared" ref="AI81:AI101" si="35">AH81*AG81</f>
        <v>0</v>
      </c>
      <c r="AJ81" s="623"/>
      <c r="AK81" s="611"/>
      <c r="AL81" s="604"/>
      <c r="AM81" s="624">
        <f>AK81*1.9835</f>
        <v>0</v>
      </c>
      <c r="AN81" s="625">
        <v>6</v>
      </c>
      <c r="AO81" s="624">
        <f t="shared" ref="AO81:AO95" si="36">AN81*AM81</f>
        <v>0</v>
      </c>
      <c r="AP81" s="626"/>
      <c r="AQ81" s="601"/>
      <c r="AR81" s="627"/>
      <c r="AS81" s="628">
        <f t="shared" ref="AS81:AS90" si="37">AQ81*1.9835</f>
        <v>0</v>
      </c>
      <c r="AT81" s="615">
        <v>7</v>
      </c>
      <c r="AU81" s="628">
        <f t="shared" ref="AU81:AU90" si="38">AT81*AS81</f>
        <v>0</v>
      </c>
      <c r="AV81" s="629"/>
      <c r="AW81" s="630"/>
      <c r="AX81" s="630"/>
      <c r="AY81" s="630"/>
      <c r="AZ81" s="630"/>
      <c r="BA81" s="630"/>
      <c r="BB81" s="630"/>
      <c r="BE81" s="631">
        <f t="shared" ref="BE81:BE94" si="39">BC81*1.9835</f>
        <v>0</v>
      </c>
      <c r="BF81" s="632">
        <v>7</v>
      </c>
      <c r="BG81" s="631">
        <f>BF81*BE81</f>
        <v>0</v>
      </c>
      <c r="BH81" s="633"/>
      <c r="BI81" s="607"/>
      <c r="BJ81" s="607"/>
      <c r="BK81" s="607"/>
      <c r="BL81" s="607"/>
      <c r="BM81" s="607"/>
      <c r="BN81" s="607"/>
      <c r="BO81" s="287"/>
      <c r="BP81" s="287"/>
      <c r="BQ81" s="287"/>
      <c r="BR81" s="287"/>
      <c r="BS81" s="287"/>
      <c r="BT81" s="287"/>
      <c r="BU81" s="317"/>
      <c r="BV81" s="317"/>
      <c r="BW81" s="295"/>
      <c r="BX81" s="304"/>
      <c r="BY81" s="305"/>
      <c r="BZ81" s="277"/>
      <c r="CA81" s="306"/>
      <c r="CB81" s="313"/>
      <c r="CC81" s="298"/>
      <c r="CD81" s="281"/>
      <c r="CE81" s="313"/>
      <c r="CF81" s="281"/>
      <c r="CG81" s="300"/>
      <c r="CH81" s="300"/>
      <c r="CI81" s="301"/>
      <c r="CJ81" s="287"/>
      <c r="CK81" s="307"/>
      <c r="CL81" s="287"/>
      <c r="CM81" s="310"/>
      <c r="CN81" s="310"/>
      <c r="CO81" s="309"/>
      <c r="CP81" s="310"/>
      <c r="CQ81" s="310"/>
      <c r="CR81" s="310"/>
      <c r="CS81" s="603"/>
      <c r="CT81" s="603"/>
      <c r="CU81" s="603"/>
      <c r="CV81" s="603"/>
      <c r="CW81" s="603"/>
      <c r="CX81" s="603"/>
      <c r="CY81" s="138"/>
      <c r="CZ81" s="138"/>
      <c r="DA81" s="138"/>
      <c r="DB81" s="138"/>
      <c r="DC81" s="138"/>
      <c r="DD81" s="138"/>
      <c r="DE81" s="413"/>
      <c r="DF81" s="413"/>
      <c r="DG81" s="413"/>
      <c r="DH81" s="413"/>
      <c r="DI81" s="413"/>
      <c r="DJ81" s="413"/>
      <c r="DL81" s="125">
        <f t="shared" si="18"/>
        <v>0</v>
      </c>
      <c r="DM81" s="125"/>
      <c r="DO81" s="243">
        <f t="shared" si="19"/>
        <v>0</v>
      </c>
      <c r="DR81" s="71">
        <f t="shared" si="20"/>
        <v>0</v>
      </c>
      <c r="DS81" s="71">
        <f t="shared" si="21"/>
        <v>0</v>
      </c>
      <c r="DT81" s="243">
        <f t="shared" si="22"/>
        <v>0</v>
      </c>
    </row>
    <row r="82" spans="1:125" x14ac:dyDescent="0.25">
      <c r="A82" s="20">
        <f t="shared" si="17"/>
        <v>44137</v>
      </c>
      <c r="B82" s="112"/>
      <c r="C82" s="20"/>
      <c r="D82" s="20"/>
      <c r="E82" s="20"/>
      <c r="G82" s="284"/>
      <c r="H82" s="284"/>
      <c r="I82" s="284">
        <f t="shared" si="23"/>
        <v>0</v>
      </c>
      <c r="J82" s="594">
        <v>7</v>
      </c>
      <c r="K82" s="284">
        <f t="shared" si="34"/>
        <v>0</v>
      </c>
      <c r="L82" s="595"/>
      <c r="M82" s="616"/>
      <c r="N82" s="297"/>
      <c r="O82" s="616">
        <f t="shared" ref="O82:O103" si="40">M82*1.9835</f>
        <v>0</v>
      </c>
      <c r="P82" s="405">
        <v>7</v>
      </c>
      <c r="Q82" s="616">
        <f t="shared" ref="Q82:Q103" si="41">P82*O82</f>
        <v>0</v>
      </c>
      <c r="R82" s="616"/>
      <c r="S82" s="617"/>
      <c r="T82" s="617"/>
      <c r="U82" s="617">
        <f t="shared" ref="U82:U101" si="42">S82*1.9835</f>
        <v>0</v>
      </c>
      <c r="V82" s="618">
        <v>7</v>
      </c>
      <c r="W82" s="617">
        <f t="shared" ref="W82:W101" si="43">U82*V82</f>
        <v>0</v>
      </c>
      <c r="X82" s="617"/>
      <c r="Y82" s="312"/>
      <c r="Z82" s="597"/>
      <c r="AA82" s="598">
        <f t="shared" ref="AA82:AA145" si="44">Y82*1.9835</f>
        <v>0</v>
      </c>
      <c r="AB82" s="599">
        <v>7</v>
      </c>
      <c r="AC82" s="598">
        <f t="shared" si="16"/>
        <v>0</v>
      </c>
      <c r="AD82" s="619"/>
      <c r="AE82" s="620"/>
      <c r="AF82" s="612"/>
      <c r="AG82" s="621">
        <f t="shared" ref="AG82:AG101" si="45">AE82*1.9835</f>
        <v>0</v>
      </c>
      <c r="AH82" s="622">
        <v>6</v>
      </c>
      <c r="AI82" s="621">
        <f t="shared" si="35"/>
        <v>0</v>
      </c>
      <c r="AJ82" s="623"/>
      <c r="AK82" s="611"/>
      <c r="AL82" s="604"/>
      <c r="AM82" s="624">
        <f t="shared" ref="AM82:AM95" si="46">AK82*1.9835</f>
        <v>0</v>
      </c>
      <c r="AN82" s="625">
        <v>6</v>
      </c>
      <c r="AO82" s="624">
        <f t="shared" si="36"/>
        <v>0</v>
      </c>
      <c r="AP82" s="626"/>
      <c r="AQ82" s="601"/>
      <c r="AR82" s="627"/>
      <c r="AS82" s="628">
        <f t="shared" si="37"/>
        <v>0</v>
      </c>
      <c r="AT82" s="615">
        <v>7</v>
      </c>
      <c r="AU82" s="628">
        <f t="shared" si="38"/>
        <v>0</v>
      </c>
      <c r="AV82" s="629"/>
      <c r="AW82" s="630"/>
      <c r="AX82" s="630"/>
      <c r="AY82" s="630"/>
      <c r="AZ82" s="630"/>
      <c r="BA82" s="630"/>
      <c r="BB82" s="630"/>
      <c r="BE82" s="631">
        <f t="shared" si="39"/>
        <v>0</v>
      </c>
      <c r="BF82" s="632">
        <v>7</v>
      </c>
      <c r="BG82" s="631">
        <f t="shared" ref="BG82:BG94" si="47">BF82*BE82</f>
        <v>0</v>
      </c>
      <c r="BH82" s="633"/>
      <c r="BI82" s="607"/>
      <c r="BJ82" s="607"/>
      <c r="BK82" s="607"/>
      <c r="BL82" s="607"/>
      <c r="BM82" s="607"/>
      <c r="BN82" s="607"/>
      <c r="BO82" s="287"/>
      <c r="BP82" s="287"/>
      <c r="BQ82" s="287"/>
      <c r="BR82" s="287"/>
      <c r="BS82" s="287"/>
      <c r="BT82" s="287"/>
      <c r="BU82" s="317"/>
      <c r="BV82" s="317"/>
      <c r="BW82" s="295"/>
      <c r="BX82" s="304"/>
      <c r="BY82" s="305"/>
      <c r="BZ82" s="277"/>
      <c r="CA82" s="306"/>
      <c r="CB82" s="313"/>
      <c r="CC82" s="298"/>
      <c r="CD82" s="281"/>
      <c r="CE82" s="313"/>
      <c r="CF82" s="281"/>
      <c r="CG82" s="300"/>
      <c r="CH82" s="300"/>
      <c r="CI82" s="301"/>
      <c r="CJ82" s="287"/>
      <c r="CK82" s="307"/>
      <c r="CL82" s="287"/>
      <c r="CM82" s="310"/>
      <c r="CN82" s="310"/>
      <c r="CO82" s="309"/>
      <c r="CP82" s="310"/>
      <c r="CQ82" s="310"/>
      <c r="CR82" s="310"/>
      <c r="CS82" s="603"/>
      <c r="CT82" s="603"/>
      <c r="CU82" s="603"/>
      <c r="CV82" s="603"/>
      <c r="CW82" s="603"/>
      <c r="CX82" s="603"/>
      <c r="CY82" s="138"/>
      <c r="CZ82" s="138"/>
      <c r="DA82" s="138"/>
      <c r="DB82" s="138"/>
      <c r="DC82" s="138"/>
      <c r="DD82" s="138"/>
      <c r="DE82" s="413"/>
      <c r="DF82" s="413"/>
      <c r="DG82" s="413"/>
      <c r="DH82" s="413"/>
      <c r="DI82" s="413"/>
      <c r="DJ82" s="413"/>
      <c r="DL82" s="125">
        <f t="shared" si="18"/>
        <v>0</v>
      </c>
      <c r="DM82" s="125"/>
      <c r="DO82" s="243">
        <f t="shared" si="19"/>
        <v>0</v>
      </c>
      <c r="DR82" s="71">
        <f t="shared" si="20"/>
        <v>0</v>
      </c>
      <c r="DS82" s="71">
        <f t="shared" si="21"/>
        <v>0</v>
      </c>
      <c r="DT82" s="243">
        <f t="shared" si="22"/>
        <v>0</v>
      </c>
      <c r="DU82" s="71"/>
    </row>
    <row r="83" spans="1:125" x14ac:dyDescent="0.25">
      <c r="A83" s="20">
        <f t="shared" si="17"/>
        <v>44138</v>
      </c>
      <c r="B83" s="112"/>
      <c r="C83" s="20"/>
      <c r="D83" s="20"/>
      <c r="E83" s="20"/>
      <c r="G83" s="284"/>
      <c r="H83" s="284"/>
      <c r="I83" s="284">
        <f t="shared" si="23"/>
        <v>0</v>
      </c>
      <c r="J83" s="594">
        <v>7</v>
      </c>
      <c r="K83" s="284">
        <f t="shared" si="34"/>
        <v>0</v>
      </c>
      <c r="L83" s="595"/>
      <c r="M83" s="616"/>
      <c r="N83" s="297"/>
      <c r="O83" s="616">
        <f t="shared" si="40"/>
        <v>0</v>
      </c>
      <c r="P83" s="405">
        <v>7</v>
      </c>
      <c r="Q83" s="616">
        <f t="shared" si="41"/>
        <v>0</v>
      </c>
      <c r="R83" s="616"/>
      <c r="S83" s="617"/>
      <c r="T83" s="617"/>
      <c r="U83" s="617">
        <f t="shared" si="42"/>
        <v>0</v>
      </c>
      <c r="V83" s="618">
        <v>7</v>
      </c>
      <c r="W83" s="617">
        <f t="shared" si="43"/>
        <v>0</v>
      </c>
      <c r="X83" s="617"/>
      <c r="Y83" s="312"/>
      <c r="Z83" s="597"/>
      <c r="AA83" s="598">
        <f t="shared" si="44"/>
        <v>0</v>
      </c>
      <c r="AB83" s="599">
        <v>7</v>
      </c>
      <c r="AC83" s="598">
        <f t="shared" si="16"/>
        <v>0</v>
      </c>
      <c r="AD83" s="619"/>
      <c r="AE83" s="620"/>
      <c r="AF83" s="612"/>
      <c r="AG83" s="621">
        <f t="shared" si="45"/>
        <v>0</v>
      </c>
      <c r="AH83" s="622">
        <v>6</v>
      </c>
      <c r="AI83" s="621">
        <f t="shared" si="35"/>
        <v>0</v>
      </c>
      <c r="AJ83" s="623"/>
      <c r="AK83" s="611"/>
      <c r="AL83" s="604"/>
      <c r="AM83" s="624">
        <f t="shared" si="46"/>
        <v>0</v>
      </c>
      <c r="AN83" s="625">
        <v>6</v>
      </c>
      <c r="AO83" s="624">
        <f t="shared" si="36"/>
        <v>0</v>
      </c>
      <c r="AP83" s="626"/>
      <c r="AQ83" s="601"/>
      <c r="AR83" s="627"/>
      <c r="AS83" s="628">
        <f t="shared" si="37"/>
        <v>0</v>
      </c>
      <c r="AT83" s="615">
        <v>7</v>
      </c>
      <c r="AU83" s="628">
        <f t="shared" si="38"/>
        <v>0</v>
      </c>
      <c r="AV83" s="629"/>
      <c r="AY83" s="634">
        <f t="shared" ref="AY83:AY90" si="48">AW83*1.9835</f>
        <v>0</v>
      </c>
      <c r="AZ83" s="635">
        <v>6</v>
      </c>
      <c r="BA83" s="634">
        <f t="shared" ref="BA83:BA90" si="49">AZ83*AY83</f>
        <v>0</v>
      </c>
      <c r="BB83" s="630"/>
      <c r="BE83" s="631">
        <f t="shared" si="39"/>
        <v>0</v>
      </c>
      <c r="BF83" s="632">
        <v>7</v>
      </c>
      <c r="BG83" s="631">
        <f t="shared" si="47"/>
        <v>0</v>
      </c>
      <c r="BH83" s="633"/>
      <c r="BI83" s="607"/>
      <c r="BJ83" s="607"/>
      <c r="BK83" s="607"/>
      <c r="BL83" s="607"/>
      <c r="BM83" s="607"/>
      <c r="BN83" s="607"/>
      <c r="BO83" s="287"/>
      <c r="BP83" s="287"/>
      <c r="BQ83" s="287"/>
      <c r="BR83" s="287"/>
      <c r="BS83" s="287"/>
      <c r="BT83" s="287"/>
      <c r="BU83" s="317"/>
      <c r="BV83" s="317"/>
      <c r="BW83" s="295"/>
      <c r="BX83" s="304"/>
      <c r="BY83" s="305"/>
      <c r="BZ83" s="277"/>
      <c r="CA83" s="306"/>
      <c r="CB83" s="313"/>
      <c r="CC83" s="298"/>
      <c r="CD83" s="281"/>
      <c r="CE83" s="313"/>
      <c r="CF83" s="281"/>
      <c r="CG83" s="307"/>
      <c r="CH83" s="307"/>
      <c r="CI83" s="301"/>
      <c r="CJ83" s="287"/>
      <c r="CK83" s="307"/>
      <c r="CL83" s="287"/>
      <c r="CM83" s="310"/>
      <c r="CN83" s="310"/>
      <c r="CO83" s="309"/>
      <c r="CP83" s="310"/>
      <c r="CQ83" s="310"/>
      <c r="CR83" s="310"/>
      <c r="CS83" s="603"/>
      <c r="CT83" s="603"/>
      <c r="CU83" s="603"/>
      <c r="CV83" s="603"/>
      <c r="CW83" s="603"/>
      <c r="CX83" s="603"/>
      <c r="CY83" s="138"/>
      <c r="CZ83" s="138"/>
      <c r="DA83" s="138"/>
      <c r="DB83" s="138"/>
      <c r="DC83" s="138"/>
      <c r="DD83" s="138"/>
      <c r="DE83" s="413"/>
      <c r="DF83" s="413"/>
      <c r="DG83" s="413"/>
      <c r="DH83" s="413"/>
      <c r="DI83" s="413"/>
      <c r="DJ83" s="413"/>
      <c r="DL83" s="125">
        <f t="shared" si="18"/>
        <v>0</v>
      </c>
      <c r="DM83" s="125"/>
      <c r="DO83" s="243">
        <f t="shared" si="19"/>
        <v>0</v>
      </c>
      <c r="DR83" s="71">
        <f t="shared" si="20"/>
        <v>0</v>
      </c>
      <c r="DS83" s="71">
        <f t="shared" si="21"/>
        <v>0</v>
      </c>
      <c r="DT83" s="243">
        <f t="shared" si="22"/>
        <v>0</v>
      </c>
    </row>
    <row r="84" spans="1:125" x14ac:dyDescent="0.25">
      <c r="A84" s="20">
        <f t="shared" si="17"/>
        <v>44139</v>
      </c>
      <c r="B84" s="112"/>
      <c r="C84" s="20"/>
      <c r="D84" s="20"/>
      <c r="E84" s="20"/>
      <c r="G84" s="284"/>
      <c r="H84" s="284"/>
      <c r="I84" s="284">
        <f t="shared" si="23"/>
        <v>0</v>
      </c>
      <c r="J84" s="594">
        <v>7</v>
      </c>
      <c r="K84" s="284">
        <f t="shared" si="34"/>
        <v>0</v>
      </c>
      <c r="L84" s="595"/>
      <c r="M84" s="616"/>
      <c r="N84" s="297"/>
      <c r="O84" s="616">
        <f t="shared" si="40"/>
        <v>0</v>
      </c>
      <c r="P84" s="405">
        <v>7</v>
      </c>
      <c r="Q84" s="616">
        <f t="shared" si="41"/>
        <v>0</v>
      </c>
      <c r="R84" s="616"/>
      <c r="S84" s="617"/>
      <c r="T84" s="617"/>
      <c r="U84" s="617">
        <f t="shared" si="42"/>
        <v>0</v>
      </c>
      <c r="V84" s="618">
        <v>7</v>
      </c>
      <c r="W84" s="617">
        <f t="shared" si="43"/>
        <v>0</v>
      </c>
      <c r="X84" s="617"/>
      <c r="Y84" s="312"/>
      <c r="Z84" s="597"/>
      <c r="AA84" s="598">
        <f t="shared" si="44"/>
        <v>0</v>
      </c>
      <c r="AB84" s="599">
        <v>7</v>
      </c>
      <c r="AC84" s="598">
        <f t="shared" si="16"/>
        <v>0</v>
      </c>
      <c r="AD84" s="619"/>
      <c r="AE84" s="620"/>
      <c r="AF84" s="612"/>
      <c r="AG84" s="621">
        <f t="shared" si="45"/>
        <v>0</v>
      </c>
      <c r="AH84" s="622">
        <v>6</v>
      </c>
      <c r="AI84" s="621">
        <f t="shared" si="35"/>
        <v>0</v>
      </c>
      <c r="AJ84" s="623"/>
      <c r="AK84" s="611"/>
      <c r="AL84" s="604"/>
      <c r="AM84" s="624">
        <f t="shared" si="46"/>
        <v>0</v>
      </c>
      <c r="AN84" s="625">
        <v>6</v>
      </c>
      <c r="AO84" s="624">
        <f t="shared" si="36"/>
        <v>0</v>
      </c>
      <c r="AP84" s="626"/>
      <c r="AQ84" s="601"/>
      <c r="AR84" s="627"/>
      <c r="AS84" s="628">
        <f t="shared" si="37"/>
        <v>0</v>
      </c>
      <c r="AT84" s="615">
        <v>7</v>
      </c>
      <c r="AU84" s="628">
        <f t="shared" si="38"/>
        <v>0</v>
      </c>
      <c r="AV84" s="629"/>
      <c r="AY84" s="634">
        <f t="shared" si="48"/>
        <v>0</v>
      </c>
      <c r="AZ84" s="635">
        <v>6</v>
      </c>
      <c r="BA84" s="634">
        <f t="shared" si="49"/>
        <v>0</v>
      </c>
      <c r="BB84" s="630"/>
      <c r="BC84" s="633"/>
      <c r="BD84" s="633"/>
      <c r="BE84" s="631">
        <f t="shared" si="39"/>
        <v>0</v>
      </c>
      <c r="BF84" s="632">
        <v>7</v>
      </c>
      <c r="BG84" s="631">
        <f t="shared" si="47"/>
        <v>0</v>
      </c>
      <c r="BH84" s="633"/>
      <c r="BI84" s="607"/>
      <c r="BJ84" s="607"/>
      <c r="BK84" s="607"/>
      <c r="BL84" s="607"/>
      <c r="BM84" s="607"/>
      <c r="BN84" s="607"/>
      <c r="BO84" s="287"/>
      <c r="BP84" s="287"/>
      <c r="BQ84" s="287"/>
      <c r="BR84" s="287"/>
      <c r="BS84" s="287"/>
      <c r="BT84" s="287"/>
      <c r="BU84" s="317"/>
      <c r="BV84" s="317"/>
      <c r="BW84" s="295"/>
      <c r="BX84" s="304"/>
      <c r="BY84" s="305"/>
      <c r="BZ84" s="277"/>
      <c r="CA84" s="306"/>
      <c r="CB84" s="313"/>
      <c r="CC84" s="298"/>
      <c r="CD84" s="281"/>
      <c r="CE84" s="313"/>
      <c r="CF84" s="281"/>
      <c r="CG84" s="307"/>
      <c r="CH84" s="307"/>
      <c r="CI84" s="301"/>
      <c r="CJ84" s="287"/>
      <c r="CK84" s="307"/>
      <c r="CL84" s="287"/>
      <c r="CM84" s="310"/>
      <c r="CN84" s="310"/>
      <c r="CO84" s="309"/>
      <c r="CP84" s="310"/>
      <c r="CQ84" s="310"/>
      <c r="CR84" s="310"/>
      <c r="CS84" s="603"/>
      <c r="CT84" s="603"/>
      <c r="CU84" s="603"/>
      <c r="CV84" s="603"/>
      <c r="CW84" s="603"/>
      <c r="CX84" s="603"/>
      <c r="CY84" s="138"/>
      <c r="CZ84" s="138"/>
      <c r="DA84" s="138"/>
      <c r="DB84" s="138"/>
      <c r="DC84" s="138"/>
      <c r="DD84" s="138"/>
      <c r="DE84" s="413"/>
      <c r="DF84" s="413"/>
      <c r="DG84" s="413"/>
      <c r="DH84" s="413"/>
      <c r="DI84" s="413"/>
      <c r="DJ84" s="413"/>
      <c r="DL84" s="125">
        <f t="shared" si="18"/>
        <v>0</v>
      </c>
      <c r="DM84" s="125"/>
      <c r="DO84" s="243">
        <f t="shared" si="19"/>
        <v>0</v>
      </c>
      <c r="DR84" s="71">
        <f t="shared" si="20"/>
        <v>0</v>
      </c>
      <c r="DS84" s="71">
        <f t="shared" si="21"/>
        <v>0</v>
      </c>
      <c r="DT84" s="243">
        <f t="shared" si="22"/>
        <v>0</v>
      </c>
    </row>
    <row r="85" spans="1:125" x14ac:dyDescent="0.25">
      <c r="A85" s="20">
        <f t="shared" si="17"/>
        <v>44140</v>
      </c>
      <c r="B85" s="112"/>
      <c r="C85" s="20"/>
      <c r="D85" s="20"/>
      <c r="E85" s="20"/>
      <c r="G85" s="299"/>
      <c r="H85" s="299"/>
      <c r="I85" s="284">
        <f t="shared" si="23"/>
        <v>0</v>
      </c>
      <c r="J85" s="594">
        <v>7</v>
      </c>
      <c r="K85" s="284">
        <f t="shared" si="34"/>
        <v>0</v>
      </c>
      <c r="L85" s="595"/>
      <c r="M85" s="616"/>
      <c r="N85" s="297"/>
      <c r="O85" s="616">
        <f t="shared" si="40"/>
        <v>0</v>
      </c>
      <c r="P85" s="405">
        <v>7</v>
      </c>
      <c r="Q85" s="616">
        <f t="shared" si="41"/>
        <v>0</v>
      </c>
      <c r="R85" s="616"/>
      <c r="S85" s="617"/>
      <c r="T85" s="617"/>
      <c r="U85" s="617">
        <f t="shared" si="42"/>
        <v>0</v>
      </c>
      <c r="V85" s="618">
        <v>7</v>
      </c>
      <c r="W85" s="617">
        <f t="shared" si="43"/>
        <v>0</v>
      </c>
      <c r="X85" s="617"/>
      <c r="Y85" s="312"/>
      <c r="Z85" s="597"/>
      <c r="AA85" s="598">
        <f t="shared" si="44"/>
        <v>0</v>
      </c>
      <c r="AB85" s="599">
        <v>7</v>
      </c>
      <c r="AC85" s="598">
        <f t="shared" si="16"/>
        <v>0</v>
      </c>
      <c r="AD85" s="619"/>
      <c r="AE85" s="620"/>
      <c r="AF85" s="612"/>
      <c r="AG85" s="621">
        <f t="shared" si="45"/>
        <v>0</v>
      </c>
      <c r="AH85" s="622">
        <v>6</v>
      </c>
      <c r="AI85" s="621">
        <f t="shared" si="35"/>
        <v>0</v>
      </c>
      <c r="AJ85" s="623"/>
      <c r="AK85" s="611"/>
      <c r="AL85" s="604"/>
      <c r="AM85" s="624">
        <f t="shared" si="46"/>
        <v>0</v>
      </c>
      <c r="AN85" s="625">
        <v>6</v>
      </c>
      <c r="AO85" s="624">
        <f t="shared" si="36"/>
        <v>0</v>
      </c>
      <c r="AP85" s="626"/>
      <c r="AQ85" s="601"/>
      <c r="AR85" s="627"/>
      <c r="AS85" s="628">
        <f t="shared" si="37"/>
        <v>0</v>
      </c>
      <c r="AT85" s="615">
        <v>7</v>
      </c>
      <c r="AU85" s="628">
        <f t="shared" si="38"/>
        <v>0</v>
      </c>
      <c r="AV85" s="629"/>
      <c r="AY85" s="634">
        <f t="shared" si="48"/>
        <v>0</v>
      </c>
      <c r="AZ85" s="635">
        <v>6</v>
      </c>
      <c r="BA85" s="634">
        <f t="shared" si="49"/>
        <v>0</v>
      </c>
      <c r="BB85" s="630"/>
      <c r="BC85" s="633"/>
      <c r="BD85" s="633"/>
      <c r="BE85" s="631">
        <f t="shared" si="39"/>
        <v>0</v>
      </c>
      <c r="BF85" s="632">
        <v>7</v>
      </c>
      <c r="BG85" s="631">
        <f t="shared" si="47"/>
        <v>0</v>
      </c>
      <c r="BH85" s="633"/>
      <c r="BI85" s="607"/>
      <c r="BJ85" s="607"/>
      <c r="BK85" s="607"/>
      <c r="BL85" s="607"/>
      <c r="BM85" s="607"/>
      <c r="BN85" s="607"/>
      <c r="BO85" s="287"/>
      <c r="BP85" s="287"/>
      <c r="BQ85" s="287"/>
      <c r="BR85" s="287"/>
      <c r="BS85" s="287"/>
      <c r="BT85" s="287"/>
      <c r="BU85" s="317"/>
      <c r="BV85" s="317"/>
      <c r="BW85" s="295"/>
      <c r="BX85" s="304"/>
      <c r="BY85" s="305"/>
      <c r="BZ85" s="277"/>
      <c r="CA85" s="306"/>
      <c r="CB85" s="313"/>
      <c r="CC85" s="298"/>
      <c r="CD85" s="281"/>
      <c r="CE85" s="313"/>
      <c r="CF85" s="281"/>
      <c r="CG85" s="307"/>
      <c r="CH85" s="307"/>
      <c r="CI85" s="301"/>
      <c r="CJ85" s="287"/>
      <c r="CK85" s="307"/>
      <c r="CL85" s="287"/>
      <c r="CM85" s="310"/>
      <c r="CN85" s="310"/>
      <c r="CO85" s="309"/>
      <c r="CP85" s="310"/>
      <c r="CQ85" s="310"/>
      <c r="CR85" s="310"/>
      <c r="CS85" s="603"/>
      <c r="CT85" s="603"/>
      <c r="CU85" s="603"/>
      <c r="CV85" s="603"/>
      <c r="CW85" s="603"/>
      <c r="CX85" s="603"/>
      <c r="CY85" s="138"/>
      <c r="CZ85" s="138"/>
      <c r="DA85" s="138"/>
      <c r="DB85" s="138"/>
      <c r="DC85" s="138"/>
      <c r="DD85" s="138"/>
      <c r="DE85" s="413"/>
      <c r="DF85" s="413"/>
      <c r="DG85" s="413"/>
      <c r="DH85" s="413"/>
      <c r="DI85" s="413"/>
      <c r="DJ85" s="413"/>
      <c r="DL85" s="125">
        <f t="shared" si="18"/>
        <v>0</v>
      </c>
      <c r="DM85" s="125"/>
      <c r="DO85" s="243">
        <f t="shared" si="19"/>
        <v>0</v>
      </c>
      <c r="DR85" s="71">
        <f t="shared" si="20"/>
        <v>0</v>
      </c>
      <c r="DS85" s="71">
        <f t="shared" si="21"/>
        <v>0</v>
      </c>
      <c r="DT85" s="243">
        <f t="shared" si="22"/>
        <v>0</v>
      </c>
    </row>
    <row r="86" spans="1:125" x14ac:dyDescent="0.25">
      <c r="A86" s="20">
        <f t="shared" si="17"/>
        <v>44141</v>
      </c>
      <c r="B86" s="112"/>
      <c r="C86" s="20"/>
      <c r="D86" s="20"/>
      <c r="E86" s="20"/>
      <c r="G86" s="299"/>
      <c r="H86" s="299"/>
      <c r="I86" s="284">
        <f t="shared" si="23"/>
        <v>0</v>
      </c>
      <c r="J86" s="594">
        <v>7</v>
      </c>
      <c r="K86" s="284">
        <f t="shared" si="34"/>
        <v>0</v>
      </c>
      <c r="L86" s="595"/>
      <c r="M86" s="616"/>
      <c r="N86" s="297"/>
      <c r="O86" s="616">
        <f t="shared" si="40"/>
        <v>0</v>
      </c>
      <c r="P86" s="405">
        <v>7</v>
      </c>
      <c r="Q86" s="616">
        <f t="shared" si="41"/>
        <v>0</v>
      </c>
      <c r="R86" s="616"/>
      <c r="S86" s="617"/>
      <c r="T86" s="617"/>
      <c r="U86" s="617">
        <f t="shared" si="42"/>
        <v>0</v>
      </c>
      <c r="V86" s="618">
        <v>7</v>
      </c>
      <c r="W86" s="617">
        <f t="shared" si="43"/>
        <v>0</v>
      </c>
      <c r="X86" s="617"/>
      <c r="Y86" s="312"/>
      <c r="Z86" s="597"/>
      <c r="AA86" s="598">
        <f t="shared" si="44"/>
        <v>0</v>
      </c>
      <c r="AB86" s="599">
        <v>7</v>
      </c>
      <c r="AC86" s="598">
        <f t="shared" si="16"/>
        <v>0</v>
      </c>
      <c r="AD86" s="619"/>
      <c r="AE86" s="620"/>
      <c r="AF86" s="612"/>
      <c r="AG86" s="621">
        <f t="shared" si="45"/>
        <v>0</v>
      </c>
      <c r="AH86" s="622">
        <v>6</v>
      </c>
      <c r="AI86" s="621">
        <f t="shared" si="35"/>
        <v>0</v>
      </c>
      <c r="AJ86" s="623"/>
      <c r="AK86" s="611"/>
      <c r="AL86" s="309"/>
      <c r="AM86" s="624">
        <f t="shared" si="46"/>
        <v>0</v>
      </c>
      <c r="AN86" s="625">
        <v>6</v>
      </c>
      <c r="AO86" s="624">
        <f t="shared" si="36"/>
        <v>0</v>
      </c>
      <c r="AP86" s="626"/>
      <c r="AQ86" s="601"/>
      <c r="AR86" s="601"/>
      <c r="AS86" s="628">
        <f t="shared" si="37"/>
        <v>0</v>
      </c>
      <c r="AT86" s="615">
        <v>7</v>
      </c>
      <c r="AU86" s="628">
        <f t="shared" si="38"/>
        <v>0</v>
      </c>
      <c r="AV86" s="629"/>
      <c r="AY86" s="634">
        <f t="shared" si="48"/>
        <v>0</v>
      </c>
      <c r="AZ86" s="635">
        <v>6</v>
      </c>
      <c r="BA86" s="634">
        <f t="shared" si="49"/>
        <v>0</v>
      </c>
      <c r="BB86" s="630"/>
      <c r="BC86" s="633"/>
      <c r="BD86" s="633"/>
      <c r="BE86" s="631">
        <f t="shared" si="39"/>
        <v>0</v>
      </c>
      <c r="BF86" s="632">
        <v>7</v>
      </c>
      <c r="BG86" s="631">
        <f t="shared" si="47"/>
        <v>0</v>
      </c>
      <c r="BH86" s="633"/>
      <c r="BI86" s="607"/>
      <c r="BJ86" s="607"/>
      <c r="BK86" s="607"/>
      <c r="BL86" s="607"/>
      <c r="BM86" s="607"/>
      <c r="BN86" s="607"/>
      <c r="BO86" s="287"/>
      <c r="BP86" s="287"/>
      <c r="BQ86" s="287"/>
      <c r="BR86" s="287"/>
      <c r="BS86" s="287"/>
      <c r="BT86" s="287"/>
      <c r="BU86" s="317"/>
      <c r="BV86" s="317"/>
      <c r="BW86" s="703">
        <f t="shared" ref="BW86" si="50">BU86*1.9835</f>
        <v>0</v>
      </c>
      <c r="BX86" s="295">
        <v>6</v>
      </c>
      <c r="BY86" s="703">
        <f t="shared" ref="BY86" si="51">BX86*BW86</f>
        <v>0</v>
      </c>
      <c r="BZ86" s="277"/>
      <c r="CA86" s="306"/>
      <c r="CB86" s="313"/>
      <c r="CC86" s="306">
        <f t="shared" ref="CC86" si="52">CA86*1.9835</f>
        <v>0</v>
      </c>
      <c r="CD86" s="298">
        <v>6</v>
      </c>
      <c r="CE86" s="306">
        <f t="shared" ref="CE86" si="53">CD86*CC86</f>
        <v>0</v>
      </c>
      <c r="CF86" s="281"/>
      <c r="CG86" s="307"/>
      <c r="CH86" s="307"/>
      <c r="CI86" s="706">
        <f t="shared" ref="CI86" si="54">CG86*1.9835</f>
        <v>0</v>
      </c>
      <c r="CJ86" s="301">
        <v>6</v>
      </c>
      <c r="CK86" s="706">
        <f t="shared" ref="CK86" si="55">CJ86*CI86</f>
        <v>0</v>
      </c>
      <c r="CL86" s="287"/>
      <c r="CM86" s="310"/>
      <c r="CN86" s="310"/>
      <c r="CO86" s="309"/>
      <c r="CP86" s="310"/>
      <c r="CQ86" s="310"/>
      <c r="CR86" s="310"/>
      <c r="CS86" s="603"/>
      <c r="CT86" s="603"/>
      <c r="CU86" s="603"/>
      <c r="CV86" s="603"/>
      <c r="CW86" s="603"/>
      <c r="CX86" s="603"/>
      <c r="CY86" s="138"/>
      <c r="CZ86" s="138"/>
      <c r="DA86" s="704">
        <f t="shared" ref="DA86" si="56">CY86*1.9835</f>
        <v>0</v>
      </c>
      <c r="DB86" s="705">
        <v>6</v>
      </c>
      <c r="DC86" s="705">
        <f t="shared" ref="DC86" si="57">DA86*DB86</f>
        <v>0</v>
      </c>
      <c r="DD86" s="138"/>
      <c r="DE86" s="413"/>
      <c r="DF86" s="413"/>
      <c r="DG86" s="413"/>
      <c r="DH86" s="413"/>
      <c r="DI86" s="413"/>
      <c r="DJ86" s="413"/>
      <c r="DL86" s="125">
        <f t="shared" si="18"/>
        <v>0</v>
      </c>
      <c r="DM86" s="125"/>
      <c r="DO86" s="243">
        <f t="shared" si="19"/>
        <v>0</v>
      </c>
      <c r="DR86" s="71">
        <f t="shared" si="20"/>
        <v>0</v>
      </c>
      <c r="DS86" s="71">
        <f t="shared" si="21"/>
        <v>0</v>
      </c>
      <c r="DT86" s="243">
        <f t="shared" si="22"/>
        <v>0</v>
      </c>
    </row>
    <row r="87" spans="1:125" x14ac:dyDescent="0.25">
      <c r="A87" s="20">
        <f t="shared" si="17"/>
        <v>44142</v>
      </c>
      <c r="B87" s="112"/>
      <c r="C87" s="20"/>
      <c r="D87" s="20"/>
      <c r="E87" s="20"/>
      <c r="G87" s="299"/>
      <c r="H87" s="299"/>
      <c r="I87" s="284">
        <f t="shared" si="23"/>
        <v>0</v>
      </c>
      <c r="J87" s="594">
        <v>7</v>
      </c>
      <c r="K87" s="284">
        <f t="shared" si="34"/>
        <v>0</v>
      </c>
      <c r="L87" s="595"/>
      <c r="M87" s="616"/>
      <c r="N87" s="297"/>
      <c r="O87" s="616">
        <f t="shared" si="40"/>
        <v>0</v>
      </c>
      <c r="P87" s="405">
        <v>7</v>
      </c>
      <c r="Q87" s="616">
        <f t="shared" si="41"/>
        <v>0</v>
      </c>
      <c r="R87" s="616"/>
      <c r="S87" s="617"/>
      <c r="T87" s="617"/>
      <c r="U87" s="617">
        <f t="shared" si="42"/>
        <v>0</v>
      </c>
      <c r="V87" s="618">
        <v>7</v>
      </c>
      <c r="W87" s="617">
        <f t="shared" si="43"/>
        <v>0</v>
      </c>
      <c r="X87" s="617"/>
      <c r="Y87" s="312"/>
      <c r="Z87" s="597"/>
      <c r="AA87" s="598">
        <f t="shared" si="44"/>
        <v>0</v>
      </c>
      <c r="AB87" s="599">
        <v>7</v>
      </c>
      <c r="AC87" s="598">
        <f t="shared" si="16"/>
        <v>0</v>
      </c>
      <c r="AD87" s="619"/>
      <c r="AE87" s="620"/>
      <c r="AF87" s="612"/>
      <c r="AG87" s="621">
        <f t="shared" si="45"/>
        <v>0</v>
      </c>
      <c r="AH87" s="622">
        <v>6</v>
      </c>
      <c r="AI87" s="621">
        <f t="shared" si="35"/>
        <v>0</v>
      </c>
      <c r="AJ87" s="623"/>
      <c r="AK87" s="611"/>
      <c r="AL87" s="309"/>
      <c r="AM87" s="624">
        <f t="shared" si="46"/>
        <v>0</v>
      </c>
      <c r="AN87" s="625">
        <v>6</v>
      </c>
      <c r="AO87" s="624">
        <f t="shared" si="36"/>
        <v>0</v>
      </c>
      <c r="AP87" s="626"/>
      <c r="AQ87" s="601"/>
      <c r="AR87" s="601"/>
      <c r="AS87" s="628">
        <f t="shared" si="37"/>
        <v>0</v>
      </c>
      <c r="AT87" s="615">
        <v>7</v>
      </c>
      <c r="AU87" s="628">
        <f t="shared" si="38"/>
        <v>0</v>
      </c>
      <c r="AV87" s="629"/>
      <c r="AY87" s="634">
        <f t="shared" si="48"/>
        <v>0</v>
      </c>
      <c r="AZ87" s="635">
        <v>6</v>
      </c>
      <c r="BA87" s="634">
        <f t="shared" si="49"/>
        <v>0</v>
      </c>
      <c r="BB87" s="630"/>
      <c r="BC87" s="633"/>
      <c r="BD87" s="633"/>
      <c r="BE87" s="631">
        <f t="shared" si="39"/>
        <v>0</v>
      </c>
      <c r="BF87" s="632">
        <v>7</v>
      </c>
      <c r="BG87" s="631">
        <f t="shared" si="47"/>
        <v>0</v>
      </c>
      <c r="BH87" s="633"/>
      <c r="BI87" s="607"/>
      <c r="BJ87" s="607"/>
      <c r="BK87" s="607"/>
      <c r="BL87" s="607"/>
      <c r="BM87" s="607"/>
      <c r="BN87" s="607"/>
      <c r="BO87" s="287"/>
      <c r="BP87" s="287"/>
      <c r="BQ87" s="287"/>
      <c r="BR87" s="287"/>
      <c r="BS87" s="287"/>
      <c r="BT87" s="287"/>
      <c r="BU87" s="317"/>
      <c r="BV87" s="317"/>
      <c r="BW87" s="703">
        <f t="shared" ref="BW87:BW103" si="58">BU87*1.9835</f>
        <v>0</v>
      </c>
      <c r="BX87" s="295">
        <v>6</v>
      </c>
      <c r="BY87" s="703">
        <f t="shared" ref="BY87:BY103" si="59">BX87*BW87</f>
        <v>0</v>
      </c>
      <c r="BZ87" s="277"/>
      <c r="CA87" s="306"/>
      <c r="CB87" s="313"/>
      <c r="CC87" s="306">
        <f t="shared" ref="CC87:CC92" si="60">CA87*1.9835</f>
        <v>0</v>
      </c>
      <c r="CD87" s="298">
        <v>6</v>
      </c>
      <c r="CE87" s="306">
        <f t="shared" ref="CE87:CE92" si="61">CD87*CC87</f>
        <v>0</v>
      </c>
      <c r="CF87" s="281"/>
      <c r="CG87" s="307"/>
      <c r="CH87" s="307"/>
      <c r="CI87" s="706">
        <f t="shared" ref="CI87:CI92" si="62">CG87*1.9835</f>
        <v>0</v>
      </c>
      <c r="CJ87" s="301">
        <v>6</v>
      </c>
      <c r="CK87" s="706">
        <f t="shared" ref="CK87:CK92" si="63">CJ87*CI87</f>
        <v>0</v>
      </c>
      <c r="CL87" s="287"/>
      <c r="CM87" s="310"/>
      <c r="CN87" s="310"/>
      <c r="CO87" s="309">
        <f t="shared" ref="CO87:CO103" si="64">CM87*1.9835</f>
        <v>0</v>
      </c>
      <c r="CP87" s="310">
        <v>6</v>
      </c>
      <c r="CQ87" s="310">
        <f t="shared" ref="CQ87:CQ103" si="65">CO87*CP87</f>
        <v>0</v>
      </c>
      <c r="CR87" s="310"/>
      <c r="CS87" s="603"/>
      <c r="CT87" s="603"/>
      <c r="CU87" s="603"/>
      <c r="CV87" s="603"/>
      <c r="CW87" s="603"/>
      <c r="CX87" s="603"/>
      <c r="CY87" s="138"/>
      <c r="CZ87" s="138"/>
      <c r="DA87" s="704">
        <f t="shared" ref="DA87:DA103" si="66">CY87*1.9835</f>
        <v>0</v>
      </c>
      <c r="DB87" s="705">
        <v>6</v>
      </c>
      <c r="DC87" s="705">
        <f t="shared" ref="DC87:DC103" si="67">DA87*DB87</f>
        <v>0</v>
      </c>
      <c r="DD87" s="138"/>
      <c r="DE87" s="413"/>
      <c r="DF87" s="413"/>
      <c r="DG87" s="413"/>
      <c r="DH87" s="413"/>
      <c r="DI87" s="413"/>
      <c r="DJ87" s="413"/>
      <c r="DL87" s="125">
        <f t="shared" si="18"/>
        <v>0</v>
      </c>
      <c r="DM87" s="125"/>
      <c r="DO87" s="243">
        <f t="shared" si="19"/>
        <v>0</v>
      </c>
      <c r="DR87" s="71">
        <f t="shared" si="20"/>
        <v>0</v>
      </c>
      <c r="DS87" s="71">
        <f t="shared" si="21"/>
        <v>0</v>
      </c>
      <c r="DT87" s="243">
        <f t="shared" si="22"/>
        <v>0</v>
      </c>
    </row>
    <row r="88" spans="1:125" x14ac:dyDescent="0.25">
      <c r="A88" s="20">
        <f t="shared" si="17"/>
        <v>44143</v>
      </c>
      <c r="B88" s="112"/>
      <c r="C88" s="20"/>
      <c r="D88" s="20"/>
      <c r="E88" s="20"/>
      <c r="G88" s="299"/>
      <c r="H88" s="299"/>
      <c r="I88" s="284">
        <f t="shared" si="23"/>
        <v>0</v>
      </c>
      <c r="J88" s="594">
        <v>7</v>
      </c>
      <c r="K88" s="284">
        <f t="shared" si="34"/>
        <v>0</v>
      </c>
      <c r="L88" s="595"/>
      <c r="M88" s="616"/>
      <c r="N88" s="297"/>
      <c r="O88" s="616">
        <f t="shared" si="40"/>
        <v>0</v>
      </c>
      <c r="P88" s="405">
        <v>7</v>
      </c>
      <c r="Q88" s="616">
        <f t="shared" si="41"/>
        <v>0</v>
      </c>
      <c r="R88" s="616"/>
      <c r="S88" s="617"/>
      <c r="T88" s="617"/>
      <c r="U88" s="617">
        <f t="shared" si="42"/>
        <v>0</v>
      </c>
      <c r="V88" s="618">
        <v>7</v>
      </c>
      <c r="W88" s="617">
        <f t="shared" si="43"/>
        <v>0</v>
      </c>
      <c r="X88" s="617"/>
      <c r="Y88" s="312"/>
      <c r="Z88" s="597"/>
      <c r="AA88" s="598">
        <f t="shared" si="44"/>
        <v>0</v>
      </c>
      <c r="AB88" s="599">
        <v>7</v>
      </c>
      <c r="AC88" s="598">
        <f t="shared" si="16"/>
        <v>0</v>
      </c>
      <c r="AD88" s="619"/>
      <c r="AE88" s="620"/>
      <c r="AF88" s="612"/>
      <c r="AG88" s="621">
        <f t="shared" si="45"/>
        <v>0</v>
      </c>
      <c r="AH88" s="622">
        <v>6</v>
      </c>
      <c r="AI88" s="621">
        <f t="shared" si="35"/>
        <v>0</v>
      </c>
      <c r="AJ88" s="623"/>
      <c r="AK88" s="611"/>
      <c r="AL88" s="309"/>
      <c r="AM88" s="624">
        <f t="shared" si="46"/>
        <v>0</v>
      </c>
      <c r="AN88" s="625">
        <v>6</v>
      </c>
      <c r="AO88" s="624">
        <f t="shared" si="36"/>
        <v>0</v>
      </c>
      <c r="AP88" s="626"/>
      <c r="AQ88" s="601"/>
      <c r="AR88" s="601"/>
      <c r="AS88" s="628">
        <f t="shared" si="37"/>
        <v>0</v>
      </c>
      <c r="AT88" s="615">
        <v>7</v>
      </c>
      <c r="AU88" s="628">
        <f t="shared" si="38"/>
        <v>0</v>
      </c>
      <c r="AV88" s="629"/>
      <c r="AY88" s="634">
        <f t="shared" si="48"/>
        <v>0</v>
      </c>
      <c r="AZ88" s="635">
        <v>6</v>
      </c>
      <c r="BA88" s="634">
        <f t="shared" si="49"/>
        <v>0</v>
      </c>
      <c r="BB88" s="630"/>
      <c r="BC88" s="633"/>
      <c r="BD88" s="633"/>
      <c r="BE88" s="631">
        <f t="shared" si="39"/>
        <v>0</v>
      </c>
      <c r="BF88" s="632">
        <v>7</v>
      </c>
      <c r="BG88" s="631">
        <f t="shared" si="47"/>
        <v>0</v>
      </c>
      <c r="BH88" s="633"/>
      <c r="BI88" s="607"/>
      <c r="BJ88" s="607"/>
      <c r="BK88" s="607"/>
      <c r="BL88" s="607"/>
      <c r="BM88" s="607"/>
      <c r="BN88" s="607"/>
      <c r="BO88" s="287"/>
      <c r="BP88" s="287"/>
      <c r="BQ88" s="287"/>
      <c r="BR88" s="287"/>
      <c r="BS88" s="287"/>
      <c r="BT88" s="287"/>
      <c r="BU88" s="317"/>
      <c r="BV88" s="317"/>
      <c r="BW88" s="703">
        <f t="shared" si="58"/>
        <v>0</v>
      </c>
      <c r="BX88" s="295">
        <v>6</v>
      </c>
      <c r="BY88" s="703">
        <f t="shared" si="59"/>
        <v>0</v>
      </c>
      <c r="BZ88" s="277"/>
      <c r="CA88" s="306"/>
      <c r="CB88" s="313"/>
      <c r="CC88" s="306">
        <f t="shared" si="60"/>
        <v>0</v>
      </c>
      <c r="CD88" s="298">
        <v>6</v>
      </c>
      <c r="CE88" s="306">
        <f t="shared" si="61"/>
        <v>0</v>
      </c>
      <c r="CF88" s="281"/>
      <c r="CG88" s="307"/>
      <c r="CH88" s="307"/>
      <c r="CI88" s="706">
        <f t="shared" si="62"/>
        <v>0</v>
      </c>
      <c r="CJ88" s="301">
        <v>6</v>
      </c>
      <c r="CK88" s="706">
        <f t="shared" si="63"/>
        <v>0</v>
      </c>
      <c r="CL88" s="287"/>
      <c r="CM88" s="310"/>
      <c r="CN88" s="310"/>
      <c r="CO88" s="309">
        <f t="shared" si="64"/>
        <v>0</v>
      </c>
      <c r="CP88" s="310">
        <v>6</v>
      </c>
      <c r="CQ88" s="310">
        <f t="shared" si="65"/>
        <v>0</v>
      </c>
      <c r="CR88" s="310"/>
      <c r="CS88" s="603"/>
      <c r="CT88" s="603"/>
      <c r="CU88" s="603"/>
      <c r="CV88" s="603"/>
      <c r="CW88" s="603"/>
      <c r="CX88" s="603"/>
      <c r="CY88" s="138"/>
      <c r="CZ88" s="138"/>
      <c r="DA88" s="704">
        <f t="shared" si="66"/>
        <v>0</v>
      </c>
      <c r="DB88" s="705">
        <v>6</v>
      </c>
      <c r="DC88" s="705">
        <f t="shared" si="67"/>
        <v>0</v>
      </c>
      <c r="DD88" s="138"/>
      <c r="DE88" s="413"/>
      <c r="DF88" s="413"/>
      <c r="DG88" s="413"/>
      <c r="DH88" s="413"/>
      <c r="DI88" s="413"/>
      <c r="DJ88" s="413"/>
      <c r="DL88" s="125">
        <f t="shared" si="18"/>
        <v>0</v>
      </c>
      <c r="DM88" s="125"/>
      <c r="DO88" s="243">
        <f t="shared" si="19"/>
        <v>0</v>
      </c>
      <c r="DR88" s="71">
        <f t="shared" si="20"/>
        <v>0</v>
      </c>
      <c r="DS88" s="71">
        <f t="shared" si="21"/>
        <v>0</v>
      </c>
      <c r="DT88" s="243">
        <f t="shared" si="22"/>
        <v>0</v>
      </c>
    </row>
    <row r="89" spans="1:125" x14ac:dyDescent="0.25">
      <c r="A89" s="20">
        <f t="shared" si="17"/>
        <v>44144</v>
      </c>
      <c r="B89" s="112"/>
      <c r="C89" s="20"/>
      <c r="D89" s="20"/>
      <c r="E89" s="20"/>
      <c r="G89" s="299"/>
      <c r="H89" s="299"/>
      <c r="I89" s="284">
        <f t="shared" si="23"/>
        <v>0</v>
      </c>
      <c r="J89" s="594">
        <v>7</v>
      </c>
      <c r="K89" s="284">
        <f t="shared" si="34"/>
        <v>0</v>
      </c>
      <c r="L89" s="595"/>
      <c r="M89" s="616"/>
      <c r="N89" s="297"/>
      <c r="O89" s="616">
        <f t="shared" si="40"/>
        <v>0</v>
      </c>
      <c r="P89" s="405">
        <v>7</v>
      </c>
      <c r="Q89" s="616">
        <f t="shared" si="41"/>
        <v>0</v>
      </c>
      <c r="R89" s="616"/>
      <c r="S89" s="617"/>
      <c r="T89" s="617"/>
      <c r="U89" s="617">
        <f t="shared" si="42"/>
        <v>0</v>
      </c>
      <c r="V89" s="618">
        <v>7</v>
      </c>
      <c r="W89" s="617">
        <f t="shared" si="43"/>
        <v>0</v>
      </c>
      <c r="X89" s="617"/>
      <c r="Y89" s="312"/>
      <c r="Z89" s="597"/>
      <c r="AA89" s="598">
        <f t="shared" si="44"/>
        <v>0</v>
      </c>
      <c r="AB89" s="599">
        <v>7</v>
      </c>
      <c r="AC89" s="598">
        <f t="shared" si="16"/>
        <v>0</v>
      </c>
      <c r="AD89" s="619"/>
      <c r="AE89" s="620"/>
      <c r="AF89" s="612"/>
      <c r="AG89" s="621">
        <f t="shared" si="45"/>
        <v>0</v>
      </c>
      <c r="AH89" s="622">
        <v>6</v>
      </c>
      <c r="AI89" s="621">
        <f t="shared" si="35"/>
        <v>0</v>
      </c>
      <c r="AJ89" s="623"/>
      <c r="AK89" s="611"/>
      <c r="AL89" s="309"/>
      <c r="AM89" s="624">
        <f t="shared" si="46"/>
        <v>0</v>
      </c>
      <c r="AN89" s="625">
        <v>6</v>
      </c>
      <c r="AO89" s="624">
        <f t="shared" si="36"/>
        <v>0</v>
      </c>
      <c r="AP89" s="626"/>
      <c r="AQ89" s="601"/>
      <c r="AR89" s="601"/>
      <c r="AS89" s="628">
        <f t="shared" si="37"/>
        <v>0</v>
      </c>
      <c r="AT89" s="615">
        <v>7</v>
      </c>
      <c r="AU89" s="628">
        <f t="shared" si="38"/>
        <v>0</v>
      </c>
      <c r="AV89" s="629"/>
      <c r="AY89" s="634">
        <f t="shared" si="48"/>
        <v>0</v>
      </c>
      <c r="AZ89" s="635">
        <v>6</v>
      </c>
      <c r="BA89" s="634">
        <f t="shared" si="49"/>
        <v>0</v>
      </c>
      <c r="BB89" s="630"/>
      <c r="BC89" s="633"/>
      <c r="BD89" s="633"/>
      <c r="BE89" s="631">
        <f t="shared" si="39"/>
        <v>0</v>
      </c>
      <c r="BF89" s="632">
        <v>7</v>
      </c>
      <c r="BG89" s="631">
        <f t="shared" si="47"/>
        <v>0</v>
      </c>
      <c r="BH89" s="633"/>
      <c r="BI89" s="607"/>
      <c r="BJ89" s="607"/>
      <c r="BK89" s="607"/>
      <c r="BL89" s="607"/>
      <c r="BM89" s="607"/>
      <c r="BN89" s="607"/>
      <c r="BO89" s="287"/>
      <c r="BP89" s="287"/>
      <c r="BQ89" s="287"/>
      <c r="BR89" s="287"/>
      <c r="BS89" s="287"/>
      <c r="BT89" s="287"/>
      <c r="BU89" s="317"/>
      <c r="BV89" s="317"/>
      <c r="BW89" s="703">
        <f t="shared" si="58"/>
        <v>0</v>
      </c>
      <c r="BX89" s="295">
        <v>6</v>
      </c>
      <c r="BY89" s="703">
        <f t="shared" si="59"/>
        <v>0</v>
      </c>
      <c r="BZ89" s="277"/>
      <c r="CA89" s="306"/>
      <c r="CB89" s="313"/>
      <c r="CC89" s="306">
        <f t="shared" si="60"/>
        <v>0</v>
      </c>
      <c r="CD89" s="298">
        <v>6</v>
      </c>
      <c r="CE89" s="306">
        <f t="shared" si="61"/>
        <v>0</v>
      </c>
      <c r="CF89" s="281"/>
      <c r="CG89" s="307"/>
      <c r="CH89" s="307"/>
      <c r="CI89" s="706">
        <f t="shared" si="62"/>
        <v>0</v>
      </c>
      <c r="CJ89" s="301">
        <v>6</v>
      </c>
      <c r="CK89" s="706">
        <f t="shared" si="63"/>
        <v>0</v>
      </c>
      <c r="CL89" s="287"/>
      <c r="CM89" s="310"/>
      <c r="CN89" s="310"/>
      <c r="CO89" s="309">
        <f t="shared" si="64"/>
        <v>0</v>
      </c>
      <c r="CP89" s="310">
        <v>6</v>
      </c>
      <c r="CQ89" s="310">
        <f t="shared" si="65"/>
        <v>0</v>
      </c>
      <c r="CR89" s="310"/>
      <c r="CS89" s="603"/>
      <c r="CT89" s="603"/>
      <c r="CU89" s="603"/>
      <c r="CV89" s="603"/>
      <c r="CW89" s="603"/>
      <c r="CX89" s="603"/>
      <c r="CY89" s="138"/>
      <c r="CZ89" s="138"/>
      <c r="DA89" s="704">
        <f t="shared" si="66"/>
        <v>0</v>
      </c>
      <c r="DB89" s="705">
        <v>6</v>
      </c>
      <c r="DC89" s="705">
        <f t="shared" si="67"/>
        <v>0</v>
      </c>
      <c r="DD89" s="138"/>
      <c r="DE89" s="413"/>
      <c r="DF89" s="413"/>
      <c r="DG89" s="413"/>
      <c r="DH89" s="413"/>
      <c r="DI89" s="413"/>
      <c r="DJ89" s="413"/>
      <c r="DL89" s="125">
        <f t="shared" si="18"/>
        <v>0</v>
      </c>
      <c r="DM89" s="125"/>
      <c r="DO89" s="243">
        <f t="shared" si="19"/>
        <v>0</v>
      </c>
      <c r="DR89" s="71">
        <f t="shared" si="20"/>
        <v>0</v>
      </c>
      <c r="DS89" s="71">
        <f t="shared" si="21"/>
        <v>0</v>
      </c>
      <c r="DT89" s="243">
        <f t="shared" si="22"/>
        <v>0</v>
      </c>
    </row>
    <row r="90" spans="1:125" x14ac:dyDescent="0.25">
      <c r="A90" s="20">
        <f t="shared" si="17"/>
        <v>44145</v>
      </c>
      <c r="B90" s="112"/>
      <c r="C90" s="20"/>
      <c r="D90" s="20"/>
      <c r="E90" s="20"/>
      <c r="G90" s="299"/>
      <c r="H90" s="299"/>
      <c r="I90" s="284">
        <f t="shared" si="23"/>
        <v>0</v>
      </c>
      <c r="J90" s="594">
        <v>7</v>
      </c>
      <c r="K90" s="284">
        <f t="shared" si="34"/>
        <v>0</v>
      </c>
      <c r="L90" s="595"/>
      <c r="M90" s="616"/>
      <c r="N90" s="297"/>
      <c r="O90" s="616">
        <f t="shared" si="40"/>
        <v>0</v>
      </c>
      <c r="P90" s="405">
        <v>7</v>
      </c>
      <c r="Q90" s="616">
        <f t="shared" si="41"/>
        <v>0</v>
      </c>
      <c r="R90" s="616"/>
      <c r="S90" s="617"/>
      <c r="T90" s="617"/>
      <c r="U90" s="617">
        <f t="shared" si="42"/>
        <v>0</v>
      </c>
      <c r="V90" s="618">
        <v>7</v>
      </c>
      <c r="W90" s="617">
        <f t="shared" si="43"/>
        <v>0</v>
      </c>
      <c r="X90" s="617"/>
      <c r="Y90" s="312"/>
      <c r="Z90" s="597"/>
      <c r="AA90" s="598">
        <f t="shared" si="44"/>
        <v>0</v>
      </c>
      <c r="AB90" s="599">
        <v>7</v>
      </c>
      <c r="AC90" s="598">
        <f t="shared" si="16"/>
        <v>0</v>
      </c>
      <c r="AD90" s="619"/>
      <c r="AE90" s="620"/>
      <c r="AF90" s="612"/>
      <c r="AG90" s="621">
        <f t="shared" si="45"/>
        <v>0</v>
      </c>
      <c r="AH90" s="622">
        <v>6</v>
      </c>
      <c r="AI90" s="621">
        <f t="shared" si="35"/>
        <v>0</v>
      </c>
      <c r="AJ90" s="623"/>
      <c r="AK90" s="611"/>
      <c r="AL90" s="309"/>
      <c r="AM90" s="624">
        <f t="shared" si="46"/>
        <v>0</v>
      </c>
      <c r="AN90" s="625">
        <v>6</v>
      </c>
      <c r="AO90" s="624">
        <f t="shared" si="36"/>
        <v>0</v>
      </c>
      <c r="AP90" s="626"/>
      <c r="AQ90" s="601"/>
      <c r="AR90" s="601"/>
      <c r="AS90" s="628">
        <f t="shared" si="37"/>
        <v>0</v>
      </c>
      <c r="AT90" s="615">
        <v>7</v>
      </c>
      <c r="AU90" s="628">
        <f t="shared" si="38"/>
        <v>0</v>
      </c>
      <c r="AV90" s="629"/>
      <c r="AY90" s="634">
        <f t="shared" si="48"/>
        <v>0</v>
      </c>
      <c r="AZ90" s="635">
        <v>6</v>
      </c>
      <c r="BA90" s="634">
        <f t="shared" si="49"/>
        <v>0</v>
      </c>
      <c r="BB90" s="630"/>
      <c r="BC90" s="633"/>
      <c r="BD90" s="633"/>
      <c r="BE90" s="631">
        <f t="shared" si="39"/>
        <v>0</v>
      </c>
      <c r="BF90" s="632">
        <v>7</v>
      </c>
      <c r="BG90" s="631">
        <f t="shared" si="47"/>
        <v>0</v>
      </c>
      <c r="BH90" s="633"/>
      <c r="BI90" s="607"/>
      <c r="BJ90" s="607"/>
      <c r="BK90" s="607"/>
      <c r="BL90" s="607"/>
      <c r="BM90" s="607"/>
      <c r="BN90" s="607"/>
      <c r="BO90" s="287"/>
      <c r="BP90" s="287"/>
      <c r="BQ90" s="287"/>
      <c r="BR90" s="287"/>
      <c r="BS90" s="287"/>
      <c r="BT90" s="287"/>
      <c r="BU90" s="317"/>
      <c r="BV90" s="317"/>
      <c r="BW90" s="703">
        <f t="shared" si="58"/>
        <v>0</v>
      </c>
      <c r="BX90" s="295">
        <v>6</v>
      </c>
      <c r="BY90" s="703">
        <f t="shared" si="59"/>
        <v>0</v>
      </c>
      <c r="BZ90" s="277"/>
      <c r="CA90" s="306"/>
      <c r="CB90" s="313"/>
      <c r="CC90" s="306">
        <f t="shared" si="60"/>
        <v>0</v>
      </c>
      <c r="CD90" s="298">
        <v>6</v>
      </c>
      <c r="CE90" s="306">
        <f t="shared" si="61"/>
        <v>0</v>
      </c>
      <c r="CF90" s="281"/>
      <c r="CG90" s="307"/>
      <c r="CH90" s="307"/>
      <c r="CI90" s="706">
        <f t="shared" si="62"/>
        <v>0</v>
      </c>
      <c r="CJ90" s="301">
        <v>6</v>
      </c>
      <c r="CK90" s="706">
        <f t="shared" si="63"/>
        <v>0</v>
      </c>
      <c r="CL90" s="287"/>
      <c r="CM90" s="310"/>
      <c r="CN90" s="310"/>
      <c r="CO90" s="309">
        <f t="shared" si="64"/>
        <v>0</v>
      </c>
      <c r="CP90" s="310">
        <v>6</v>
      </c>
      <c r="CQ90" s="310">
        <f t="shared" si="65"/>
        <v>0</v>
      </c>
      <c r="CR90" s="310"/>
      <c r="CS90" s="603"/>
      <c r="CT90" s="603"/>
      <c r="CU90" s="603"/>
      <c r="CV90" s="603"/>
      <c r="CW90" s="603"/>
      <c r="CX90" s="603"/>
      <c r="CY90" s="138"/>
      <c r="CZ90" s="138"/>
      <c r="DA90" s="704">
        <f t="shared" si="66"/>
        <v>0</v>
      </c>
      <c r="DB90" s="705">
        <v>6</v>
      </c>
      <c r="DC90" s="705">
        <f t="shared" si="67"/>
        <v>0</v>
      </c>
      <c r="DD90" s="138"/>
      <c r="DE90" s="413"/>
      <c r="DF90" s="413"/>
      <c r="DG90" s="413"/>
      <c r="DH90" s="413"/>
      <c r="DI90" s="413"/>
      <c r="DJ90" s="413"/>
      <c r="DL90" s="125">
        <f t="shared" si="18"/>
        <v>0</v>
      </c>
      <c r="DM90" s="125"/>
      <c r="DO90" s="243">
        <f t="shared" si="19"/>
        <v>0</v>
      </c>
      <c r="DR90" s="71">
        <f t="shared" si="20"/>
        <v>0</v>
      </c>
      <c r="DS90" s="71">
        <f t="shared" si="21"/>
        <v>0</v>
      </c>
      <c r="DT90" s="243">
        <f t="shared" si="22"/>
        <v>0</v>
      </c>
    </row>
    <row r="91" spans="1:125" x14ac:dyDescent="0.25">
      <c r="A91" s="20">
        <f t="shared" si="17"/>
        <v>44146</v>
      </c>
      <c r="B91" s="112"/>
      <c r="C91" s="20"/>
      <c r="D91" s="20"/>
      <c r="E91" s="20"/>
      <c r="G91" s="299"/>
      <c r="H91" s="299"/>
      <c r="I91" s="284">
        <f t="shared" si="23"/>
        <v>0</v>
      </c>
      <c r="J91" s="594">
        <v>7</v>
      </c>
      <c r="K91" s="284">
        <f t="shared" si="34"/>
        <v>0</v>
      </c>
      <c r="L91" s="595"/>
      <c r="M91" s="616"/>
      <c r="N91" s="297"/>
      <c r="O91" s="616">
        <f t="shared" si="40"/>
        <v>0</v>
      </c>
      <c r="P91" s="405">
        <v>7</v>
      </c>
      <c r="Q91" s="616">
        <f t="shared" si="41"/>
        <v>0</v>
      </c>
      <c r="R91" s="616"/>
      <c r="S91" s="617"/>
      <c r="T91" s="617"/>
      <c r="U91" s="617">
        <f t="shared" si="42"/>
        <v>0</v>
      </c>
      <c r="V91" s="618">
        <v>7</v>
      </c>
      <c r="W91" s="617">
        <f t="shared" si="43"/>
        <v>0</v>
      </c>
      <c r="X91" s="617"/>
      <c r="Y91" s="312"/>
      <c r="Z91" s="597"/>
      <c r="AA91" s="598">
        <f t="shared" si="44"/>
        <v>0</v>
      </c>
      <c r="AB91" s="599">
        <v>7</v>
      </c>
      <c r="AC91" s="598">
        <f t="shared" si="16"/>
        <v>0</v>
      </c>
      <c r="AD91" s="619"/>
      <c r="AE91" s="620"/>
      <c r="AF91" s="612"/>
      <c r="AG91" s="621">
        <f t="shared" si="45"/>
        <v>0</v>
      </c>
      <c r="AH91" s="622">
        <v>6</v>
      </c>
      <c r="AI91" s="621">
        <f t="shared" si="35"/>
        <v>0</v>
      </c>
      <c r="AJ91" s="623"/>
      <c r="AK91" s="611"/>
      <c r="AL91" s="309"/>
      <c r="AM91" s="624">
        <f t="shared" si="46"/>
        <v>0</v>
      </c>
      <c r="AN91" s="625">
        <v>6</v>
      </c>
      <c r="AO91" s="624">
        <f t="shared" si="36"/>
        <v>0</v>
      </c>
      <c r="AP91" s="626"/>
      <c r="AQ91" s="601"/>
      <c r="AR91" s="601"/>
      <c r="AS91" s="628">
        <f t="shared" ref="AS91:AS106" si="68">AQ91*1.9835</f>
        <v>0</v>
      </c>
      <c r="AT91" s="615">
        <v>7</v>
      </c>
      <c r="AU91" s="628">
        <f t="shared" ref="AU91:AU106" si="69">AT91*AS91</f>
        <v>0</v>
      </c>
      <c r="AV91" s="629"/>
      <c r="AW91" s="630"/>
      <c r="AX91" s="630"/>
      <c r="AY91" s="634">
        <f t="shared" ref="AY91:AY92" si="70">AW91*1.9835</f>
        <v>0</v>
      </c>
      <c r="AZ91" s="635">
        <v>6</v>
      </c>
      <c r="BA91" s="634">
        <f t="shared" ref="BA91:BA92" si="71">AZ91*AY91</f>
        <v>0</v>
      </c>
      <c r="BB91" s="630"/>
      <c r="BC91" s="633"/>
      <c r="BD91" s="633"/>
      <c r="BE91" s="631">
        <f t="shared" si="39"/>
        <v>0</v>
      </c>
      <c r="BF91" s="632">
        <v>7</v>
      </c>
      <c r="BG91" s="631">
        <f t="shared" si="47"/>
        <v>0</v>
      </c>
      <c r="BH91" s="633"/>
      <c r="BI91" s="607"/>
      <c r="BJ91" s="607"/>
      <c r="BK91" s="607"/>
      <c r="BL91" s="607"/>
      <c r="BM91" s="607"/>
      <c r="BN91" s="607"/>
      <c r="BO91" s="287"/>
      <c r="BP91" s="287"/>
      <c r="BQ91" s="287"/>
      <c r="BR91" s="287"/>
      <c r="BS91" s="287"/>
      <c r="BT91" s="287"/>
      <c r="BU91" s="317"/>
      <c r="BV91" s="317"/>
      <c r="BW91" s="703">
        <f t="shared" si="58"/>
        <v>0</v>
      </c>
      <c r="BX91" s="295">
        <v>6</v>
      </c>
      <c r="BY91" s="703">
        <f t="shared" si="59"/>
        <v>0</v>
      </c>
      <c r="BZ91" s="277"/>
      <c r="CA91" s="306"/>
      <c r="CB91" s="313"/>
      <c r="CC91" s="306">
        <f t="shared" si="60"/>
        <v>0</v>
      </c>
      <c r="CD91" s="298">
        <v>6</v>
      </c>
      <c r="CE91" s="306">
        <f t="shared" si="61"/>
        <v>0</v>
      </c>
      <c r="CF91" s="281"/>
      <c r="CG91" s="307"/>
      <c r="CH91" s="307"/>
      <c r="CI91" s="706">
        <f t="shared" si="62"/>
        <v>0</v>
      </c>
      <c r="CJ91" s="301">
        <v>6</v>
      </c>
      <c r="CK91" s="706">
        <f t="shared" si="63"/>
        <v>0</v>
      </c>
      <c r="CL91" s="287"/>
      <c r="CM91" s="310"/>
      <c r="CN91" s="310"/>
      <c r="CO91" s="309">
        <f t="shared" si="64"/>
        <v>0</v>
      </c>
      <c r="CP91" s="310">
        <v>6</v>
      </c>
      <c r="CQ91" s="310">
        <f t="shared" si="65"/>
        <v>0</v>
      </c>
      <c r="CR91" s="310"/>
      <c r="CS91" s="603"/>
      <c r="CT91" s="603"/>
      <c r="CU91" s="603"/>
      <c r="CV91" s="603"/>
      <c r="CW91" s="603"/>
      <c r="CX91" s="603"/>
      <c r="CY91" s="138"/>
      <c r="CZ91" s="138"/>
      <c r="DA91" s="704">
        <f t="shared" si="66"/>
        <v>0</v>
      </c>
      <c r="DB91" s="705">
        <v>6</v>
      </c>
      <c r="DC91" s="705">
        <f t="shared" si="67"/>
        <v>0</v>
      </c>
      <c r="DD91" s="138"/>
      <c r="DE91" s="413"/>
      <c r="DF91" s="413"/>
      <c r="DG91" s="413"/>
      <c r="DH91" s="413"/>
      <c r="DI91" s="413"/>
      <c r="DJ91" s="413"/>
      <c r="DL91" s="125">
        <f t="shared" si="18"/>
        <v>0</v>
      </c>
      <c r="DM91" s="125"/>
      <c r="DO91" s="243">
        <f t="shared" si="19"/>
        <v>0</v>
      </c>
      <c r="DR91" s="71">
        <f t="shared" si="20"/>
        <v>0</v>
      </c>
      <c r="DS91" s="71">
        <f t="shared" si="21"/>
        <v>0</v>
      </c>
      <c r="DT91" s="243">
        <f t="shared" si="22"/>
        <v>0</v>
      </c>
    </row>
    <row r="92" spans="1:125" x14ac:dyDescent="0.25">
      <c r="A92" s="20">
        <f t="shared" si="17"/>
        <v>44147</v>
      </c>
      <c r="B92" s="112"/>
      <c r="C92" s="20"/>
      <c r="D92" s="20"/>
      <c r="E92" s="20"/>
      <c r="G92" s="299"/>
      <c r="H92" s="299"/>
      <c r="I92" s="284">
        <f t="shared" si="23"/>
        <v>0</v>
      </c>
      <c r="J92" s="594">
        <v>7</v>
      </c>
      <c r="K92" s="284">
        <f t="shared" si="34"/>
        <v>0</v>
      </c>
      <c r="L92" s="595"/>
      <c r="M92" s="616"/>
      <c r="N92" s="297"/>
      <c r="O92" s="616">
        <f t="shared" si="40"/>
        <v>0</v>
      </c>
      <c r="P92" s="405">
        <v>7</v>
      </c>
      <c r="Q92" s="616">
        <f t="shared" si="41"/>
        <v>0</v>
      </c>
      <c r="R92" s="616"/>
      <c r="S92" s="617"/>
      <c r="T92" s="617"/>
      <c r="U92" s="617">
        <f t="shared" si="42"/>
        <v>0</v>
      </c>
      <c r="V92" s="618">
        <v>7</v>
      </c>
      <c r="W92" s="617">
        <f t="shared" si="43"/>
        <v>0</v>
      </c>
      <c r="X92" s="617"/>
      <c r="Y92" s="312"/>
      <c r="Z92" s="597"/>
      <c r="AA92" s="598">
        <f t="shared" si="44"/>
        <v>0</v>
      </c>
      <c r="AB92" s="599">
        <v>7</v>
      </c>
      <c r="AC92" s="598">
        <f t="shared" si="16"/>
        <v>0</v>
      </c>
      <c r="AD92" s="619"/>
      <c r="AE92" s="620"/>
      <c r="AF92" s="612"/>
      <c r="AG92" s="621">
        <f t="shared" si="45"/>
        <v>0</v>
      </c>
      <c r="AH92" s="622">
        <v>6</v>
      </c>
      <c r="AI92" s="621">
        <f t="shared" si="35"/>
        <v>0</v>
      </c>
      <c r="AJ92" s="623"/>
      <c r="AK92" s="611"/>
      <c r="AL92" s="309"/>
      <c r="AM92" s="624">
        <f t="shared" si="46"/>
        <v>0</v>
      </c>
      <c r="AN92" s="625">
        <v>6</v>
      </c>
      <c r="AO92" s="624">
        <f t="shared" si="36"/>
        <v>0</v>
      </c>
      <c r="AP92" s="626"/>
      <c r="AQ92" s="601"/>
      <c r="AR92" s="601"/>
      <c r="AS92" s="628">
        <f t="shared" si="68"/>
        <v>0</v>
      </c>
      <c r="AT92" s="615">
        <v>7</v>
      </c>
      <c r="AU92" s="628">
        <f t="shared" si="69"/>
        <v>0</v>
      </c>
      <c r="AV92" s="629"/>
      <c r="AW92" s="630"/>
      <c r="AX92" s="630"/>
      <c r="AY92" s="634">
        <f t="shared" si="70"/>
        <v>0</v>
      </c>
      <c r="AZ92" s="635">
        <v>6</v>
      </c>
      <c r="BA92" s="634">
        <f t="shared" si="71"/>
        <v>0</v>
      </c>
      <c r="BB92" s="630"/>
      <c r="BC92" s="633"/>
      <c r="BD92" s="633"/>
      <c r="BE92" s="631">
        <f t="shared" si="39"/>
        <v>0</v>
      </c>
      <c r="BF92" s="632">
        <v>7</v>
      </c>
      <c r="BG92" s="631">
        <f t="shared" si="47"/>
        <v>0</v>
      </c>
      <c r="BH92" s="633"/>
      <c r="BI92" s="607"/>
      <c r="BJ92" s="607"/>
      <c r="BK92" s="607"/>
      <c r="BL92" s="607"/>
      <c r="BM92" s="607"/>
      <c r="BN92" s="607"/>
      <c r="BO92" s="287"/>
      <c r="BP92" s="287"/>
      <c r="BQ92" s="287"/>
      <c r="BR92" s="287"/>
      <c r="BS92" s="287"/>
      <c r="BT92" s="287"/>
      <c r="BU92" s="317"/>
      <c r="BV92" s="317"/>
      <c r="BW92" s="703">
        <f t="shared" si="58"/>
        <v>0</v>
      </c>
      <c r="BX92" s="295">
        <v>6</v>
      </c>
      <c r="BY92" s="703">
        <f t="shared" si="59"/>
        <v>0</v>
      </c>
      <c r="BZ92" s="277"/>
      <c r="CA92" s="306"/>
      <c r="CB92" s="313"/>
      <c r="CC92" s="306">
        <f t="shared" si="60"/>
        <v>0</v>
      </c>
      <c r="CD92" s="298">
        <v>6</v>
      </c>
      <c r="CE92" s="306">
        <f t="shared" si="61"/>
        <v>0</v>
      </c>
      <c r="CF92" s="281"/>
      <c r="CG92" s="307"/>
      <c r="CH92" s="307"/>
      <c r="CI92" s="706">
        <f t="shared" si="62"/>
        <v>0</v>
      </c>
      <c r="CJ92" s="301">
        <v>6</v>
      </c>
      <c r="CK92" s="706">
        <f t="shared" si="63"/>
        <v>0</v>
      </c>
      <c r="CL92" s="287"/>
      <c r="CM92" s="310"/>
      <c r="CN92" s="310"/>
      <c r="CO92" s="309">
        <f t="shared" si="64"/>
        <v>0</v>
      </c>
      <c r="CP92" s="310">
        <v>6</v>
      </c>
      <c r="CQ92" s="310">
        <f t="shared" si="65"/>
        <v>0</v>
      </c>
      <c r="CR92" s="310"/>
      <c r="CS92" s="603"/>
      <c r="CT92" s="603"/>
      <c r="CU92" s="603"/>
      <c r="CV92" s="603"/>
      <c r="CW92" s="603"/>
      <c r="CX92" s="603"/>
      <c r="CY92" s="138"/>
      <c r="CZ92" s="138"/>
      <c r="DA92" s="704">
        <f t="shared" si="66"/>
        <v>0</v>
      </c>
      <c r="DB92" s="705">
        <v>6</v>
      </c>
      <c r="DC92" s="705">
        <f t="shared" si="67"/>
        <v>0</v>
      </c>
      <c r="DD92" s="138"/>
      <c r="DE92" s="413"/>
      <c r="DF92" s="413"/>
      <c r="DG92" s="413"/>
      <c r="DH92" s="413"/>
      <c r="DI92" s="413"/>
      <c r="DJ92" s="413"/>
      <c r="DL92" s="125">
        <f t="shared" si="18"/>
        <v>0</v>
      </c>
      <c r="DM92" s="125"/>
      <c r="DO92" s="243">
        <f t="shared" si="19"/>
        <v>0</v>
      </c>
      <c r="DR92" s="71">
        <f t="shared" si="20"/>
        <v>0</v>
      </c>
      <c r="DS92" s="71">
        <f t="shared" si="21"/>
        <v>0</v>
      </c>
      <c r="DT92" s="243">
        <f t="shared" si="22"/>
        <v>0</v>
      </c>
    </row>
    <row r="93" spans="1:125" x14ac:dyDescent="0.25">
      <c r="A93" s="20">
        <f t="shared" si="17"/>
        <v>44148</v>
      </c>
      <c r="B93" s="112"/>
      <c r="C93" s="20"/>
      <c r="D93" s="20"/>
      <c r="E93" s="20"/>
      <c r="G93" s="299"/>
      <c r="H93" s="299"/>
      <c r="I93" s="284">
        <f t="shared" si="23"/>
        <v>0</v>
      </c>
      <c r="J93" s="594">
        <v>7</v>
      </c>
      <c r="K93" s="284">
        <f t="shared" si="34"/>
        <v>0</v>
      </c>
      <c r="L93" s="595"/>
      <c r="M93" s="616"/>
      <c r="N93" s="297"/>
      <c r="O93" s="616">
        <f t="shared" si="40"/>
        <v>0</v>
      </c>
      <c r="P93" s="405">
        <v>7</v>
      </c>
      <c r="Q93" s="616">
        <f t="shared" si="41"/>
        <v>0</v>
      </c>
      <c r="R93" s="616"/>
      <c r="S93" s="617"/>
      <c r="T93" s="617"/>
      <c r="U93" s="617">
        <f t="shared" si="42"/>
        <v>0</v>
      </c>
      <c r="V93" s="618">
        <v>7</v>
      </c>
      <c r="W93" s="617">
        <f t="shared" si="43"/>
        <v>0</v>
      </c>
      <c r="X93" s="617"/>
      <c r="Y93" s="312"/>
      <c r="Z93" s="597"/>
      <c r="AA93" s="598">
        <f t="shared" si="44"/>
        <v>0</v>
      </c>
      <c r="AB93" s="599">
        <v>7</v>
      </c>
      <c r="AC93" s="598">
        <f t="shared" si="16"/>
        <v>0</v>
      </c>
      <c r="AD93" s="619"/>
      <c r="AE93" s="620"/>
      <c r="AF93" s="612"/>
      <c r="AG93" s="621">
        <f t="shared" si="45"/>
        <v>0</v>
      </c>
      <c r="AH93" s="622">
        <v>6</v>
      </c>
      <c r="AI93" s="621">
        <f t="shared" si="35"/>
        <v>0</v>
      </c>
      <c r="AJ93" s="623"/>
      <c r="AK93" s="611"/>
      <c r="AL93" s="309"/>
      <c r="AM93" s="624">
        <f t="shared" si="46"/>
        <v>0</v>
      </c>
      <c r="AN93" s="625">
        <v>6</v>
      </c>
      <c r="AO93" s="624">
        <f t="shared" si="36"/>
        <v>0</v>
      </c>
      <c r="AP93" s="626"/>
      <c r="AQ93" s="601"/>
      <c r="AR93" s="601"/>
      <c r="AS93" s="628">
        <f t="shared" si="68"/>
        <v>0</v>
      </c>
      <c r="AT93" s="615">
        <v>7</v>
      </c>
      <c r="AU93" s="628">
        <f t="shared" si="69"/>
        <v>0</v>
      </c>
      <c r="AV93" s="629"/>
      <c r="AW93" s="630"/>
      <c r="AX93" s="630"/>
      <c r="AY93" s="630"/>
      <c r="AZ93" s="630"/>
      <c r="BA93" s="630"/>
      <c r="BB93" s="630"/>
      <c r="BC93" s="633"/>
      <c r="BD93" s="633"/>
      <c r="BE93" s="631">
        <f t="shared" si="39"/>
        <v>0</v>
      </c>
      <c r="BF93" s="632">
        <v>7</v>
      </c>
      <c r="BG93" s="631">
        <f t="shared" si="47"/>
        <v>0</v>
      </c>
      <c r="BH93" s="633"/>
      <c r="BI93" s="607"/>
      <c r="BJ93" s="607"/>
      <c r="BK93" s="607"/>
      <c r="BL93" s="607"/>
      <c r="BM93" s="607"/>
      <c r="BN93" s="607"/>
      <c r="BO93" s="287"/>
      <c r="BP93" s="287"/>
      <c r="BQ93" s="287"/>
      <c r="BR93" s="287"/>
      <c r="BS93" s="287"/>
      <c r="BT93" s="287"/>
      <c r="BU93" s="317"/>
      <c r="BV93" s="317"/>
      <c r="BW93" s="703">
        <f t="shared" si="58"/>
        <v>0</v>
      </c>
      <c r="BX93" s="295">
        <v>6</v>
      </c>
      <c r="BY93" s="703">
        <f t="shared" si="59"/>
        <v>0</v>
      </c>
      <c r="BZ93" s="277"/>
      <c r="CA93" s="306"/>
      <c r="CB93" s="313"/>
      <c r="CC93" s="298"/>
      <c r="CD93" s="281"/>
      <c r="CE93" s="313"/>
      <c r="CF93" s="281"/>
      <c r="CG93" s="307"/>
      <c r="CH93" s="307"/>
      <c r="CI93" s="706">
        <f t="shared" ref="CI93:CI103" si="72">CG93*1.9835</f>
        <v>0</v>
      </c>
      <c r="CJ93" s="301">
        <v>6</v>
      </c>
      <c r="CK93" s="706">
        <f t="shared" ref="CK93:CK103" si="73">CJ93*CI93</f>
        <v>0</v>
      </c>
      <c r="CL93" s="287"/>
      <c r="CM93" s="310"/>
      <c r="CN93" s="310"/>
      <c r="CO93" s="309">
        <f t="shared" si="64"/>
        <v>0</v>
      </c>
      <c r="CP93" s="310">
        <v>6</v>
      </c>
      <c r="CQ93" s="310">
        <f t="shared" si="65"/>
        <v>0</v>
      </c>
      <c r="CR93" s="310"/>
      <c r="CS93" s="603"/>
      <c r="CT93" s="603"/>
      <c r="CU93" s="603"/>
      <c r="CV93" s="603"/>
      <c r="CW93" s="603"/>
      <c r="CX93" s="603"/>
      <c r="CY93" s="138"/>
      <c r="CZ93" s="138"/>
      <c r="DA93" s="704">
        <f t="shared" si="66"/>
        <v>0</v>
      </c>
      <c r="DB93" s="705">
        <v>6</v>
      </c>
      <c r="DC93" s="705">
        <f t="shared" si="67"/>
        <v>0</v>
      </c>
      <c r="DD93" s="138"/>
      <c r="DE93" s="413"/>
      <c r="DF93" s="413"/>
      <c r="DG93" s="413"/>
      <c r="DH93" s="413"/>
      <c r="DI93" s="413"/>
      <c r="DJ93" s="413"/>
      <c r="DL93" s="125">
        <f t="shared" si="18"/>
        <v>0</v>
      </c>
      <c r="DM93" s="125"/>
      <c r="DO93" s="243">
        <f t="shared" si="19"/>
        <v>0</v>
      </c>
      <c r="DR93" s="71">
        <f t="shared" si="20"/>
        <v>0</v>
      </c>
      <c r="DS93" s="71">
        <f t="shared" si="21"/>
        <v>0</v>
      </c>
      <c r="DT93" s="243">
        <f t="shared" si="22"/>
        <v>0</v>
      </c>
    </row>
    <row r="94" spans="1:125" x14ac:dyDescent="0.25">
      <c r="A94" s="20">
        <f t="shared" si="17"/>
        <v>44149</v>
      </c>
      <c r="B94" s="112"/>
      <c r="C94" s="20"/>
      <c r="D94" s="20"/>
      <c r="E94" s="20"/>
      <c r="G94" s="299"/>
      <c r="H94" s="299"/>
      <c r="I94" s="284">
        <f t="shared" si="23"/>
        <v>0</v>
      </c>
      <c r="J94" s="594">
        <v>7</v>
      </c>
      <c r="K94" s="284">
        <f t="shared" si="34"/>
        <v>0</v>
      </c>
      <c r="L94" s="595"/>
      <c r="M94" s="616"/>
      <c r="N94" s="297"/>
      <c r="O94" s="616">
        <f t="shared" si="40"/>
        <v>0</v>
      </c>
      <c r="P94" s="405">
        <v>7</v>
      </c>
      <c r="Q94" s="616">
        <f t="shared" si="41"/>
        <v>0</v>
      </c>
      <c r="R94" s="616"/>
      <c r="S94" s="617"/>
      <c r="T94" s="617"/>
      <c r="U94" s="617">
        <f t="shared" si="42"/>
        <v>0</v>
      </c>
      <c r="V94" s="618">
        <v>7</v>
      </c>
      <c r="W94" s="617">
        <f t="shared" si="43"/>
        <v>0</v>
      </c>
      <c r="X94" s="617"/>
      <c r="Y94" s="312"/>
      <c r="Z94" s="597"/>
      <c r="AA94" s="598">
        <f t="shared" si="44"/>
        <v>0</v>
      </c>
      <c r="AB94" s="599">
        <v>7</v>
      </c>
      <c r="AC94" s="598">
        <f t="shared" si="16"/>
        <v>0</v>
      </c>
      <c r="AD94" s="619"/>
      <c r="AE94" s="620"/>
      <c r="AF94" s="612"/>
      <c r="AG94" s="621">
        <f t="shared" si="45"/>
        <v>0</v>
      </c>
      <c r="AH94" s="622">
        <v>6</v>
      </c>
      <c r="AI94" s="621">
        <f t="shared" si="35"/>
        <v>0</v>
      </c>
      <c r="AJ94" s="623"/>
      <c r="AK94" s="611"/>
      <c r="AL94" s="309"/>
      <c r="AM94" s="624">
        <f t="shared" si="46"/>
        <v>0</v>
      </c>
      <c r="AN94" s="625">
        <v>6</v>
      </c>
      <c r="AO94" s="624">
        <f t="shared" si="36"/>
        <v>0</v>
      </c>
      <c r="AP94" s="626"/>
      <c r="AQ94" s="601"/>
      <c r="AR94" s="601"/>
      <c r="AS94" s="628">
        <f t="shared" si="68"/>
        <v>0</v>
      </c>
      <c r="AT94" s="615">
        <v>7</v>
      </c>
      <c r="AU94" s="628">
        <f t="shared" si="69"/>
        <v>0</v>
      </c>
      <c r="AV94" s="629"/>
      <c r="AW94" s="630"/>
      <c r="AX94" s="630"/>
      <c r="AY94" s="630"/>
      <c r="AZ94" s="630"/>
      <c r="BA94" s="630"/>
      <c r="BB94" s="630"/>
      <c r="BC94" s="633"/>
      <c r="BD94" s="633"/>
      <c r="BE94" s="631">
        <f t="shared" si="39"/>
        <v>0</v>
      </c>
      <c r="BF94" s="632">
        <v>7</v>
      </c>
      <c r="BG94" s="631">
        <f t="shared" si="47"/>
        <v>0</v>
      </c>
      <c r="BH94" s="633"/>
      <c r="BI94" s="607"/>
      <c r="BJ94" s="607"/>
      <c r="BK94" s="607"/>
      <c r="BL94" s="607"/>
      <c r="BM94" s="607"/>
      <c r="BN94" s="607"/>
      <c r="BO94" s="287"/>
      <c r="BP94" s="287"/>
      <c r="BQ94" s="287"/>
      <c r="BR94" s="287"/>
      <c r="BS94" s="287"/>
      <c r="BT94" s="287"/>
      <c r="BU94" s="317"/>
      <c r="BV94" s="317"/>
      <c r="BW94" s="703">
        <f t="shared" si="58"/>
        <v>0</v>
      </c>
      <c r="BX94" s="295">
        <v>6</v>
      </c>
      <c r="BY94" s="703">
        <f t="shared" si="59"/>
        <v>0</v>
      </c>
      <c r="BZ94" s="277"/>
      <c r="CA94" s="306"/>
      <c r="CB94" s="313"/>
      <c r="CC94" s="298"/>
      <c r="CD94" s="281"/>
      <c r="CE94" s="313"/>
      <c r="CF94" s="281"/>
      <c r="CG94" s="307"/>
      <c r="CH94" s="307"/>
      <c r="CI94" s="706">
        <f t="shared" si="72"/>
        <v>0</v>
      </c>
      <c r="CJ94" s="301">
        <v>6</v>
      </c>
      <c r="CK94" s="706">
        <f t="shared" si="73"/>
        <v>0</v>
      </c>
      <c r="CL94" s="287"/>
      <c r="CM94" s="310"/>
      <c r="CN94" s="310"/>
      <c r="CO94" s="309">
        <f t="shared" si="64"/>
        <v>0</v>
      </c>
      <c r="CP94" s="310">
        <v>6</v>
      </c>
      <c r="CQ94" s="310">
        <f t="shared" si="65"/>
        <v>0</v>
      </c>
      <c r="CR94" s="310"/>
      <c r="CS94" s="603"/>
      <c r="CT94" s="603"/>
      <c r="CU94" s="603"/>
      <c r="CV94" s="603"/>
      <c r="CW94" s="603"/>
      <c r="CX94" s="603"/>
      <c r="CY94" s="138"/>
      <c r="CZ94" s="138"/>
      <c r="DA94" s="704">
        <f t="shared" si="66"/>
        <v>0</v>
      </c>
      <c r="DB94" s="705">
        <v>6</v>
      </c>
      <c r="DC94" s="705">
        <f t="shared" si="67"/>
        <v>0</v>
      </c>
      <c r="DD94" s="138"/>
      <c r="DE94" s="413"/>
      <c r="DF94" s="413"/>
      <c r="DG94" s="413"/>
      <c r="DH94" s="413"/>
      <c r="DI94" s="413"/>
      <c r="DJ94" s="413"/>
      <c r="DL94" s="125">
        <f t="shared" si="18"/>
        <v>0</v>
      </c>
      <c r="DM94" s="125"/>
      <c r="DO94" s="243">
        <f t="shared" si="19"/>
        <v>0</v>
      </c>
      <c r="DR94" s="71">
        <f t="shared" si="20"/>
        <v>0</v>
      </c>
      <c r="DS94" s="71">
        <f t="shared" si="21"/>
        <v>0</v>
      </c>
      <c r="DT94" s="243">
        <f t="shared" si="22"/>
        <v>0</v>
      </c>
    </row>
    <row r="95" spans="1:125" x14ac:dyDescent="0.25">
      <c r="A95" s="20">
        <f t="shared" si="17"/>
        <v>44150</v>
      </c>
      <c r="B95" s="112"/>
      <c r="C95" s="20"/>
      <c r="D95" s="20"/>
      <c r="E95" s="20"/>
      <c r="G95" s="299"/>
      <c r="H95" s="299"/>
      <c r="I95" s="284">
        <f t="shared" si="23"/>
        <v>0</v>
      </c>
      <c r="J95" s="594">
        <v>7</v>
      </c>
      <c r="K95" s="284">
        <f t="shared" si="34"/>
        <v>0</v>
      </c>
      <c r="L95" s="595"/>
      <c r="M95" s="616"/>
      <c r="N95" s="297"/>
      <c r="O95" s="616">
        <f t="shared" si="40"/>
        <v>0</v>
      </c>
      <c r="P95" s="405">
        <v>7</v>
      </c>
      <c r="Q95" s="616">
        <f t="shared" si="41"/>
        <v>0</v>
      </c>
      <c r="R95" s="616"/>
      <c r="S95" s="617"/>
      <c r="T95" s="617"/>
      <c r="U95" s="617">
        <f t="shared" si="42"/>
        <v>0</v>
      </c>
      <c r="V95" s="618">
        <v>7</v>
      </c>
      <c r="W95" s="617">
        <f t="shared" si="43"/>
        <v>0</v>
      </c>
      <c r="X95" s="617"/>
      <c r="Y95" s="312"/>
      <c r="Z95" s="597"/>
      <c r="AA95" s="598">
        <f t="shared" si="44"/>
        <v>0</v>
      </c>
      <c r="AB95" s="599">
        <v>7</v>
      </c>
      <c r="AC95" s="598">
        <f t="shared" si="16"/>
        <v>0</v>
      </c>
      <c r="AD95" s="619"/>
      <c r="AE95" s="620"/>
      <c r="AF95" s="612"/>
      <c r="AG95" s="621">
        <f t="shared" si="45"/>
        <v>0</v>
      </c>
      <c r="AH95" s="622">
        <v>6</v>
      </c>
      <c r="AI95" s="621">
        <f t="shared" si="35"/>
        <v>0</v>
      </c>
      <c r="AJ95" s="623"/>
      <c r="AK95" s="611"/>
      <c r="AL95" s="309"/>
      <c r="AM95" s="624">
        <f t="shared" si="46"/>
        <v>0</v>
      </c>
      <c r="AN95" s="625">
        <v>6</v>
      </c>
      <c r="AO95" s="624">
        <f t="shared" si="36"/>
        <v>0</v>
      </c>
      <c r="AP95" s="626"/>
      <c r="AQ95" s="601"/>
      <c r="AR95" s="601"/>
      <c r="AS95" s="628">
        <f t="shared" si="68"/>
        <v>0</v>
      </c>
      <c r="AT95" s="615">
        <v>7</v>
      </c>
      <c r="AU95" s="628">
        <f t="shared" si="69"/>
        <v>0</v>
      </c>
      <c r="AV95" s="629"/>
      <c r="AW95" s="630"/>
      <c r="AX95" s="630"/>
      <c r="AY95" s="630"/>
      <c r="AZ95" s="630"/>
      <c r="BA95" s="630"/>
      <c r="BB95" s="630"/>
      <c r="BC95" s="633"/>
      <c r="BD95" s="633"/>
      <c r="BE95" s="631">
        <f t="shared" ref="BE95:BE103" si="74">BC95*1.9835</f>
        <v>0</v>
      </c>
      <c r="BF95" s="632">
        <v>7</v>
      </c>
      <c r="BG95" s="631">
        <f t="shared" ref="BG95:BG103" si="75">BF95*BE95</f>
        <v>0</v>
      </c>
      <c r="BH95" s="633"/>
      <c r="BI95" s="607"/>
      <c r="BJ95" s="607"/>
      <c r="BK95" s="607"/>
      <c r="BL95" s="607"/>
      <c r="BM95" s="607"/>
      <c r="BN95" s="607"/>
      <c r="BO95" s="287"/>
      <c r="BP95" s="287"/>
      <c r="BQ95" s="287"/>
      <c r="BR95" s="287"/>
      <c r="BS95" s="287"/>
      <c r="BT95" s="287"/>
      <c r="BU95" s="317"/>
      <c r="BV95" s="317"/>
      <c r="BW95" s="703">
        <f t="shared" si="58"/>
        <v>0</v>
      </c>
      <c r="BX95" s="295">
        <v>6</v>
      </c>
      <c r="BY95" s="703">
        <f t="shared" si="59"/>
        <v>0</v>
      </c>
      <c r="BZ95" s="277"/>
      <c r="CA95" s="306"/>
      <c r="CB95" s="313"/>
      <c r="CC95" s="298"/>
      <c r="CD95" s="281"/>
      <c r="CE95" s="313"/>
      <c r="CF95" s="281"/>
      <c r="CG95" s="307"/>
      <c r="CH95" s="307"/>
      <c r="CI95" s="706">
        <f t="shared" si="72"/>
        <v>0</v>
      </c>
      <c r="CJ95" s="301">
        <v>6</v>
      </c>
      <c r="CK95" s="706">
        <f t="shared" si="73"/>
        <v>0</v>
      </c>
      <c r="CL95" s="287"/>
      <c r="CM95" s="310"/>
      <c r="CN95" s="310"/>
      <c r="CO95" s="309">
        <f t="shared" si="64"/>
        <v>0</v>
      </c>
      <c r="CP95" s="310">
        <v>6</v>
      </c>
      <c r="CQ95" s="310">
        <f t="shared" si="65"/>
        <v>0</v>
      </c>
      <c r="CR95" s="310"/>
      <c r="CS95" s="603"/>
      <c r="CT95" s="603"/>
      <c r="CU95" s="603"/>
      <c r="CV95" s="603"/>
      <c r="CW95" s="603"/>
      <c r="CX95" s="603"/>
      <c r="CY95" s="138"/>
      <c r="CZ95" s="138"/>
      <c r="DA95" s="704">
        <f t="shared" si="66"/>
        <v>0</v>
      </c>
      <c r="DB95" s="705">
        <v>6</v>
      </c>
      <c r="DC95" s="705">
        <f t="shared" si="67"/>
        <v>0</v>
      </c>
      <c r="DD95" s="138"/>
      <c r="DE95" s="413"/>
      <c r="DF95" s="413"/>
      <c r="DG95" s="413"/>
      <c r="DH95" s="413"/>
      <c r="DI95" s="413"/>
      <c r="DJ95" s="413"/>
      <c r="DL95" s="125">
        <f t="shared" si="18"/>
        <v>0</v>
      </c>
      <c r="DM95" s="125"/>
      <c r="DO95" s="243">
        <f t="shared" si="19"/>
        <v>0</v>
      </c>
      <c r="DR95" s="71">
        <f t="shared" si="20"/>
        <v>0</v>
      </c>
      <c r="DS95" s="71">
        <f t="shared" si="21"/>
        <v>0</v>
      </c>
      <c r="DT95" s="243">
        <f t="shared" si="22"/>
        <v>0</v>
      </c>
    </row>
    <row r="96" spans="1:125" x14ac:dyDescent="0.25">
      <c r="A96" s="20">
        <f t="shared" si="17"/>
        <v>44151</v>
      </c>
      <c r="B96" s="112"/>
      <c r="C96" s="20"/>
      <c r="D96" s="20"/>
      <c r="E96" s="20"/>
      <c r="G96" s="299"/>
      <c r="H96" s="299"/>
      <c r="I96" s="284">
        <f t="shared" si="23"/>
        <v>0</v>
      </c>
      <c r="J96" s="594">
        <v>7</v>
      </c>
      <c r="K96" s="284">
        <f t="shared" si="34"/>
        <v>0</v>
      </c>
      <c r="L96" s="595"/>
      <c r="M96" s="616"/>
      <c r="N96" s="297"/>
      <c r="O96" s="616">
        <f t="shared" si="40"/>
        <v>0</v>
      </c>
      <c r="P96" s="405">
        <v>7</v>
      </c>
      <c r="Q96" s="616">
        <f t="shared" si="41"/>
        <v>0</v>
      </c>
      <c r="R96" s="616"/>
      <c r="S96" s="617"/>
      <c r="T96" s="617"/>
      <c r="U96" s="617">
        <f t="shared" si="42"/>
        <v>0</v>
      </c>
      <c r="V96" s="618">
        <v>7</v>
      </c>
      <c r="W96" s="617">
        <f t="shared" si="43"/>
        <v>0</v>
      </c>
      <c r="X96" s="617"/>
      <c r="Y96" s="312"/>
      <c r="Z96" s="597"/>
      <c r="AA96" s="598">
        <f t="shared" si="44"/>
        <v>0</v>
      </c>
      <c r="AB96" s="599">
        <v>7</v>
      </c>
      <c r="AC96" s="598">
        <f t="shared" si="16"/>
        <v>0</v>
      </c>
      <c r="AD96" s="619"/>
      <c r="AE96" s="620"/>
      <c r="AF96" s="612"/>
      <c r="AG96" s="621">
        <f t="shared" si="45"/>
        <v>0</v>
      </c>
      <c r="AH96" s="622">
        <v>6</v>
      </c>
      <c r="AI96" s="621">
        <f t="shared" si="35"/>
        <v>0</v>
      </c>
      <c r="AJ96" s="623"/>
      <c r="AK96" s="611"/>
      <c r="AL96" s="309"/>
      <c r="AM96" s="624">
        <f t="shared" ref="AM96:AM103" si="76">AK96*1.9835</f>
        <v>0</v>
      </c>
      <c r="AN96" s="625">
        <v>6</v>
      </c>
      <c r="AO96" s="624">
        <f t="shared" ref="AO96:AO103" si="77">AN96*AM96</f>
        <v>0</v>
      </c>
      <c r="AP96" s="626"/>
      <c r="AQ96" s="601"/>
      <c r="AR96" s="601"/>
      <c r="AS96" s="628">
        <f t="shared" si="68"/>
        <v>0</v>
      </c>
      <c r="AT96" s="615">
        <v>7</v>
      </c>
      <c r="AU96" s="628">
        <f t="shared" si="69"/>
        <v>0</v>
      </c>
      <c r="AV96" s="629"/>
      <c r="AW96" s="630"/>
      <c r="AX96" s="630"/>
      <c r="AY96" s="630"/>
      <c r="AZ96" s="630"/>
      <c r="BA96" s="630"/>
      <c r="BB96" s="630"/>
      <c r="BC96" s="633"/>
      <c r="BD96" s="633"/>
      <c r="BE96" s="631">
        <f t="shared" si="74"/>
        <v>0</v>
      </c>
      <c r="BF96" s="632">
        <v>7</v>
      </c>
      <c r="BG96" s="631">
        <f t="shared" si="75"/>
        <v>0</v>
      </c>
      <c r="BH96" s="633"/>
      <c r="BI96" s="607"/>
      <c r="BJ96" s="607"/>
      <c r="BK96" s="607"/>
      <c r="BL96" s="607"/>
      <c r="BM96" s="607"/>
      <c r="BN96" s="607"/>
      <c r="BO96" s="287"/>
      <c r="BP96" s="287"/>
      <c r="BQ96" s="287"/>
      <c r="BR96" s="287"/>
      <c r="BS96" s="287"/>
      <c r="BT96" s="287"/>
      <c r="BU96" s="317"/>
      <c r="BV96" s="317"/>
      <c r="BW96" s="703">
        <f t="shared" si="58"/>
        <v>0</v>
      </c>
      <c r="BX96" s="295">
        <v>6</v>
      </c>
      <c r="BY96" s="703">
        <f t="shared" si="59"/>
        <v>0</v>
      </c>
      <c r="BZ96" s="277"/>
      <c r="CA96" s="306"/>
      <c r="CB96" s="313"/>
      <c r="CC96" s="298"/>
      <c r="CD96" s="281"/>
      <c r="CE96" s="313"/>
      <c r="CF96" s="281"/>
      <c r="CG96" s="307"/>
      <c r="CH96" s="307"/>
      <c r="CI96" s="706">
        <f t="shared" si="72"/>
        <v>0</v>
      </c>
      <c r="CJ96" s="301">
        <v>6</v>
      </c>
      <c r="CK96" s="706">
        <f t="shared" si="73"/>
        <v>0</v>
      </c>
      <c r="CL96" s="287"/>
      <c r="CM96" s="310"/>
      <c r="CN96" s="310"/>
      <c r="CO96" s="309">
        <f t="shared" si="64"/>
        <v>0</v>
      </c>
      <c r="CP96" s="310">
        <v>6</v>
      </c>
      <c r="CQ96" s="310">
        <f t="shared" si="65"/>
        <v>0</v>
      </c>
      <c r="CR96" s="310"/>
      <c r="CS96" s="603"/>
      <c r="CT96" s="603"/>
      <c r="CU96" s="603"/>
      <c r="CV96" s="603"/>
      <c r="CW96" s="603"/>
      <c r="CX96" s="603"/>
      <c r="CY96" s="138"/>
      <c r="CZ96" s="138"/>
      <c r="DA96" s="704">
        <f t="shared" si="66"/>
        <v>0</v>
      </c>
      <c r="DB96" s="705">
        <v>6</v>
      </c>
      <c r="DC96" s="705">
        <f t="shared" si="67"/>
        <v>0</v>
      </c>
      <c r="DD96" s="138"/>
      <c r="DE96" s="413"/>
      <c r="DF96" s="413"/>
      <c r="DG96" s="413"/>
      <c r="DH96" s="413"/>
      <c r="DI96" s="413"/>
      <c r="DJ96" s="413"/>
      <c r="DL96" s="125">
        <f t="shared" si="18"/>
        <v>0</v>
      </c>
      <c r="DM96" s="125"/>
      <c r="DO96" s="243">
        <f t="shared" si="19"/>
        <v>0</v>
      </c>
      <c r="DR96" s="71">
        <f t="shared" si="20"/>
        <v>0</v>
      </c>
      <c r="DS96" s="71">
        <f t="shared" si="21"/>
        <v>0</v>
      </c>
      <c r="DT96" s="243">
        <f t="shared" si="22"/>
        <v>0</v>
      </c>
    </row>
    <row r="97" spans="1:126" x14ac:dyDescent="0.25">
      <c r="A97" s="20">
        <f t="shared" si="17"/>
        <v>44152</v>
      </c>
      <c r="B97" s="112"/>
      <c r="C97" s="20"/>
      <c r="D97" s="20"/>
      <c r="E97" s="20"/>
      <c r="G97" s="299"/>
      <c r="H97" s="299"/>
      <c r="I97" s="284">
        <f t="shared" si="23"/>
        <v>0</v>
      </c>
      <c r="J97" s="594">
        <v>7</v>
      </c>
      <c r="K97" s="284">
        <f t="shared" si="34"/>
        <v>0</v>
      </c>
      <c r="L97" s="595"/>
      <c r="M97" s="616"/>
      <c r="N97" s="297"/>
      <c r="O97" s="616">
        <f t="shared" si="40"/>
        <v>0</v>
      </c>
      <c r="P97" s="405">
        <v>7</v>
      </c>
      <c r="Q97" s="616">
        <f t="shared" si="41"/>
        <v>0</v>
      </c>
      <c r="R97" s="616"/>
      <c r="S97" s="617"/>
      <c r="T97" s="617"/>
      <c r="U97" s="617">
        <f t="shared" si="42"/>
        <v>0</v>
      </c>
      <c r="V97" s="618">
        <v>7</v>
      </c>
      <c r="W97" s="617">
        <f t="shared" si="43"/>
        <v>0</v>
      </c>
      <c r="X97" s="617"/>
      <c r="Y97" s="312"/>
      <c r="Z97" s="597"/>
      <c r="AA97" s="598">
        <f t="shared" si="44"/>
        <v>0</v>
      </c>
      <c r="AB97" s="599">
        <v>7</v>
      </c>
      <c r="AC97" s="598">
        <f t="shared" si="16"/>
        <v>0</v>
      </c>
      <c r="AD97" s="619"/>
      <c r="AE97" s="620"/>
      <c r="AF97" s="612"/>
      <c r="AG97" s="621">
        <f t="shared" si="45"/>
        <v>0</v>
      </c>
      <c r="AH97" s="622">
        <v>6</v>
      </c>
      <c r="AI97" s="621">
        <f t="shared" si="35"/>
        <v>0</v>
      </c>
      <c r="AJ97" s="623"/>
      <c r="AK97" s="611"/>
      <c r="AL97" s="309"/>
      <c r="AM97" s="624">
        <f t="shared" si="76"/>
        <v>0</v>
      </c>
      <c r="AN97" s="625">
        <v>6</v>
      </c>
      <c r="AO97" s="624">
        <f t="shared" si="77"/>
        <v>0</v>
      </c>
      <c r="AP97" s="626"/>
      <c r="AQ97" s="601"/>
      <c r="AR97" s="601"/>
      <c r="AS97" s="628">
        <f t="shared" si="68"/>
        <v>0</v>
      </c>
      <c r="AT97" s="615">
        <v>7</v>
      </c>
      <c r="AU97" s="628">
        <f t="shared" si="69"/>
        <v>0</v>
      </c>
      <c r="AV97" s="629"/>
      <c r="AW97" s="630"/>
      <c r="AX97" s="630"/>
      <c r="AY97" s="630"/>
      <c r="AZ97" s="630"/>
      <c r="BA97" s="630"/>
      <c r="BB97" s="630"/>
      <c r="BC97" s="633"/>
      <c r="BD97" s="633"/>
      <c r="BE97" s="631">
        <f t="shared" si="74"/>
        <v>0</v>
      </c>
      <c r="BF97" s="632">
        <v>7</v>
      </c>
      <c r="BG97" s="631">
        <f t="shared" si="75"/>
        <v>0</v>
      </c>
      <c r="BH97" s="633"/>
      <c r="BI97" s="607"/>
      <c r="BJ97" s="607"/>
      <c r="BK97" s="607"/>
      <c r="BL97" s="607"/>
      <c r="BM97" s="607"/>
      <c r="BN97" s="607"/>
      <c r="BO97" s="287"/>
      <c r="BP97" s="287"/>
      <c r="BQ97" s="287"/>
      <c r="BR97" s="287"/>
      <c r="BS97" s="287"/>
      <c r="BT97" s="287"/>
      <c r="BU97" s="317"/>
      <c r="BV97" s="317"/>
      <c r="BW97" s="703">
        <f t="shared" si="58"/>
        <v>0</v>
      </c>
      <c r="BX97" s="295">
        <v>6</v>
      </c>
      <c r="BY97" s="703">
        <f t="shared" si="59"/>
        <v>0</v>
      </c>
      <c r="BZ97" s="277"/>
      <c r="CA97" s="306"/>
      <c r="CB97" s="313"/>
      <c r="CC97" s="298"/>
      <c r="CD97" s="281"/>
      <c r="CE97" s="313"/>
      <c r="CF97" s="281"/>
      <c r="CG97" s="307"/>
      <c r="CH97" s="307"/>
      <c r="CI97" s="706">
        <f t="shared" si="72"/>
        <v>0</v>
      </c>
      <c r="CJ97" s="301">
        <v>6</v>
      </c>
      <c r="CK97" s="706">
        <f t="shared" si="73"/>
        <v>0</v>
      </c>
      <c r="CL97" s="287"/>
      <c r="CM97" s="310"/>
      <c r="CN97" s="310"/>
      <c r="CO97" s="309">
        <f t="shared" si="64"/>
        <v>0</v>
      </c>
      <c r="CP97" s="310">
        <v>6</v>
      </c>
      <c r="CQ97" s="310">
        <f t="shared" si="65"/>
        <v>0</v>
      </c>
      <c r="CR97" s="310"/>
      <c r="CS97" s="603"/>
      <c r="CT97" s="603"/>
      <c r="CU97" s="603"/>
      <c r="CV97" s="603"/>
      <c r="CW97" s="603"/>
      <c r="CX97" s="603"/>
      <c r="CY97" s="138"/>
      <c r="CZ97" s="138"/>
      <c r="DA97" s="704">
        <f t="shared" si="66"/>
        <v>0</v>
      </c>
      <c r="DB97" s="705">
        <v>6</v>
      </c>
      <c r="DC97" s="705">
        <f t="shared" si="67"/>
        <v>0</v>
      </c>
      <c r="DD97" s="138"/>
      <c r="DE97" s="413"/>
      <c r="DF97" s="413"/>
      <c r="DG97" s="413"/>
      <c r="DH97" s="413"/>
      <c r="DI97" s="413"/>
      <c r="DJ97" s="413"/>
      <c r="DL97" s="125">
        <f t="shared" si="18"/>
        <v>0</v>
      </c>
      <c r="DM97" s="125"/>
      <c r="DO97" s="243">
        <f t="shared" si="19"/>
        <v>0</v>
      </c>
      <c r="DR97" s="71">
        <f t="shared" si="20"/>
        <v>0</v>
      </c>
      <c r="DS97" s="71">
        <f t="shared" si="21"/>
        <v>0</v>
      </c>
      <c r="DT97" s="243">
        <f t="shared" si="22"/>
        <v>0</v>
      </c>
    </row>
    <row r="98" spans="1:126" x14ac:dyDescent="0.25">
      <c r="A98" s="20">
        <f t="shared" si="17"/>
        <v>44153</v>
      </c>
      <c r="B98" s="112"/>
      <c r="C98" s="20"/>
      <c r="D98" s="20"/>
      <c r="E98" s="20"/>
      <c r="G98" s="299"/>
      <c r="H98" s="299"/>
      <c r="I98" s="284">
        <f t="shared" si="23"/>
        <v>0</v>
      </c>
      <c r="J98" s="594">
        <v>7</v>
      </c>
      <c r="K98" s="284">
        <f t="shared" si="34"/>
        <v>0</v>
      </c>
      <c r="L98" s="595"/>
      <c r="M98" s="616"/>
      <c r="N98" s="297"/>
      <c r="O98" s="616">
        <f t="shared" si="40"/>
        <v>0</v>
      </c>
      <c r="P98" s="405">
        <v>7</v>
      </c>
      <c r="Q98" s="616">
        <f t="shared" si="41"/>
        <v>0</v>
      </c>
      <c r="R98" s="616"/>
      <c r="S98" s="617"/>
      <c r="T98" s="617"/>
      <c r="U98" s="617">
        <f t="shared" si="42"/>
        <v>0</v>
      </c>
      <c r="V98" s="618">
        <v>7</v>
      </c>
      <c r="W98" s="617">
        <f t="shared" si="43"/>
        <v>0</v>
      </c>
      <c r="X98" s="617"/>
      <c r="Y98" s="312"/>
      <c r="Z98" s="597"/>
      <c r="AA98" s="598">
        <f t="shared" si="44"/>
        <v>0</v>
      </c>
      <c r="AB98" s="599">
        <v>7</v>
      </c>
      <c r="AC98" s="598">
        <f t="shared" si="16"/>
        <v>0</v>
      </c>
      <c r="AD98" s="619"/>
      <c r="AE98" s="620"/>
      <c r="AF98" s="612"/>
      <c r="AG98" s="621">
        <f t="shared" si="45"/>
        <v>0</v>
      </c>
      <c r="AH98" s="622">
        <v>6</v>
      </c>
      <c r="AI98" s="621">
        <f t="shared" si="35"/>
        <v>0</v>
      </c>
      <c r="AJ98" s="623"/>
      <c r="AK98" s="611"/>
      <c r="AL98" s="309"/>
      <c r="AM98" s="624">
        <f t="shared" si="76"/>
        <v>0</v>
      </c>
      <c r="AN98" s="625">
        <v>6</v>
      </c>
      <c r="AO98" s="624">
        <f t="shared" si="77"/>
        <v>0</v>
      </c>
      <c r="AP98" s="626"/>
      <c r="AQ98" s="601"/>
      <c r="AR98" s="601"/>
      <c r="AS98" s="628">
        <f t="shared" si="68"/>
        <v>0</v>
      </c>
      <c r="AT98" s="615">
        <v>7</v>
      </c>
      <c r="AU98" s="628">
        <f t="shared" si="69"/>
        <v>0</v>
      </c>
      <c r="AV98" s="629"/>
      <c r="AW98" s="630"/>
      <c r="AX98" s="630"/>
      <c r="AY98" s="630"/>
      <c r="AZ98" s="630"/>
      <c r="BA98" s="630"/>
      <c r="BB98" s="630"/>
      <c r="BC98" s="633"/>
      <c r="BD98" s="633"/>
      <c r="BE98" s="631">
        <f t="shared" si="74"/>
        <v>0</v>
      </c>
      <c r="BF98" s="632">
        <v>7</v>
      </c>
      <c r="BG98" s="631">
        <f t="shared" si="75"/>
        <v>0</v>
      </c>
      <c r="BH98" s="633"/>
      <c r="BI98" s="607"/>
      <c r="BJ98" s="607"/>
      <c r="BK98" s="607"/>
      <c r="BL98" s="607"/>
      <c r="BM98" s="607"/>
      <c r="BN98" s="607"/>
      <c r="BO98" s="287"/>
      <c r="BP98" s="287"/>
      <c r="BQ98" s="287"/>
      <c r="BR98" s="287"/>
      <c r="BS98" s="287"/>
      <c r="BT98" s="287"/>
      <c r="BU98" s="317"/>
      <c r="BV98" s="317"/>
      <c r="BW98" s="703">
        <f t="shared" si="58"/>
        <v>0</v>
      </c>
      <c r="BX98" s="295">
        <v>6</v>
      </c>
      <c r="BY98" s="703">
        <f t="shared" si="59"/>
        <v>0</v>
      </c>
      <c r="BZ98" s="277"/>
      <c r="CA98" s="306"/>
      <c r="CB98" s="313"/>
      <c r="CC98" s="298"/>
      <c r="CD98" s="281"/>
      <c r="CE98" s="313"/>
      <c r="CF98" s="281"/>
      <c r="CG98" s="307"/>
      <c r="CH98" s="307"/>
      <c r="CI98" s="706">
        <f t="shared" si="72"/>
        <v>0</v>
      </c>
      <c r="CJ98" s="301">
        <v>6</v>
      </c>
      <c r="CK98" s="706">
        <f t="shared" si="73"/>
        <v>0</v>
      </c>
      <c r="CL98" s="287"/>
      <c r="CM98" s="310"/>
      <c r="CN98" s="310"/>
      <c r="CO98" s="309">
        <f t="shared" si="64"/>
        <v>0</v>
      </c>
      <c r="CP98" s="310">
        <v>6</v>
      </c>
      <c r="CQ98" s="310">
        <f t="shared" si="65"/>
        <v>0</v>
      </c>
      <c r="CR98" s="310"/>
      <c r="CS98" s="603"/>
      <c r="CT98" s="603"/>
      <c r="CU98" s="603"/>
      <c r="CV98" s="603"/>
      <c r="CW98" s="603"/>
      <c r="CX98" s="603"/>
      <c r="CY98" s="138"/>
      <c r="CZ98" s="138"/>
      <c r="DA98" s="704">
        <f t="shared" si="66"/>
        <v>0</v>
      </c>
      <c r="DB98" s="705">
        <v>6</v>
      </c>
      <c r="DC98" s="705">
        <f t="shared" si="67"/>
        <v>0</v>
      </c>
      <c r="DD98" s="138"/>
      <c r="DE98" s="413"/>
      <c r="DF98" s="413"/>
      <c r="DG98" s="413"/>
      <c r="DH98" s="413"/>
      <c r="DI98" s="413"/>
      <c r="DJ98" s="413"/>
      <c r="DL98" s="125">
        <f t="shared" si="18"/>
        <v>0</v>
      </c>
      <c r="DM98" s="125"/>
      <c r="DO98" s="243">
        <f t="shared" si="19"/>
        <v>0</v>
      </c>
      <c r="DR98" s="71">
        <f t="shared" si="20"/>
        <v>0</v>
      </c>
      <c r="DS98" s="71">
        <f t="shared" si="21"/>
        <v>0</v>
      </c>
      <c r="DT98" s="243">
        <f t="shared" si="22"/>
        <v>0</v>
      </c>
    </row>
    <row r="99" spans="1:126" x14ac:dyDescent="0.25">
      <c r="A99" s="20">
        <f t="shared" si="17"/>
        <v>44154</v>
      </c>
      <c r="B99" s="112"/>
      <c r="C99" s="20"/>
      <c r="D99" s="20"/>
      <c r="E99" s="20"/>
      <c r="G99" s="299"/>
      <c r="H99" s="299"/>
      <c r="I99" s="284">
        <f t="shared" si="23"/>
        <v>0</v>
      </c>
      <c r="J99" s="594">
        <v>7</v>
      </c>
      <c r="K99" s="284">
        <f t="shared" si="34"/>
        <v>0</v>
      </c>
      <c r="L99" s="595"/>
      <c r="M99" s="616"/>
      <c r="N99" s="297"/>
      <c r="O99" s="616">
        <f t="shared" si="40"/>
        <v>0</v>
      </c>
      <c r="P99" s="405">
        <v>7</v>
      </c>
      <c r="Q99" s="616">
        <f t="shared" si="41"/>
        <v>0</v>
      </c>
      <c r="R99" s="616"/>
      <c r="S99" s="617"/>
      <c r="T99" s="617"/>
      <c r="U99" s="617">
        <f t="shared" si="42"/>
        <v>0</v>
      </c>
      <c r="V99" s="618">
        <v>7</v>
      </c>
      <c r="W99" s="617">
        <f t="shared" si="43"/>
        <v>0</v>
      </c>
      <c r="X99" s="617"/>
      <c r="Y99" s="312"/>
      <c r="Z99" s="597"/>
      <c r="AA99" s="598">
        <f t="shared" si="44"/>
        <v>0</v>
      </c>
      <c r="AB99" s="599">
        <v>7</v>
      </c>
      <c r="AC99" s="598">
        <f t="shared" si="16"/>
        <v>0</v>
      </c>
      <c r="AD99" s="619"/>
      <c r="AE99" s="620"/>
      <c r="AF99" s="612"/>
      <c r="AG99" s="621">
        <f t="shared" si="45"/>
        <v>0</v>
      </c>
      <c r="AH99" s="622">
        <v>6</v>
      </c>
      <c r="AI99" s="621">
        <f t="shared" si="35"/>
        <v>0</v>
      </c>
      <c r="AJ99" s="623"/>
      <c r="AK99" s="611"/>
      <c r="AL99" s="309"/>
      <c r="AM99" s="624">
        <f t="shared" si="76"/>
        <v>0</v>
      </c>
      <c r="AN99" s="625">
        <v>6</v>
      </c>
      <c r="AO99" s="624">
        <f t="shared" si="77"/>
        <v>0</v>
      </c>
      <c r="AP99" s="626"/>
      <c r="AQ99" s="601"/>
      <c r="AR99" s="601"/>
      <c r="AS99" s="628">
        <f t="shared" si="68"/>
        <v>0</v>
      </c>
      <c r="AT99" s="615">
        <v>7</v>
      </c>
      <c r="AU99" s="628">
        <f t="shared" si="69"/>
        <v>0</v>
      </c>
      <c r="AV99" s="629"/>
      <c r="AW99" s="630"/>
      <c r="AX99" s="630"/>
      <c r="AY99" s="630"/>
      <c r="AZ99" s="630"/>
      <c r="BA99" s="630"/>
      <c r="BB99" s="630"/>
      <c r="BC99" s="633"/>
      <c r="BD99" s="633"/>
      <c r="BE99" s="631">
        <f t="shared" si="74"/>
        <v>0</v>
      </c>
      <c r="BF99" s="632">
        <v>7</v>
      </c>
      <c r="BG99" s="631">
        <f t="shared" si="75"/>
        <v>0</v>
      </c>
      <c r="BH99" s="633"/>
      <c r="BI99" s="607"/>
      <c r="BJ99" s="607"/>
      <c r="BK99" s="607"/>
      <c r="BL99" s="607"/>
      <c r="BM99" s="607"/>
      <c r="BN99" s="607"/>
      <c r="BO99" s="287"/>
      <c r="BP99" s="287"/>
      <c r="BQ99" s="287"/>
      <c r="BR99" s="287"/>
      <c r="BS99" s="287"/>
      <c r="BT99" s="287"/>
      <c r="BU99" s="317"/>
      <c r="BV99" s="317"/>
      <c r="BW99" s="703">
        <f t="shared" si="58"/>
        <v>0</v>
      </c>
      <c r="BX99" s="295">
        <v>6</v>
      </c>
      <c r="BY99" s="703">
        <f t="shared" si="59"/>
        <v>0</v>
      </c>
      <c r="BZ99" s="277"/>
      <c r="CA99" s="306"/>
      <c r="CB99" s="313"/>
      <c r="CC99" s="298"/>
      <c r="CD99" s="281"/>
      <c r="CE99" s="313"/>
      <c r="CF99" s="281"/>
      <c r="CG99" s="307"/>
      <c r="CH99" s="307"/>
      <c r="CI99" s="706">
        <f t="shared" si="72"/>
        <v>0</v>
      </c>
      <c r="CJ99" s="301">
        <v>6</v>
      </c>
      <c r="CK99" s="706">
        <f t="shared" si="73"/>
        <v>0</v>
      </c>
      <c r="CL99" s="287"/>
      <c r="CM99" s="310"/>
      <c r="CN99" s="310"/>
      <c r="CO99" s="309">
        <f t="shared" si="64"/>
        <v>0</v>
      </c>
      <c r="CP99" s="310">
        <v>6</v>
      </c>
      <c r="CQ99" s="310">
        <f t="shared" si="65"/>
        <v>0</v>
      </c>
      <c r="CR99" s="310"/>
      <c r="CS99" s="603"/>
      <c r="CT99" s="603"/>
      <c r="CU99" s="603"/>
      <c r="CV99" s="603"/>
      <c r="CW99" s="603"/>
      <c r="CX99" s="603"/>
      <c r="CY99" s="138"/>
      <c r="CZ99" s="138"/>
      <c r="DA99" s="704">
        <f t="shared" si="66"/>
        <v>0</v>
      </c>
      <c r="DB99" s="705">
        <v>6</v>
      </c>
      <c r="DC99" s="705">
        <f t="shared" si="67"/>
        <v>0</v>
      </c>
      <c r="DD99" s="138"/>
      <c r="DE99" s="413"/>
      <c r="DF99" s="413"/>
      <c r="DG99" s="413"/>
      <c r="DH99" s="413"/>
      <c r="DI99" s="413"/>
      <c r="DJ99" s="413"/>
      <c r="DL99" s="125">
        <f t="shared" si="18"/>
        <v>0</v>
      </c>
      <c r="DM99" s="125"/>
      <c r="DO99" s="243">
        <f t="shared" si="19"/>
        <v>0</v>
      </c>
      <c r="DR99" s="71">
        <f t="shared" si="20"/>
        <v>0</v>
      </c>
      <c r="DS99" s="71">
        <f t="shared" si="21"/>
        <v>0</v>
      </c>
      <c r="DT99" s="243">
        <f t="shared" si="22"/>
        <v>0</v>
      </c>
    </row>
    <row r="100" spans="1:126" x14ac:dyDescent="0.25">
      <c r="A100" s="20">
        <f t="shared" si="17"/>
        <v>44155</v>
      </c>
      <c r="B100" s="112"/>
      <c r="C100" s="20"/>
      <c r="D100" s="20"/>
      <c r="E100" s="20"/>
      <c r="G100" s="299"/>
      <c r="H100" s="299"/>
      <c r="I100" s="284">
        <f t="shared" si="23"/>
        <v>0</v>
      </c>
      <c r="J100" s="594">
        <v>7</v>
      </c>
      <c r="K100" s="284">
        <f t="shared" si="34"/>
        <v>0</v>
      </c>
      <c r="L100" s="595"/>
      <c r="M100" s="616"/>
      <c r="N100" s="297"/>
      <c r="O100" s="616">
        <f t="shared" si="40"/>
        <v>0</v>
      </c>
      <c r="P100" s="405">
        <v>7</v>
      </c>
      <c r="Q100" s="616">
        <f t="shared" si="41"/>
        <v>0</v>
      </c>
      <c r="R100" s="616"/>
      <c r="S100" s="617"/>
      <c r="T100" s="617"/>
      <c r="U100" s="617">
        <f t="shared" si="42"/>
        <v>0</v>
      </c>
      <c r="V100" s="618">
        <v>7</v>
      </c>
      <c r="W100" s="617">
        <f t="shared" si="43"/>
        <v>0</v>
      </c>
      <c r="X100" s="617"/>
      <c r="Y100" s="312"/>
      <c r="Z100" s="597"/>
      <c r="AA100" s="598">
        <f t="shared" si="44"/>
        <v>0</v>
      </c>
      <c r="AB100" s="599">
        <v>7</v>
      </c>
      <c r="AC100" s="598">
        <f t="shared" si="16"/>
        <v>0</v>
      </c>
      <c r="AD100" s="619"/>
      <c r="AE100" s="620"/>
      <c r="AF100" s="612"/>
      <c r="AG100" s="621">
        <f t="shared" si="45"/>
        <v>0</v>
      </c>
      <c r="AH100" s="622">
        <v>6</v>
      </c>
      <c r="AI100" s="621">
        <f t="shared" si="35"/>
        <v>0</v>
      </c>
      <c r="AJ100" s="623"/>
      <c r="AK100" s="611"/>
      <c r="AL100" s="309"/>
      <c r="AM100" s="624">
        <f t="shared" si="76"/>
        <v>0</v>
      </c>
      <c r="AN100" s="625">
        <v>6</v>
      </c>
      <c r="AO100" s="624">
        <f t="shared" si="77"/>
        <v>0</v>
      </c>
      <c r="AP100" s="626"/>
      <c r="AQ100" s="601"/>
      <c r="AR100" s="601"/>
      <c r="AS100" s="628">
        <f t="shared" si="68"/>
        <v>0</v>
      </c>
      <c r="AT100" s="615">
        <v>7</v>
      </c>
      <c r="AU100" s="628">
        <f t="shared" si="69"/>
        <v>0</v>
      </c>
      <c r="AV100" s="629"/>
      <c r="AW100" s="630"/>
      <c r="AX100" s="630"/>
      <c r="AY100" s="630"/>
      <c r="AZ100" s="630"/>
      <c r="BA100" s="630"/>
      <c r="BB100" s="630"/>
      <c r="BC100" s="633"/>
      <c r="BD100" s="633"/>
      <c r="BE100" s="631">
        <f t="shared" si="74"/>
        <v>0</v>
      </c>
      <c r="BF100" s="632">
        <v>7</v>
      </c>
      <c r="BG100" s="631">
        <f t="shared" si="75"/>
        <v>0</v>
      </c>
      <c r="BH100" s="633"/>
      <c r="BI100" s="607"/>
      <c r="BJ100" s="607"/>
      <c r="BK100" s="607"/>
      <c r="BL100" s="607"/>
      <c r="BM100" s="607"/>
      <c r="BN100" s="607"/>
      <c r="BO100" s="287"/>
      <c r="BP100" s="287"/>
      <c r="BQ100" s="287"/>
      <c r="BR100" s="287"/>
      <c r="BS100" s="287"/>
      <c r="BT100" s="287"/>
      <c r="BU100" s="317"/>
      <c r="BV100" s="317"/>
      <c r="BW100" s="703">
        <f t="shared" si="58"/>
        <v>0</v>
      </c>
      <c r="BX100" s="295">
        <v>6</v>
      </c>
      <c r="BY100" s="703">
        <f t="shared" si="59"/>
        <v>0</v>
      </c>
      <c r="BZ100" s="277"/>
      <c r="CA100" s="306"/>
      <c r="CB100" s="313"/>
      <c r="CC100" s="298"/>
      <c r="CD100" s="281"/>
      <c r="CE100" s="313"/>
      <c r="CF100" s="281"/>
      <c r="CG100" s="307"/>
      <c r="CH100" s="307"/>
      <c r="CI100" s="706">
        <f t="shared" si="72"/>
        <v>0</v>
      </c>
      <c r="CJ100" s="301">
        <v>6</v>
      </c>
      <c r="CK100" s="706">
        <f t="shared" si="73"/>
        <v>0</v>
      </c>
      <c r="CL100" s="287"/>
      <c r="CM100" s="310"/>
      <c r="CN100" s="310"/>
      <c r="CO100" s="309">
        <f t="shared" si="64"/>
        <v>0</v>
      </c>
      <c r="CP100" s="310">
        <v>6</v>
      </c>
      <c r="CQ100" s="310">
        <f t="shared" si="65"/>
        <v>0</v>
      </c>
      <c r="CR100" s="310"/>
      <c r="CS100" s="603"/>
      <c r="CT100" s="603"/>
      <c r="CU100" s="603"/>
      <c r="CV100" s="603"/>
      <c r="CW100" s="603"/>
      <c r="CX100" s="603"/>
      <c r="CY100" s="138"/>
      <c r="CZ100" s="138"/>
      <c r="DA100" s="704">
        <f t="shared" si="66"/>
        <v>0</v>
      </c>
      <c r="DB100" s="705">
        <v>6</v>
      </c>
      <c r="DC100" s="705">
        <f t="shared" si="67"/>
        <v>0</v>
      </c>
      <c r="DD100" s="138"/>
      <c r="DE100" s="413"/>
      <c r="DF100" s="413"/>
      <c r="DG100" s="413"/>
      <c r="DH100" s="413"/>
      <c r="DI100" s="413"/>
      <c r="DJ100" s="413"/>
      <c r="DL100" s="125">
        <f t="shared" si="18"/>
        <v>0</v>
      </c>
      <c r="DM100" s="125"/>
      <c r="DO100" s="243">
        <f t="shared" si="19"/>
        <v>0</v>
      </c>
      <c r="DR100" s="71">
        <f t="shared" si="20"/>
        <v>0</v>
      </c>
      <c r="DS100" s="71">
        <f t="shared" si="21"/>
        <v>0</v>
      </c>
      <c r="DT100" s="243">
        <f t="shared" si="22"/>
        <v>0</v>
      </c>
    </row>
    <row r="101" spans="1:126" x14ac:dyDescent="0.25">
      <c r="A101" s="20">
        <f t="shared" si="17"/>
        <v>44156</v>
      </c>
      <c r="B101" s="112"/>
      <c r="C101" s="20"/>
      <c r="D101" s="20"/>
      <c r="E101" s="20"/>
      <c r="G101" s="299"/>
      <c r="H101" s="299"/>
      <c r="I101" s="284">
        <f t="shared" si="23"/>
        <v>0</v>
      </c>
      <c r="J101" s="594">
        <v>7</v>
      </c>
      <c r="K101" s="284">
        <f t="shared" si="34"/>
        <v>0</v>
      </c>
      <c r="L101" s="595"/>
      <c r="M101" s="616"/>
      <c r="N101" s="297"/>
      <c r="O101" s="616">
        <f t="shared" si="40"/>
        <v>0</v>
      </c>
      <c r="P101" s="405">
        <v>7</v>
      </c>
      <c r="Q101" s="616">
        <f t="shared" si="41"/>
        <v>0</v>
      </c>
      <c r="R101" s="616"/>
      <c r="S101" s="617"/>
      <c r="T101" s="617"/>
      <c r="U101" s="617">
        <f t="shared" si="42"/>
        <v>0</v>
      </c>
      <c r="V101" s="618">
        <v>7</v>
      </c>
      <c r="W101" s="617">
        <f t="shared" si="43"/>
        <v>0</v>
      </c>
      <c r="X101" s="617"/>
      <c r="Y101" s="312"/>
      <c r="Z101" s="597"/>
      <c r="AA101" s="598">
        <f t="shared" si="44"/>
        <v>0</v>
      </c>
      <c r="AB101" s="599">
        <v>7</v>
      </c>
      <c r="AC101" s="598">
        <f t="shared" si="16"/>
        <v>0</v>
      </c>
      <c r="AD101" s="619"/>
      <c r="AE101" s="620"/>
      <c r="AF101" s="612"/>
      <c r="AG101" s="621">
        <f t="shared" si="45"/>
        <v>0</v>
      </c>
      <c r="AH101" s="622">
        <v>6</v>
      </c>
      <c r="AI101" s="621">
        <f t="shared" si="35"/>
        <v>0</v>
      </c>
      <c r="AJ101" s="623"/>
      <c r="AK101" s="611"/>
      <c r="AL101" s="309"/>
      <c r="AM101" s="624">
        <f t="shared" si="76"/>
        <v>0</v>
      </c>
      <c r="AN101" s="625">
        <v>6</v>
      </c>
      <c r="AO101" s="624">
        <f t="shared" si="77"/>
        <v>0</v>
      </c>
      <c r="AP101" s="626"/>
      <c r="AQ101" s="601"/>
      <c r="AR101" s="601"/>
      <c r="AS101" s="628">
        <f t="shared" si="68"/>
        <v>0</v>
      </c>
      <c r="AT101" s="615">
        <v>7</v>
      </c>
      <c r="AU101" s="628">
        <f t="shared" si="69"/>
        <v>0</v>
      </c>
      <c r="AV101" s="629"/>
      <c r="AW101" s="630"/>
      <c r="AX101" s="630"/>
      <c r="AY101" s="630"/>
      <c r="AZ101" s="630"/>
      <c r="BA101" s="630"/>
      <c r="BB101" s="630"/>
      <c r="BC101" s="633"/>
      <c r="BD101" s="633"/>
      <c r="BE101" s="631">
        <f t="shared" si="74"/>
        <v>0</v>
      </c>
      <c r="BF101" s="632">
        <v>7</v>
      </c>
      <c r="BG101" s="631">
        <f t="shared" si="75"/>
        <v>0</v>
      </c>
      <c r="BH101" s="633"/>
      <c r="BI101" s="607"/>
      <c r="BJ101" s="607"/>
      <c r="BK101" s="607"/>
      <c r="BL101" s="607"/>
      <c r="BM101" s="607"/>
      <c r="BN101" s="607"/>
      <c r="BO101" s="287"/>
      <c r="BP101" s="287"/>
      <c r="BQ101" s="287"/>
      <c r="BR101" s="287"/>
      <c r="BS101" s="287"/>
      <c r="BT101" s="287"/>
      <c r="BU101" s="317"/>
      <c r="BV101" s="317"/>
      <c r="BW101" s="703">
        <f t="shared" si="58"/>
        <v>0</v>
      </c>
      <c r="BX101" s="295">
        <v>6</v>
      </c>
      <c r="BY101" s="703">
        <f t="shared" si="59"/>
        <v>0</v>
      </c>
      <c r="BZ101" s="277"/>
      <c r="CA101" s="306"/>
      <c r="CB101" s="313"/>
      <c r="CC101" s="298"/>
      <c r="CD101" s="281"/>
      <c r="CE101" s="313"/>
      <c r="CF101" s="281"/>
      <c r="CG101" s="307"/>
      <c r="CH101" s="307"/>
      <c r="CI101" s="706">
        <f t="shared" si="72"/>
        <v>0</v>
      </c>
      <c r="CJ101" s="301">
        <v>6</v>
      </c>
      <c r="CK101" s="706">
        <f t="shared" si="73"/>
        <v>0</v>
      </c>
      <c r="CL101" s="287"/>
      <c r="CM101" s="310"/>
      <c r="CN101" s="310"/>
      <c r="CO101" s="309">
        <f t="shared" si="64"/>
        <v>0</v>
      </c>
      <c r="CP101" s="310">
        <v>6</v>
      </c>
      <c r="CQ101" s="310">
        <f t="shared" si="65"/>
        <v>0</v>
      </c>
      <c r="CR101" s="310"/>
      <c r="CS101" s="603"/>
      <c r="CT101" s="603"/>
      <c r="CU101" s="603"/>
      <c r="CV101" s="603"/>
      <c r="CW101" s="603"/>
      <c r="CX101" s="603"/>
      <c r="CY101" s="138"/>
      <c r="CZ101" s="138"/>
      <c r="DA101" s="704">
        <f t="shared" si="66"/>
        <v>0</v>
      </c>
      <c r="DB101" s="705">
        <v>6</v>
      </c>
      <c r="DC101" s="705">
        <f t="shared" si="67"/>
        <v>0</v>
      </c>
      <c r="DD101" s="138"/>
      <c r="DE101" s="413"/>
      <c r="DF101" s="413"/>
      <c r="DG101" s="413"/>
      <c r="DH101" s="413"/>
      <c r="DI101" s="413"/>
      <c r="DJ101" s="413"/>
      <c r="DL101" s="125">
        <f t="shared" si="18"/>
        <v>0</v>
      </c>
      <c r="DM101" s="125"/>
      <c r="DO101" s="243">
        <f t="shared" si="19"/>
        <v>0</v>
      </c>
      <c r="DR101" s="71">
        <f t="shared" si="20"/>
        <v>0</v>
      </c>
      <c r="DS101" s="71">
        <f t="shared" si="21"/>
        <v>0</v>
      </c>
      <c r="DT101" s="243">
        <f t="shared" si="22"/>
        <v>0</v>
      </c>
    </row>
    <row r="102" spans="1:126" x14ac:dyDescent="0.25">
      <c r="A102" s="20">
        <f t="shared" si="17"/>
        <v>44157</v>
      </c>
      <c r="B102" s="112"/>
      <c r="C102" s="20"/>
      <c r="D102" s="20"/>
      <c r="E102" s="20"/>
      <c r="G102" s="299"/>
      <c r="H102" s="299"/>
      <c r="I102" s="284">
        <f t="shared" si="23"/>
        <v>0</v>
      </c>
      <c r="J102" s="594">
        <v>7</v>
      </c>
      <c r="K102" s="284">
        <f t="shared" si="34"/>
        <v>0</v>
      </c>
      <c r="L102" s="595"/>
      <c r="M102" s="616"/>
      <c r="N102" s="297"/>
      <c r="O102" s="616">
        <f t="shared" si="40"/>
        <v>0</v>
      </c>
      <c r="P102" s="405">
        <v>7</v>
      </c>
      <c r="Q102" s="616">
        <f t="shared" si="41"/>
        <v>0</v>
      </c>
      <c r="R102" s="297"/>
      <c r="S102" s="596"/>
      <c r="T102" s="596"/>
      <c r="U102" s="617">
        <f t="shared" ref="U102:U103" si="78">S102*1.9835</f>
        <v>0</v>
      </c>
      <c r="V102" s="618">
        <v>7</v>
      </c>
      <c r="W102" s="617">
        <f t="shared" ref="W102:W103" si="79">U102*V102</f>
        <v>0</v>
      </c>
      <c r="X102" s="596"/>
      <c r="Y102" s="597"/>
      <c r="Z102" s="597"/>
      <c r="AA102" s="598">
        <f t="shared" si="44"/>
        <v>0</v>
      </c>
      <c r="AB102" s="599">
        <v>7</v>
      </c>
      <c r="AC102" s="598">
        <f t="shared" si="16"/>
        <v>0</v>
      </c>
      <c r="AD102" s="599"/>
      <c r="AE102" s="620"/>
      <c r="AF102" s="612"/>
      <c r="AG102" s="621">
        <f t="shared" ref="AG102:AG103" si="80">AE102*1.9835</f>
        <v>0</v>
      </c>
      <c r="AH102" s="622">
        <v>6</v>
      </c>
      <c r="AI102" s="621">
        <f t="shared" ref="AI102:AI103" si="81">AH102*AG102</f>
        <v>0</v>
      </c>
      <c r="AJ102" s="614"/>
      <c r="AK102" s="611"/>
      <c r="AL102" s="309"/>
      <c r="AM102" s="624">
        <f t="shared" si="76"/>
        <v>0</v>
      </c>
      <c r="AN102" s="625">
        <v>6</v>
      </c>
      <c r="AO102" s="624">
        <f t="shared" si="77"/>
        <v>0</v>
      </c>
      <c r="AP102" s="636"/>
      <c r="AQ102" s="601"/>
      <c r="AR102" s="601"/>
      <c r="AS102" s="628">
        <f t="shared" si="68"/>
        <v>0</v>
      </c>
      <c r="AT102" s="615">
        <v>7</v>
      </c>
      <c r="AU102" s="628">
        <f t="shared" si="69"/>
        <v>0</v>
      </c>
      <c r="AV102" s="629"/>
      <c r="AW102" s="630"/>
      <c r="AX102" s="630"/>
      <c r="AY102" s="630"/>
      <c r="AZ102" s="630"/>
      <c r="BA102" s="630"/>
      <c r="BB102" s="630"/>
      <c r="BC102" s="633"/>
      <c r="BD102" s="633"/>
      <c r="BE102" s="631">
        <f t="shared" si="74"/>
        <v>0</v>
      </c>
      <c r="BF102" s="632">
        <v>7</v>
      </c>
      <c r="BG102" s="631">
        <f t="shared" si="75"/>
        <v>0</v>
      </c>
      <c r="BH102" s="633"/>
      <c r="BI102" s="607"/>
      <c r="BJ102" s="607"/>
      <c r="BK102" s="607"/>
      <c r="BL102" s="607"/>
      <c r="BM102" s="607"/>
      <c r="BN102" s="607"/>
      <c r="BO102" s="287"/>
      <c r="BP102" s="287"/>
      <c r="BQ102" s="287"/>
      <c r="BR102" s="287"/>
      <c r="BS102" s="287"/>
      <c r="BT102" s="287"/>
      <c r="BU102" s="317"/>
      <c r="BV102" s="317"/>
      <c r="BW102" s="703">
        <f t="shared" si="58"/>
        <v>0</v>
      </c>
      <c r="BX102" s="295">
        <v>6</v>
      </c>
      <c r="BY102" s="703">
        <f t="shared" si="59"/>
        <v>0</v>
      </c>
      <c r="BZ102" s="277"/>
      <c r="CA102" s="306"/>
      <c r="CB102" s="313"/>
      <c r="CC102" s="298"/>
      <c r="CD102" s="281"/>
      <c r="CE102" s="313"/>
      <c r="CF102" s="281"/>
      <c r="CG102" s="307"/>
      <c r="CH102" s="307"/>
      <c r="CI102" s="706">
        <f t="shared" si="72"/>
        <v>0</v>
      </c>
      <c r="CJ102" s="301">
        <v>6</v>
      </c>
      <c r="CK102" s="706">
        <f t="shared" si="73"/>
        <v>0</v>
      </c>
      <c r="CL102" s="287"/>
      <c r="CM102" s="310"/>
      <c r="CN102" s="310"/>
      <c r="CO102" s="309">
        <f t="shared" si="64"/>
        <v>0</v>
      </c>
      <c r="CP102" s="310">
        <v>6</v>
      </c>
      <c r="CQ102" s="310">
        <f t="shared" si="65"/>
        <v>0</v>
      </c>
      <c r="CR102" s="310"/>
      <c r="CS102" s="603"/>
      <c r="CT102" s="603"/>
      <c r="CU102" s="603"/>
      <c r="CV102" s="603"/>
      <c r="CW102" s="603"/>
      <c r="CX102" s="603"/>
      <c r="CY102" s="138"/>
      <c r="CZ102" s="138"/>
      <c r="DA102" s="704">
        <f t="shared" si="66"/>
        <v>0</v>
      </c>
      <c r="DB102" s="705">
        <v>6</v>
      </c>
      <c r="DC102" s="705">
        <f t="shared" si="67"/>
        <v>0</v>
      </c>
      <c r="DD102" s="138"/>
      <c r="DE102" s="413"/>
      <c r="DF102" s="413"/>
      <c r="DG102" s="413"/>
      <c r="DH102" s="413"/>
      <c r="DI102" s="413"/>
      <c r="DJ102" s="413"/>
      <c r="DL102" s="125">
        <f t="shared" si="18"/>
        <v>0</v>
      </c>
      <c r="DM102" s="125"/>
      <c r="DO102" s="243">
        <f t="shared" si="19"/>
        <v>0</v>
      </c>
      <c r="DR102" s="71">
        <f t="shared" si="20"/>
        <v>0</v>
      </c>
      <c r="DS102" s="71">
        <f t="shared" si="21"/>
        <v>0</v>
      </c>
      <c r="DT102" s="243">
        <f t="shared" si="22"/>
        <v>0</v>
      </c>
    </row>
    <row r="103" spans="1:126" x14ac:dyDescent="0.25">
      <c r="A103" s="20">
        <f t="shared" si="17"/>
        <v>44158</v>
      </c>
      <c r="B103" s="112"/>
      <c r="C103" s="20"/>
      <c r="D103" s="20"/>
      <c r="E103" s="20"/>
      <c r="G103" s="299"/>
      <c r="H103" s="299"/>
      <c r="I103" s="284">
        <f t="shared" si="23"/>
        <v>0</v>
      </c>
      <c r="J103" s="594">
        <v>7</v>
      </c>
      <c r="K103" s="284">
        <f t="shared" si="34"/>
        <v>0</v>
      </c>
      <c r="L103" s="595"/>
      <c r="M103" s="616"/>
      <c r="N103" s="297"/>
      <c r="O103" s="616">
        <f t="shared" si="40"/>
        <v>0</v>
      </c>
      <c r="P103" s="405">
        <v>7</v>
      </c>
      <c r="Q103" s="616">
        <f t="shared" si="41"/>
        <v>0</v>
      </c>
      <c r="R103" s="297"/>
      <c r="S103" s="596"/>
      <c r="T103" s="596"/>
      <c r="U103" s="617">
        <f t="shared" si="78"/>
        <v>0</v>
      </c>
      <c r="V103" s="618">
        <v>7</v>
      </c>
      <c r="W103" s="617">
        <f t="shared" si="79"/>
        <v>0</v>
      </c>
      <c r="X103" s="596"/>
      <c r="Y103" s="597"/>
      <c r="Z103" s="597"/>
      <c r="AA103" s="598">
        <f t="shared" si="44"/>
        <v>0</v>
      </c>
      <c r="AB103" s="599">
        <v>7</v>
      </c>
      <c r="AC103" s="598">
        <f t="shared" si="16"/>
        <v>0</v>
      </c>
      <c r="AD103" s="599"/>
      <c r="AE103" s="620"/>
      <c r="AF103" s="612"/>
      <c r="AG103" s="621">
        <f t="shared" si="80"/>
        <v>0</v>
      </c>
      <c r="AH103" s="622">
        <v>6</v>
      </c>
      <c r="AI103" s="621">
        <f t="shared" si="81"/>
        <v>0</v>
      </c>
      <c r="AJ103" s="614"/>
      <c r="AK103" s="611"/>
      <c r="AL103" s="309"/>
      <c r="AM103" s="624">
        <f t="shared" si="76"/>
        <v>0</v>
      </c>
      <c r="AN103" s="625">
        <v>6</v>
      </c>
      <c r="AO103" s="624">
        <f t="shared" si="77"/>
        <v>0</v>
      </c>
      <c r="AP103" s="309"/>
      <c r="AQ103" s="601"/>
      <c r="AR103" s="601"/>
      <c r="AS103" s="628">
        <f t="shared" si="68"/>
        <v>0</v>
      </c>
      <c r="AT103" s="615">
        <v>7</v>
      </c>
      <c r="AU103" s="628">
        <f t="shared" si="69"/>
        <v>0</v>
      </c>
      <c r="AV103" s="629"/>
      <c r="AW103" s="630"/>
      <c r="AX103" s="630"/>
      <c r="AY103" s="630"/>
      <c r="AZ103" s="630"/>
      <c r="BA103" s="630"/>
      <c r="BB103" s="630"/>
      <c r="BC103" s="633"/>
      <c r="BD103" s="633"/>
      <c r="BE103" s="631">
        <f t="shared" si="74"/>
        <v>0</v>
      </c>
      <c r="BF103" s="632">
        <v>7</v>
      </c>
      <c r="BG103" s="631">
        <f t="shared" si="75"/>
        <v>0</v>
      </c>
      <c r="BH103" s="633"/>
      <c r="BI103" s="607"/>
      <c r="BJ103" s="607"/>
      <c r="BK103" s="607"/>
      <c r="BL103" s="607"/>
      <c r="BM103" s="607"/>
      <c r="BN103" s="607"/>
      <c r="BO103" s="287"/>
      <c r="BP103" s="287"/>
      <c r="BQ103" s="287"/>
      <c r="BR103" s="287"/>
      <c r="BS103" s="287"/>
      <c r="BT103" s="287"/>
      <c r="BU103" s="317"/>
      <c r="BV103" s="317"/>
      <c r="BW103" s="703">
        <f t="shared" si="58"/>
        <v>0</v>
      </c>
      <c r="BX103" s="295">
        <v>6</v>
      </c>
      <c r="BY103" s="703">
        <f t="shared" si="59"/>
        <v>0</v>
      </c>
      <c r="BZ103" s="277"/>
      <c r="CA103" s="306"/>
      <c r="CB103" s="313"/>
      <c r="CC103" s="298"/>
      <c r="CD103" s="281"/>
      <c r="CE103" s="313"/>
      <c r="CF103" s="281"/>
      <c r="CG103" s="307"/>
      <c r="CH103" s="307"/>
      <c r="CI103" s="706">
        <f t="shared" si="72"/>
        <v>0</v>
      </c>
      <c r="CJ103" s="301">
        <v>6</v>
      </c>
      <c r="CK103" s="706">
        <f t="shared" si="73"/>
        <v>0</v>
      </c>
      <c r="CL103" s="287"/>
      <c r="CM103" s="310"/>
      <c r="CN103" s="310"/>
      <c r="CO103" s="309">
        <f t="shared" si="64"/>
        <v>0</v>
      </c>
      <c r="CP103" s="310">
        <v>6</v>
      </c>
      <c r="CQ103" s="310">
        <f t="shared" si="65"/>
        <v>0</v>
      </c>
      <c r="CR103" s="310"/>
      <c r="CS103" s="603"/>
      <c r="CT103" s="603"/>
      <c r="CU103" s="603"/>
      <c r="CV103" s="603"/>
      <c r="CW103" s="603"/>
      <c r="CX103" s="603"/>
      <c r="CY103" s="138"/>
      <c r="CZ103" s="138"/>
      <c r="DA103" s="704">
        <f t="shared" si="66"/>
        <v>0</v>
      </c>
      <c r="DB103" s="705">
        <v>6</v>
      </c>
      <c r="DC103" s="705">
        <f t="shared" si="67"/>
        <v>0</v>
      </c>
      <c r="DD103" s="138"/>
      <c r="DE103" s="413"/>
      <c r="DF103" s="413"/>
      <c r="DG103" s="413"/>
      <c r="DH103" s="413"/>
      <c r="DI103" s="413"/>
      <c r="DJ103" s="413"/>
      <c r="DL103" s="125">
        <f t="shared" si="18"/>
        <v>0</v>
      </c>
      <c r="DM103" s="125"/>
      <c r="DO103" s="243">
        <f t="shared" si="19"/>
        <v>0</v>
      </c>
      <c r="DR103" s="71">
        <f t="shared" si="20"/>
        <v>0</v>
      </c>
      <c r="DS103" s="71">
        <f t="shared" si="21"/>
        <v>0</v>
      </c>
      <c r="DT103" s="243">
        <f t="shared" si="22"/>
        <v>0</v>
      </c>
    </row>
    <row r="104" spans="1:126" x14ac:dyDescent="0.25">
      <c r="A104" s="20">
        <f t="shared" si="17"/>
        <v>44159</v>
      </c>
      <c r="B104" s="112"/>
      <c r="C104" s="20"/>
      <c r="D104" s="20"/>
      <c r="E104" s="20"/>
      <c r="G104" s="299"/>
      <c r="H104" s="299"/>
      <c r="I104" s="284"/>
      <c r="J104" s="594">
        <v>7</v>
      </c>
      <c r="K104" s="284">
        <f t="shared" si="34"/>
        <v>0</v>
      </c>
      <c r="L104" s="595"/>
      <c r="M104" s="297"/>
      <c r="N104" s="297"/>
      <c r="O104" s="297"/>
      <c r="P104" s="405">
        <v>7</v>
      </c>
      <c r="Q104" s="297"/>
      <c r="R104" s="297"/>
      <c r="S104" s="596"/>
      <c r="T104" s="596"/>
      <c r="U104" s="596"/>
      <c r="V104" s="596"/>
      <c r="W104" s="596"/>
      <c r="X104" s="596"/>
      <c r="Y104" s="597"/>
      <c r="Z104" s="597"/>
      <c r="AA104" s="598">
        <f t="shared" si="44"/>
        <v>0</v>
      </c>
      <c r="AB104" s="599">
        <v>7</v>
      </c>
      <c r="AC104" s="598">
        <f t="shared" si="16"/>
        <v>0</v>
      </c>
      <c r="AD104" s="599"/>
      <c r="AE104" s="612"/>
      <c r="AF104" s="612"/>
      <c r="AG104" s="613"/>
      <c r="AH104" s="612"/>
      <c r="AI104" s="613"/>
      <c r="AJ104" s="614"/>
      <c r="AK104" s="611"/>
      <c r="AL104" s="309"/>
      <c r="AM104" s="309"/>
      <c r="AN104" s="309"/>
      <c r="AO104" s="309"/>
      <c r="AP104" s="309"/>
      <c r="AQ104" s="601"/>
      <c r="AR104" s="601"/>
      <c r="AS104" s="628">
        <f t="shared" si="68"/>
        <v>0</v>
      </c>
      <c r="AT104" s="615">
        <v>7</v>
      </c>
      <c r="AU104" s="628">
        <f t="shared" si="69"/>
        <v>0</v>
      </c>
      <c r="AV104" s="629"/>
      <c r="AW104" s="630"/>
      <c r="AX104" s="630"/>
      <c r="AY104" s="630"/>
      <c r="AZ104" s="630"/>
      <c r="BA104" s="630"/>
      <c r="BB104" s="630"/>
      <c r="BC104" s="633"/>
      <c r="BD104" s="633"/>
      <c r="BE104" s="633"/>
      <c r="BF104" s="633"/>
      <c r="BG104" s="633"/>
      <c r="BH104" s="633"/>
      <c r="BI104" s="607"/>
      <c r="BJ104" s="607"/>
      <c r="BK104" s="607"/>
      <c r="BL104" s="607"/>
      <c r="BM104" s="607"/>
      <c r="BN104" s="607"/>
      <c r="BO104" s="287"/>
      <c r="BP104" s="287"/>
      <c r="BQ104" s="287"/>
      <c r="BR104" s="287"/>
      <c r="BS104" s="287"/>
      <c r="BT104" s="287"/>
      <c r="BU104" s="317"/>
      <c r="BV104" s="317"/>
      <c r="BW104" s="295"/>
      <c r="BX104" s="304"/>
      <c r="BY104" s="305"/>
      <c r="BZ104" s="277"/>
      <c r="CA104" s="306"/>
      <c r="CB104" s="313"/>
      <c r="CC104" s="298"/>
      <c r="CD104" s="281"/>
      <c r="CE104" s="313"/>
      <c r="CF104" s="281"/>
      <c r="CG104" s="307"/>
      <c r="CH104" s="307"/>
      <c r="CI104" s="301"/>
      <c r="CJ104" s="287"/>
      <c r="CK104" s="307"/>
      <c r="CL104" s="287"/>
      <c r="CM104" s="310"/>
      <c r="CN104" s="310"/>
      <c r="CO104" s="309"/>
      <c r="CP104" s="310"/>
      <c r="CQ104" s="310"/>
      <c r="CR104" s="310"/>
      <c r="CS104" s="603"/>
      <c r="CT104" s="603"/>
      <c r="CU104" s="603"/>
      <c r="CV104" s="603"/>
      <c r="CW104" s="603"/>
      <c r="CX104" s="603"/>
      <c r="CY104" s="138"/>
      <c r="CZ104" s="138"/>
      <c r="DA104" s="138"/>
      <c r="DB104" s="138"/>
      <c r="DC104" s="138"/>
      <c r="DD104" s="138"/>
      <c r="DE104" s="413"/>
      <c r="DF104" s="413"/>
      <c r="DG104" s="413"/>
      <c r="DH104" s="413"/>
      <c r="DI104" s="413"/>
      <c r="DJ104" s="413"/>
      <c r="DL104" s="125">
        <f t="shared" si="18"/>
        <v>0</v>
      </c>
      <c r="DM104" s="125"/>
      <c r="DO104" s="243">
        <f t="shared" si="19"/>
        <v>0</v>
      </c>
      <c r="DR104" s="71">
        <f t="shared" si="20"/>
        <v>0</v>
      </c>
      <c r="DS104" s="71">
        <f t="shared" si="21"/>
        <v>0</v>
      </c>
      <c r="DT104" s="243">
        <f t="shared" si="22"/>
        <v>0</v>
      </c>
    </row>
    <row r="105" spans="1:126" x14ac:dyDescent="0.25">
      <c r="A105" s="20">
        <f t="shared" si="17"/>
        <v>44160</v>
      </c>
      <c r="B105" s="112"/>
      <c r="C105" s="20"/>
      <c r="D105" s="20"/>
      <c r="E105" s="20"/>
      <c r="G105" s="299"/>
      <c r="H105" s="299"/>
      <c r="I105" s="284"/>
      <c r="J105" s="594">
        <v>7</v>
      </c>
      <c r="K105" s="284">
        <f t="shared" si="34"/>
        <v>0</v>
      </c>
      <c r="L105" s="595"/>
      <c r="M105" s="297"/>
      <c r="N105" s="297"/>
      <c r="O105" s="297"/>
      <c r="P105" s="405">
        <v>7</v>
      </c>
      <c r="Q105" s="297"/>
      <c r="R105" s="297"/>
      <c r="S105" s="596"/>
      <c r="T105" s="596"/>
      <c r="U105" s="596"/>
      <c r="V105" s="596"/>
      <c r="W105" s="596"/>
      <c r="X105" s="596"/>
      <c r="Y105" s="597"/>
      <c r="Z105" s="597"/>
      <c r="AA105" s="598">
        <f t="shared" si="44"/>
        <v>0</v>
      </c>
      <c r="AB105" s="599">
        <v>7</v>
      </c>
      <c r="AC105" s="598">
        <f t="shared" si="16"/>
        <v>0</v>
      </c>
      <c r="AD105" s="599"/>
      <c r="AE105" s="292"/>
      <c r="AF105" s="292"/>
      <c r="AG105" s="302"/>
      <c r="AH105" s="292"/>
      <c r="AI105" s="302"/>
      <c r="AJ105" s="274"/>
      <c r="AK105" s="611"/>
      <c r="AL105" s="309"/>
      <c r="AM105" s="309"/>
      <c r="AN105" s="309"/>
      <c r="AO105" s="309"/>
      <c r="AP105" s="309"/>
      <c r="AQ105" s="601"/>
      <c r="AR105" s="601"/>
      <c r="AS105" s="628">
        <f t="shared" si="68"/>
        <v>0</v>
      </c>
      <c r="AT105" s="615">
        <v>7</v>
      </c>
      <c r="AU105" s="628">
        <f t="shared" si="69"/>
        <v>0</v>
      </c>
      <c r="AV105" s="629"/>
      <c r="AW105" s="630"/>
      <c r="AX105" s="630"/>
      <c r="AY105" s="630"/>
      <c r="AZ105" s="630"/>
      <c r="BA105" s="630"/>
      <c r="BB105" s="630"/>
      <c r="BC105" s="633"/>
      <c r="BD105" s="633"/>
      <c r="BE105" s="633"/>
      <c r="BF105" s="633"/>
      <c r="BG105" s="633"/>
      <c r="BH105" s="633"/>
      <c r="BI105" s="607"/>
      <c r="BJ105" s="607"/>
      <c r="BK105" s="607"/>
      <c r="BL105" s="607"/>
      <c r="BM105" s="607"/>
      <c r="BN105" s="607"/>
      <c r="BO105" s="287"/>
      <c r="BP105" s="287"/>
      <c r="BQ105" s="287"/>
      <c r="BR105" s="287"/>
      <c r="BS105" s="287"/>
      <c r="BT105" s="287"/>
      <c r="BU105" s="317"/>
      <c r="BV105" s="317"/>
      <c r="BW105" s="295"/>
      <c r="BX105" s="304"/>
      <c r="BY105" s="305"/>
      <c r="BZ105" s="277"/>
      <c r="CA105" s="306"/>
      <c r="CB105" s="313"/>
      <c r="CC105" s="298"/>
      <c r="CD105" s="281"/>
      <c r="CE105" s="313"/>
      <c r="CF105" s="281"/>
      <c r="CG105" s="307"/>
      <c r="CH105" s="307"/>
      <c r="CI105" s="301"/>
      <c r="CJ105" s="287"/>
      <c r="CK105" s="307"/>
      <c r="CL105" s="287"/>
      <c r="CM105" s="310"/>
      <c r="CN105" s="310"/>
      <c r="CO105" s="309"/>
      <c r="CP105" s="310"/>
      <c r="CQ105" s="310"/>
      <c r="CR105" s="310"/>
      <c r="CS105" s="603"/>
      <c r="CT105" s="603"/>
      <c r="CU105" s="603"/>
      <c r="CV105" s="603"/>
      <c r="CW105" s="603"/>
      <c r="CX105" s="603"/>
      <c r="CY105" s="138"/>
      <c r="CZ105" s="138"/>
      <c r="DA105" s="138"/>
      <c r="DB105" s="138"/>
      <c r="DC105" s="138"/>
      <c r="DD105" s="138"/>
      <c r="DE105" s="413"/>
      <c r="DF105" s="413"/>
      <c r="DG105" s="413"/>
      <c r="DH105" s="413"/>
      <c r="DI105" s="413"/>
      <c r="DJ105" s="413"/>
      <c r="DL105" s="125">
        <f t="shared" si="18"/>
        <v>0</v>
      </c>
      <c r="DM105" s="125"/>
      <c r="DO105" s="243">
        <f t="shared" si="19"/>
        <v>0</v>
      </c>
      <c r="DR105" s="71">
        <f t="shared" si="20"/>
        <v>0</v>
      </c>
      <c r="DS105" s="71">
        <f t="shared" si="21"/>
        <v>0</v>
      </c>
      <c r="DT105" s="243">
        <f t="shared" si="22"/>
        <v>0</v>
      </c>
    </row>
    <row r="106" spans="1:126" x14ac:dyDescent="0.25">
      <c r="A106" s="3">
        <f t="shared" si="17"/>
        <v>44161</v>
      </c>
      <c r="B106" s="112"/>
      <c r="C106" s="20"/>
      <c r="D106" s="20"/>
      <c r="E106" s="20"/>
      <c r="G106" s="299"/>
      <c r="H106" s="299"/>
      <c r="I106" s="284"/>
      <c r="J106" s="594">
        <v>7</v>
      </c>
      <c r="K106" s="284">
        <f t="shared" si="34"/>
        <v>0</v>
      </c>
      <c r="L106" s="595"/>
      <c r="M106" s="297"/>
      <c r="N106" s="297"/>
      <c r="O106" s="297"/>
      <c r="P106" s="405">
        <v>7</v>
      </c>
      <c r="Q106" s="297"/>
      <c r="R106" s="297"/>
      <c r="S106" s="596"/>
      <c r="T106" s="596"/>
      <c r="U106" s="596"/>
      <c r="V106" s="596"/>
      <c r="W106" s="596"/>
      <c r="X106" s="596"/>
      <c r="Y106" s="597"/>
      <c r="Z106" s="597"/>
      <c r="AA106" s="598">
        <f t="shared" si="44"/>
        <v>0</v>
      </c>
      <c r="AB106" s="599">
        <v>7</v>
      </c>
      <c r="AC106" s="598">
        <f t="shared" si="16"/>
        <v>0</v>
      </c>
      <c r="AD106" s="599"/>
      <c r="AE106" s="292"/>
      <c r="AF106" s="292"/>
      <c r="AG106" s="302"/>
      <c r="AH106" s="292"/>
      <c r="AI106" s="302"/>
      <c r="AJ106" s="274"/>
      <c r="AK106" s="611"/>
      <c r="AL106" s="309"/>
      <c r="AM106" s="309"/>
      <c r="AN106" s="309"/>
      <c r="AO106" s="309"/>
      <c r="AP106" s="309"/>
      <c r="AQ106" s="601"/>
      <c r="AR106" s="601"/>
      <c r="AS106" s="628">
        <f t="shared" si="68"/>
        <v>0</v>
      </c>
      <c r="AT106" s="615">
        <v>7</v>
      </c>
      <c r="AU106" s="628">
        <f t="shared" si="69"/>
        <v>0</v>
      </c>
      <c r="AV106" s="629"/>
      <c r="AW106" s="630"/>
      <c r="AX106" s="630"/>
      <c r="AY106" s="630"/>
      <c r="AZ106" s="630"/>
      <c r="BA106" s="630"/>
      <c r="BB106" s="630"/>
      <c r="BC106" s="633"/>
      <c r="BD106" s="633"/>
      <c r="BE106" s="633"/>
      <c r="BF106" s="633"/>
      <c r="BG106" s="633"/>
      <c r="BH106" s="633"/>
      <c r="BI106" s="607"/>
      <c r="BJ106" s="607"/>
      <c r="BK106" s="607"/>
      <c r="BL106" s="607"/>
      <c r="BM106" s="607"/>
      <c r="BN106" s="607"/>
      <c r="BO106" s="287"/>
      <c r="BP106" s="287"/>
      <c r="BQ106" s="287"/>
      <c r="BR106" s="287"/>
      <c r="BS106" s="287"/>
      <c r="BT106" s="287"/>
      <c r="BU106" s="317"/>
      <c r="BV106" s="317"/>
      <c r="BW106" s="295"/>
      <c r="BX106" s="304"/>
      <c r="BY106" s="305"/>
      <c r="BZ106" s="277"/>
      <c r="CA106" s="306"/>
      <c r="CB106" s="313"/>
      <c r="CC106" s="298"/>
      <c r="CD106" s="281"/>
      <c r="CE106" s="313"/>
      <c r="CF106" s="281"/>
      <c r="CG106" s="307"/>
      <c r="CH106" s="307"/>
      <c r="CI106" s="301"/>
      <c r="CJ106" s="287"/>
      <c r="CK106" s="307"/>
      <c r="CL106" s="287"/>
      <c r="CM106" s="310"/>
      <c r="CN106" s="310"/>
      <c r="CO106" s="309"/>
      <c r="CP106" s="310"/>
      <c r="CQ106" s="310"/>
      <c r="CR106" s="310"/>
      <c r="CS106" s="603"/>
      <c r="CT106" s="603"/>
      <c r="CU106" s="603"/>
      <c r="CV106" s="603"/>
      <c r="CW106" s="603"/>
      <c r="CX106" s="603"/>
      <c r="CY106" s="138"/>
      <c r="CZ106" s="138"/>
      <c r="DA106" s="138"/>
      <c r="DB106" s="138"/>
      <c r="DC106" s="138"/>
      <c r="DD106" s="138"/>
      <c r="DE106" s="413"/>
      <c r="DF106" s="413"/>
      <c r="DG106" s="413"/>
      <c r="DH106" s="413"/>
      <c r="DI106" s="413"/>
      <c r="DJ106" s="413"/>
      <c r="DL106" s="125">
        <f t="shared" si="18"/>
        <v>0</v>
      </c>
      <c r="DM106" s="125"/>
      <c r="DO106" s="243">
        <f t="shared" si="19"/>
        <v>0</v>
      </c>
      <c r="DR106" s="71">
        <f t="shared" si="20"/>
        <v>0</v>
      </c>
      <c r="DS106" s="71">
        <f t="shared" si="21"/>
        <v>0</v>
      </c>
      <c r="DT106" s="243">
        <f t="shared" si="22"/>
        <v>0</v>
      </c>
    </row>
    <row r="107" spans="1:126" x14ac:dyDescent="0.25">
      <c r="A107" s="20">
        <f t="shared" si="17"/>
        <v>44162</v>
      </c>
      <c r="B107" s="112"/>
      <c r="C107" s="20"/>
      <c r="D107" s="20"/>
      <c r="E107" s="20"/>
      <c r="G107" s="299"/>
      <c r="H107" s="299"/>
      <c r="I107" s="284"/>
      <c r="J107" s="594">
        <v>7</v>
      </c>
      <c r="K107" s="284">
        <f t="shared" si="34"/>
        <v>0</v>
      </c>
      <c r="L107" s="595"/>
      <c r="M107" s="297"/>
      <c r="N107" s="297"/>
      <c r="O107" s="297"/>
      <c r="P107" s="405">
        <v>7</v>
      </c>
      <c r="Q107" s="297"/>
      <c r="R107" s="297"/>
      <c r="S107" s="596"/>
      <c r="T107" s="596"/>
      <c r="U107" s="596"/>
      <c r="V107" s="596"/>
      <c r="W107" s="596"/>
      <c r="X107" s="596"/>
      <c r="Y107" s="597"/>
      <c r="Z107" s="597"/>
      <c r="AA107" s="598">
        <f t="shared" si="44"/>
        <v>0</v>
      </c>
      <c r="AB107" s="599">
        <v>7</v>
      </c>
      <c r="AC107" s="598">
        <f t="shared" si="16"/>
        <v>0</v>
      </c>
      <c r="AD107" s="599"/>
      <c r="AE107" s="292"/>
      <c r="AF107" s="292"/>
      <c r="AG107" s="302"/>
      <c r="AH107" s="292"/>
      <c r="AI107" s="302"/>
      <c r="AJ107" s="274"/>
      <c r="AK107" s="611"/>
      <c r="AL107" s="309"/>
      <c r="AM107" s="309"/>
      <c r="AN107" s="309"/>
      <c r="AO107" s="309"/>
      <c r="AP107" s="309"/>
      <c r="AQ107" s="601"/>
      <c r="AR107" s="601"/>
      <c r="AS107" s="628">
        <f t="shared" ref="AS107:AS109" si="82">AQ107*1.9835</f>
        <v>0</v>
      </c>
      <c r="AT107" s="615">
        <v>7</v>
      </c>
      <c r="AU107" s="628">
        <f t="shared" ref="AU107:AU109" si="83">AT107*AS107</f>
        <v>0</v>
      </c>
      <c r="AV107" s="601"/>
      <c r="BO107" s="287"/>
      <c r="BP107" s="287"/>
      <c r="BQ107" s="287"/>
      <c r="BR107" s="287"/>
      <c r="BS107" s="287"/>
      <c r="BT107" s="287"/>
      <c r="BU107" s="317"/>
      <c r="BV107" s="317"/>
      <c r="BW107" s="295"/>
      <c r="BX107" s="304"/>
      <c r="BY107" s="305"/>
      <c r="BZ107" s="277"/>
      <c r="CA107" s="306"/>
      <c r="CB107" s="313"/>
      <c r="CC107" s="298"/>
      <c r="CD107" s="281"/>
      <c r="CE107" s="313"/>
      <c r="CF107" s="281"/>
      <c r="CG107" s="307"/>
      <c r="CH107" s="307"/>
      <c r="CI107" s="301"/>
      <c r="CJ107" s="287"/>
      <c r="CK107" s="307"/>
      <c r="CL107" s="287"/>
      <c r="CM107" s="310"/>
      <c r="CN107" s="310"/>
      <c r="CO107" s="309"/>
      <c r="CP107" s="310"/>
      <c r="CQ107" s="310"/>
      <c r="CR107" s="310"/>
      <c r="CS107" s="603"/>
      <c r="CT107" s="603"/>
      <c r="CU107" s="603"/>
      <c r="CV107" s="603"/>
      <c r="CW107" s="603"/>
      <c r="CX107" s="603"/>
      <c r="CY107" s="138"/>
      <c r="CZ107" s="138"/>
      <c r="DA107" s="138"/>
      <c r="DB107" s="138"/>
      <c r="DC107" s="138"/>
      <c r="DD107" s="138"/>
      <c r="DE107" s="413"/>
      <c r="DF107" s="413"/>
      <c r="DG107" s="413"/>
      <c r="DH107" s="413"/>
      <c r="DI107" s="413"/>
      <c r="DJ107" s="413"/>
      <c r="DL107" s="125">
        <f t="shared" si="18"/>
        <v>0</v>
      </c>
      <c r="DM107" s="125"/>
      <c r="DO107" s="243">
        <f t="shared" si="19"/>
        <v>0</v>
      </c>
      <c r="DR107" s="71">
        <f t="shared" si="20"/>
        <v>0</v>
      </c>
      <c r="DS107" s="71">
        <f t="shared" si="21"/>
        <v>0</v>
      </c>
      <c r="DT107" s="243">
        <f t="shared" si="22"/>
        <v>0</v>
      </c>
    </row>
    <row r="108" spans="1:126" x14ac:dyDescent="0.25">
      <c r="A108" s="20">
        <f t="shared" si="17"/>
        <v>44163</v>
      </c>
      <c r="B108" s="112"/>
      <c r="C108" s="20"/>
      <c r="D108" s="20"/>
      <c r="E108" s="20"/>
      <c r="G108" s="299"/>
      <c r="H108" s="299"/>
      <c r="I108" s="284"/>
      <c r="J108" s="594">
        <v>7</v>
      </c>
      <c r="K108" s="284">
        <f t="shared" si="34"/>
        <v>0</v>
      </c>
      <c r="L108" s="595"/>
      <c r="M108" s="297"/>
      <c r="N108" s="297"/>
      <c r="O108" s="297"/>
      <c r="P108" s="405">
        <v>7</v>
      </c>
      <c r="Q108" s="297"/>
      <c r="R108" s="297"/>
      <c r="S108" s="596"/>
      <c r="T108" s="596"/>
      <c r="U108" s="596"/>
      <c r="V108" s="596"/>
      <c r="W108" s="596"/>
      <c r="X108" s="596"/>
      <c r="Y108" s="597"/>
      <c r="Z108" s="597"/>
      <c r="AA108" s="598">
        <f t="shared" si="44"/>
        <v>0</v>
      </c>
      <c r="AB108" s="599">
        <v>7</v>
      </c>
      <c r="AC108" s="598">
        <f t="shared" si="16"/>
        <v>0</v>
      </c>
      <c r="AD108" s="599"/>
      <c r="AE108" s="292"/>
      <c r="AF108" s="292"/>
      <c r="AG108" s="302"/>
      <c r="AH108" s="292"/>
      <c r="AI108" s="302"/>
      <c r="AJ108" s="274"/>
      <c r="AK108" s="611"/>
      <c r="AL108" s="309"/>
      <c r="AM108" s="309"/>
      <c r="AN108" s="309"/>
      <c r="AO108" s="309"/>
      <c r="AP108" s="309"/>
      <c r="AQ108" s="601"/>
      <c r="AR108" s="601"/>
      <c r="AS108" s="628">
        <f t="shared" si="82"/>
        <v>0</v>
      </c>
      <c r="AT108" s="615">
        <v>7</v>
      </c>
      <c r="AU108" s="628">
        <f t="shared" si="83"/>
        <v>0</v>
      </c>
      <c r="AV108" s="601"/>
      <c r="BO108" s="287"/>
      <c r="BP108" s="287"/>
      <c r="BQ108" s="287"/>
      <c r="BR108" s="287"/>
      <c r="BS108" s="287"/>
      <c r="BT108" s="287"/>
      <c r="BU108" s="317"/>
      <c r="BV108" s="317"/>
      <c r="BW108" s="295"/>
      <c r="BX108" s="304"/>
      <c r="BY108" s="305"/>
      <c r="BZ108" s="277"/>
      <c r="CA108" s="306"/>
      <c r="CB108" s="313"/>
      <c r="CC108" s="298"/>
      <c r="CD108" s="281"/>
      <c r="CE108" s="313"/>
      <c r="CF108" s="281"/>
      <c r="CG108" s="307"/>
      <c r="CH108" s="307"/>
      <c r="CI108" s="301"/>
      <c r="CJ108" s="287"/>
      <c r="CK108" s="307"/>
      <c r="CL108" s="287"/>
      <c r="CM108" s="310"/>
      <c r="CN108" s="310"/>
      <c r="CO108" s="309"/>
      <c r="CP108" s="310"/>
      <c r="CQ108" s="310"/>
      <c r="CR108" s="310"/>
      <c r="CS108" s="603"/>
      <c r="CT108" s="603"/>
      <c r="CU108" s="603"/>
      <c r="CV108" s="603"/>
      <c r="CW108" s="603"/>
      <c r="CX108" s="603"/>
      <c r="CY108" s="138"/>
      <c r="CZ108" s="138"/>
      <c r="DA108" s="138"/>
      <c r="DB108" s="138"/>
      <c r="DC108" s="138"/>
      <c r="DD108" s="138"/>
      <c r="DE108" s="413"/>
      <c r="DF108" s="413"/>
      <c r="DG108" s="413"/>
      <c r="DH108" s="413"/>
      <c r="DI108" s="413"/>
      <c r="DJ108" s="413"/>
      <c r="DL108" s="125">
        <f t="shared" si="18"/>
        <v>0</v>
      </c>
      <c r="DM108" s="125"/>
      <c r="DO108" s="243">
        <f t="shared" si="19"/>
        <v>0</v>
      </c>
      <c r="DR108" s="71">
        <f t="shared" si="20"/>
        <v>0</v>
      </c>
      <c r="DS108" s="71">
        <f t="shared" si="21"/>
        <v>0</v>
      </c>
      <c r="DT108" s="243">
        <f t="shared" si="22"/>
        <v>0</v>
      </c>
    </row>
    <row r="109" spans="1:126" x14ac:dyDescent="0.25">
      <c r="A109" s="20">
        <f t="shared" si="17"/>
        <v>44164</v>
      </c>
      <c r="B109" s="112"/>
      <c r="C109" s="20"/>
      <c r="D109" s="20"/>
      <c r="E109" s="20"/>
      <c r="G109" s="299"/>
      <c r="H109" s="299"/>
      <c r="I109" s="284"/>
      <c r="J109" s="594">
        <v>7</v>
      </c>
      <c r="K109" s="284">
        <f t="shared" si="34"/>
        <v>0</v>
      </c>
      <c r="L109" s="595"/>
      <c r="M109" s="297"/>
      <c r="N109" s="297"/>
      <c r="O109" s="297"/>
      <c r="P109" s="405">
        <v>7</v>
      </c>
      <c r="Q109" s="297"/>
      <c r="R109" s="297"/>
      <c r="S109" s="596"/>
      <c r="T109" s="596"/>
      <c r="U109" s="596"/>
      <c r="V109" s="596"/>
      <c r="W109" s="596"/>
      <c r="X109" s="596"/>
      <c r="Y109" s="597"/>
      <c r="Z109" s="597"/>
      <c r="AA109" s="598">
        <f t="shared" si="44"/>
        <v>0</v>
      </c>
      <c r="AB109" s="599">
        <v>7</v>
      </c>
      <c r="AC109" s="598">
        <f t="shared" si="16"/>
        <v>0</v>
      </c>
      <c r="AD109" s="599"/>
      <c r="AE109" s="292"/>
      <c r="AF109" s="292"/>
      <c r="AG109" s="302"/>
      <c r="AH109" s="292"/>
      <c r="AI109" s="302"/>
      <c r="AJ109" s="274"/>
      <c r="AK109" s="611"/>
      <c r="AL109" s="309"/>
      <c r="AM109" s="309"/>
      <c r="AN109" s="309"/>
      <c r="AO109" s="309"/>
      <c r="AP109" s="309"/>
      <c r="AQ109" s="601"/>
      <c r="AR109" s="601"/>
      <c r="AS109" s="628">
        <f t="shared" si="82"/>
        <v>0</v>
      </c>
      <c r="AT109" s="615">
        <v>7</v>
      </c>
      <c r="AU109" s="628">
        <f t="shared" si="83"/>
        <v>0</v>
      </c>
      <c r="AV109" s="601"/>
      <c r="BO109" s="287"/>
      <c r="BP109" s="287"/>
      <c r="BQ109" s="287"/>
      <c r="BR109" s="287"/>
      <c r="BS109" s="287"/>
      <c r="BT109" s="287"/>
      <c r="BU109" s="317"/>
      <c r="BV109" s="317"/>
      <c r="BW109" s="295"/>
      <c r="BX109" s="304"/>
      <c r="BY109" s="305"/>
      <c r="BZ109" s="277"/>
      <c r="CA109" s="306"/>
      <c r="CB109" s="313"/>
      <c r="CC109" s="298"/>
      <c r="CD109" s="281"/>
      <c r="CE109" s="313"/>
      <c r="CF109" s="281"/>
      <c r="CG109" s="307"/>
      <c r="CH109" s="307"/>
      <c r="CI109" s="301"/>
      <c r="CJ109" s="287"/>
      <c r="CK109" s="307"/>
      <c r="CL109" s="287"/>
      <c r="CM109" s="310"/>
      <c r="CN109" s="310"/>
      <c r="CO109" s="309"/>
      <c r="CP109" s="310"/>
      <c r="CQ109" s="310"/>
      <c r="CR109" s="310"/>
      <c r="CS109" s="603"/>
      <c r="CT109" s="603"/>
      <c r="CU109" s="603"/>
      <c r="CV109" s="603"/>
      <c r="CW109" s="603"/>
      <c r="CX109" s="603"/>
      <c r="CY109" s="138"/>
      <c r="CZ109" s="138"/>
      <c r="DA109" s="138"/>
      <c r="DB109" s="138"/>
      <c r="DC109" s="138"/>
      <c r="DD109" s="138"/>
      <c r="DE109" s="413"/>
      <c r="DF109" s="413"/>
      <c r="DG109" s="413"/>
      <c r="DH109" s="413"/>
      <c r="DI109" s="413"/>
      <c r="DJ109" s="413"/>
      <c r="DL109" s="125">
        <f t="shared" si="18"/>
        <v>0</v>
      </c>
      <c r="DM109" s="125"/>
      <c r="DO109" s="243">
        <f t="shared" si="19"/>
        <v>0</v>
      </c>
      <c r="DR109" s="71">
        <f t="shared" si="20"/>
        <v>0</v>
      </c>
      <c r="DS109" s="71">
        <f t="shared" si="21"/>
        <v>0</v>
      </c>
      <c r="DT109" s="243">
        <f t="shared" si="22"/>
        <v>0</v>
      </c>
    </row>
    <row r="110" spans="1:126" x14ac:dyDescent="0.25">
      <c r="A110" s="20">
        <f t="shared" si="17"/>
        <v>44165</v>
      </c>
      <c r="B110" s="112"/>
      <c r="C110" s="20"/>
      <c r="D110" s="20"/>
      <c r="E110" s="20"/>
      <c r="G110" s="299"/>
      <c r="H110" s="299"/>
      <c r="I110" s="284"/>
      <c r="J110" s="594">
        <v>7</v>
      </c>
      <c r="K110" s="284">
        <f t="shared" si="34"/>
        <v>0</v>
      </c>
      <c r="L110" s="595"/>
      <c r="M110" s="297"/>
      <c r="N110" s="297"/>
      <c r="O110" s="297"/>
      <c r="P110" s="405">
        <v>7</v>
      </c>
      <c r="Q110" s="297"/>
      <c r="R110" s="297"/>
      <c r="S110" s="596"/>
      <c r="T110" s="596"/>
      <c r="U110" s="596"/>
      <c r="V110" s="596"/>
      <c r="W110" s="596"/>
      <c r="X110" s="596"/>
      <c r="Y110" s="597"/>
      <c r="Z110" s="597"/>
      <c r="AA110" s="598">
        <f t="shared" si="44"/>
        <v>0</v>
      </c>
      <c r="AB110" s="599">
        <v>7</v>
      </c>
      <c r="AC110" s="598">
        <f t="shared" si="16"/>
        <v>0</v>
      </c>
      <c r="AD110" s="599"/>
      <c r="AE110" s="292"/>
      <c r="AF110" s="292"/>
      <c r="AG110" s="302"/>
      <c r="AH110" s="292"/>
      <c r="AI110" s="302"/>
      <c r="AJ110" s="274"/>
      <c r="AK110" s="611"/>
      <c r="AL110" s="604"/>
      <c r="AM110" s="604"/>
      <c r="AN110" s="309"/>
      <c r="AO110" s="309"/>
      <c r="AP110" s="309"/>
      <c r="AQ110" s="601"/>
      <c r="AR110" s="601"/>
      <c r="AS110" s="601"/>
      <c r="AT110" s="601"/>
      <c r="AU110" s="601"/>
      <c r="AV110" s="601"/>
      <c r="BO110" s="287"/>
      <c r="BP110" s="287"/>
      <c r="BQ110" s="287"/>
      <c r="BR110" s="287"/>
      <c r="BS110" s="287"/>
      <c r="BT110" s="287"/>
      <c r="BU110" s="317"/>
      <c r="BV110" s="317"/>
      <c r="BW110" s="295"/>
      <c r="BX110" s="304"/>
      <c r="BY110" s="305"/>
      <c r="BZ110" s="277"/>
      <c r="CA110" s="306"/>
      <c r="CB110" s="313"/>
      <c r="CC110" s="298"/>
      <c r="CD110" s="281"/>
      <c r="CE110" s="313"/>
      <c r="CF110" s="281"/>
      <c r="CG110" s="307"/>
      <c r="CH110" s="307"/>
      <c r="CI110" s="301"/>
      <c r="CJ110" s="287"/>
      <c r="CK110" s="307"/>
      <c r="CL110" s="287"/>
      <c r="CM110" s="315"/>
      <c r="CN110" s="315"/>
      <c r="CO110" s="309"/>
      <c r="CP110" s="310"/>
      <c r="CQ110" s="310"/>
      <c r="CR110" s="310"/>
      <c r="CS110" s="603"/>
      <c r="CT110" s="603"/>
      <c r="CU110" s="603"/>
      <c r="CV110" s="603"/>
      <c r="CW110" s="603"/>
      <c r="CX110" s="603"/>
      <c r="CY110" s="138"/>
      <c r="CZ110" s="138"/>
      <c r="DA110" s="138"/>
      <c r="DB110" s="138"/>
      <c r="DC110" s="138"/>
      <c r="DD110" s="138"/>
      <c r="DE110" s="413"/>
      <c r="DF110" s="413"/>
      <c r="DG110" s="413"/>
      <c r="DH110" s="413"/>
      <c r="DI110" s="413"/>
      <c r="DJ110" s="413"/>
      <c r="DL110" s="125">
        <f t="shared" si="18"/>
        <v>0</v>
      </c>
      <c r="DM110" s="125"/>
      <c r="DO110" s="243">
        <f t="shared" si="19"/>
        <v>0</v>
      </c>
      <c r="DR110" s="71">
        <f t="shared" si="20"/>
        <v>0</v>
      </c>
      <c r="DS110" s="71">
        <f t="shared" si="21"/>
        <v>0</v>
      </c>
      <c r="DT110" s="243">
        <f t="shared" si="22"/>
        <v>0</v>
      </c>
      <c r="DU110" s="71">
        <f>SUM(DR81:DR110)</f>
        <v>0</v>
      </c>
      <c r="DV110" s="71">
        <f>SUM(DS81:DS110)</f>
        <v>0</v>
      </c>
    </row>
    <row r="111" spans="1:126" x14ac:dyDescent="0.25">
      <c r="A111" s="20">
        <f t="shared" si="17"/>
        <v>44166</v>
      </c>
      <c r="B111" s="112"/>
      <c r="C111" s="20"/>
      <c r="D111" s="20"/>
      <c r="E111" s="20"/>
      <c r="G111" s="299"/>
      <c r="H111" s="299"/>
      <c r="I111" s="284"/>
      <c r="J111" s="594">
        <v>8</v>
      </c>
      <c r="K111" s="284">
        <f t="shared" si="34"/>
        <v>0</v>
      </c>
      <c r="L111" s="595"/>
      <c r="M111" s="297"/>
      <c r="N111" s="297"/>
      <c r="O111" s="297"/>
      <c r="P111" s="405">
        <v>8</v>
      </c>
      <c r="Q111" s="297"/>
      <c r="R111" s="297"/>
      <c r="S111" s="596"/>
      <c r="T111" s="596"/>
      <c r="U111" s="596"/>
      <c r="V111" s="596"/>
      <c r="W111" s="596"/>
      <c r="X111" s="596"/>
      <c r="Y111" s="597"/>
      <c r="Z111" s="597"/>
      <c r="AA111" s="598">
        <f t="shared" si="44"/>
        <v>0</v>
      </c>
      <c r="AB111" s="599">
        <v>8</v>
      </c>
      <c r="AC111" s="598">
        <f t="shared" si="16"/>
        <v>0</v>
      </c>
      <c r="AD111" s="599"/>
      <c r="AE111" s="292"/>
      <c r="AF111" s="292"/>
      <c r="AG111" s="302"/>
      <c r="AH111" s="292"/>
      <c r="AI111" s="302"/>
      <c r="AJ111" s="274"/>
      <c r="AK111" s="611"/>
      <c r="AL111" s="604"/>
      <c r="AM111" s="604"/>
      <c r="AN111" s="309"/>
      <c r="AO111" s="309"/>
      <c r="AP111" s="309"/>
      <c r="AQ111" s="601"/>
      <c r="AR111" s="601"/>
      <c r="AS111" s="601"/>
      <c r="AT111" s="601"/>
      <c r="AU111" s="601"/>
      <c r="AV111" s="601"/>
      <c r="BO111" s="287"/>
      <c r="BP111" s="287"/>
      <c r="BQ111" s="287"/>
      <c r="BR111" s="287"/>
      <c r="BS111" s="287"/>
      <c r="BT111" s="287"/>
      <c r="BU111" s="317"/>
      <c r="BV111" s="317"/>
      <c r="BW111" s="295"/>
      <c r="BX111" s="304"/>
      <c r="BY111" s="305"/>
      <c r="BZ111" s="277"/>
      <c r="CA111" s="306"/>
      <c r="CB111" s="313"/>
      <c r="CC111" s="298"/>
      <c r="CD111" s="281"/>
      <c r="CE111" s="313"/>
      <c r="CF111" s="281"/>
      <c r="CG111" s="307"/>
      <c r="CH111" s="307"/>
      <c r="CI111" s="301"/>
      <c r="CJ111" s="287"/>
      <c r="CK111" s="307"/>
      <c r="CL111" s="287"/>
      <c r="CM111" s="315"/>
      <c r="CN111" s="315"/>
      <c r="CO111" s="309"/>
      <c r="CP111" s="310"/>
      <c r="CQ111" s="310"/>
      <c r="CR111" s="310"/>
      <c r="CS111" s="603"/>
      <c r="CT111" s="603"/>
      <c r="CU111" s="603"/>
      <c r="CV111" s="603"/>
      <c r="CW111" s="603"/>
      <c r="CX111" s="603"/>
      <c r="CY111" s="138"/>
      <c r="CZ111" s="138"/>
      <c r="DA111" s="138"/>
      <c r="DB111" s="138"/>
      <c r="DC111" s="138"/>
      <c r="DD111" s="138"/>
      <c r="DE111" s="413"/>
      <c r="DF111" s="413"/>
      <c r="DG111" s="413"/>
      <c r="DH111" s="413"/>
      <c r="DI111" s="413"/>
      <c r="DJ111" s="413"/>
      <c r="DL111" s="125">
        <f t="shared" si="18"/>
        <v>0</v>
      </c>
      <c r="DM111" s="125"/>
      <c r="DO111" s="243">
        <f t="shared" si="19"/>
        <v>0</v>
      </c>
      <c r="DR111" s="71">
        <f t="shared" si="20"/>
        <v>0</v>
      </c>
      <c r="DS111" s="71">
        <f t="shared" si="21"/>
        <v>0</v>
      </c>
      <c r="DT111" s="243">
        <f t="shared" si="22"/>
        <v>0</v>
      </c>
    </row>
    <row r="112" spans="1:126" x14ac:dyDescent="0.25">
      <c r="A112" s="20">
        <f t="shared" si="17"/>
        <v>44167</v>
      </c>
      <c r="B112" s="112"/>
      <c r="C112" s="20"/>
      <c r="D112" s="20"/>
      <c r="E112" s="20"/>
      <c r="G112" s="299"/>
      <c r="H112" s="299"/>
      <c r="I112" s="284"/>
      <c r="J112" s="594">
        <v>8</v>
      </c>
      <c r="K112" s="284">
        <f t="shared" si="34"/>
        <v>0</v>
      </c>
      <c r="L112" s="595"/>
      <c r="M112" s="297"/>
      <c r="N112" s="297"/>
      <c r="O112" s="297"/>
      <c r="P112" s="405">
        <v>8</v>
      </c>
      <c r="Q112" s="297"/>
      <c r="R112" s="297"/>
      <c r="S112" s="596"/>
      <c r="T112" s="596"/>
      <c r="U112" s="596"/>
      <c r="V112" s="596"/>
      <c r="W112" s="596"/>
      <c r="X112" s="596"/>
      <c r="Y112" s="597"/>
      <c r="Z112" s="597"/>
      <c r="AA112" s="598">
        <f t="shared" si="44"/>
        <v>0</v>
      </c>
      <c r="AB112" s="599">
        <v>8</v>
      </c>
      <c r="AC112" s="598">
        <f t="shared" si="16"/>
        <v>0</v>
      </c>
      <c r="AD112" s="599"/>
      <c r="AE112" s="292"/>
      <c r="AF112" s="292"/>
      <c r="AG112" s="302"/>
      <c r="AH112" s="292"/>
      <c r="AI112" s="302"/>
      <c r="AJ112" s="274"/>
      <c r="AK112" s="611"/>
      <c r="AL112" s="604"/>
      <c r="AM112" s="604"/>
      <c r="AN112" s="309"/>
      <c r="AO112" s="309"/>
      <c r="AP112" s="309"/>
      <c r="AQ112" s="601"/>
      <c r="AR112" s="601"/>
      <c r="AS112" s="601"/>
      <c r="AT112" s="601"/>
      <c r="AU112" s="601"/>
      <c r="AV112" s="601"/>
      <c r="BO112" s="287"/>
      <c r="BP112" s="287"/>
      <c r="BQ112" s="287"/>
      <c r="BR112" s="287"/>
      <c r="BS112" s="287"/>
      <c r="BT112" s="287"/>
      <c r="BU112" s="317"/>
      <c r="BV112" s="317"/>
      <c r="BW112" s="295"/>
      <c r="BX112" s="304"/>
      <c r="BY112" s="305"/>
      <c r="BZ112" s="277"/>
      <c r="CA112" s="306"/>
      <c r="CB112" s="313"/>
      <c r="CC112" s="298"/>
      <c r="CD112" s="281"/>
      <c r="CE112" s="313"/>
      <c r="CF112" s="281"/>
      <c r="CG112" s="307"/>
      <c r="CH112" s="307"/>
      <c r="CI112" s="301"/>
      <c r="CJ112" s="287"/>
      <c r="CK112" s="307"/>
      <c r="CL112" s="287"/>
      <c r="CM112" s="315"/>
      <c r="CN112" s="315"/>
      <c r="CO112" s="309"/>
      <c r="CP112" s="310"/>
      <c r="CQ112" s="310"/>
      <c r="CR112" s="310"/>
      <c r="CS112" s="603"/>
      <c r="CT112" s="603"/>
      <c r="CU112" s="603"/>
      <c r="CV112" s="603"/>
      <c r="CW112" s="603"/>
      <c r="CX112" s="603"/>
      <c r="CY112" s="138"/>
      <c r="CZ112" s="138"/>
      <c r="DA112" s="138"/>
      <c r="DB112" s="138"/>
      <c r="DC112" s="138"/>
      <c r="DD112" s="138"/>
      <c r="DE112" s="413"/>
      <c r="DF112" s="413"/>
      <c r="DG112" s="413"/>
      <c r="DH112" s="413"/>
      <c r="DI112" s="413"/>
      <c r="DJ112" s="413"/>
      <c r="DL112" s="125">
        <f t="shared" si="18"/>
        <v>0</v>
      </c>
      <c r="DM112" s="125"/>
      <c r="DO112" s="243">
        <f t="shared" si="19"/>
        <v>0</v>
      </c>
      <c r="DR112" s="71">
        <f t="shared" si="20"/>
        <v>0</v>
      </c>
      <c r="DS112" s="71">
        <f t="shared" si="21"/>
        <v>0</v>
      </c>
      <c r="DT112" s="243">
        <f t="shared" si="22"/>
        <v>0</v>
      </c>
    </row>
    <row r="113" spans="1:124" x14ac:dyDescent="0.25">
      <c r="A113" s="20">
        <f t="shared" si="17"/>
        <v>44168</v>
      </c>
      <c r="B113" s="112"/>
      <c r="C113" s="20"/>
      <c r="D113" s="20"/>
      <c r="E113" s="20"/>
      <c r="G113" s="299"/>
      <c r="H113" s="299"/>
      <c r="I113" s="284"/>
      <c r="J113" s="594">
        <v>8</v>
      </c>
      <c r="K113" s="284">
        <f t="shared" si="34"/>
        <v>0</v>
      </c>
      <c r="L113" s="595"/>
      <c r="M113" s="297"/>
      <c r="N113" s="297"/>
      <c r="O113" s="297"/>
      <c r="P113" s="405">
        <v>8</v>
      </c>
      <c r="Q113" s="297"/>
      <c r="R113" s="297"/>
      <c r="S113" s="596"/>
      <c r="T113" s="596"/>
      <c r="U113" s="596"/>
      <c r="V113" s="596"/>
      <c r="W113" s="596"/>
      <c r="X113" s="596"/>
      <c r="Y113" s="597"/>
      <c r="Z113" s="597"/>
      <c r="AA113" s="598">
        <f t="shared" si="44"/>
        <v>0</v>
      </c>
      <c r="AB113" s="599">
        <v>8</v>
      </c>
      <c r="AC113" s="598">
        <f t="shared" si="16"/>
        <v>0</v>
      </c>
      <c r="AD113" s="599"/>
      <c r="AE113" s="292"/>
      <c r="AF113" s="292"/>
      <c r="AG113" s="302"/>
      <c r="AH113" s="292"/>
      <c r="AI113" s="302"/>
      <c r="AJ113" s="274"/>
      <c r="AK113" s="611"/>
      <c r="AL113" s="604"/>
      <c r="AM113" s="604"/>
      <c r="AN113" s="309"/>
      <c r="AO113" s="309"/>
      <c r="AP113" s="309"/>
      <c r="AQ113" s="601"/>
      <c r="AR113" s="601"/>
      <c r="AS113" s="601"/>
      <c r="AT113" s="601"/>
      <c r="AU113" s="601"/>
      <c r="AV113" s="601"/>
      <c r="BO113" s="287"/>
      <c r="BP113" s="287"/>
      <c r="BQ113" s="287"/>
      <c r="BR113" s="287"/>
      <c r="BS113" s="287"/>
      <c r="BT113" s="287"/>
      <c r="BU113" s="317"/>
      <c r="BV113" s="317"/>
      <c r="BW113" s="295"/>
      <c r="BX113" s="304"/>
      <c r="BY113" s="305"/>
      <c r="BZ113" s="277"/>
      <c r="CA113" s="306"/>
      <c r="CB113" s="313"/>
      <c r="CC113" s="298"/>
      <c r="CD113" s="281"/>
      <c r="CE113" s="313"/>
      <c r="CF113" s="281"/>
      <c r="CG113" s="307"/>
      <c r="CH113" s="307"/>
      <c r="CI113" s="301"/>
      <c r="CJ113" s="287"/>
      <c r="CK113" s="307"/>
      <c r="CL113" s="287"/>
      <c r="CM113" s="315"/>
      <c r="CN113" s="315"/>
      <c r="CO113" s="309"/>
      <c r="CP113" s="310"/>
      <c r="CQ113" s="310"/>
      <c r="CR113" s="310"/>
      <c r="CS113" s="603"/>
      <c r="CT113" s="603"/>
      <c r="CU113" s="603"/>
      <c r="CV113" s="603"/>
      <c r="CW113" s="603"/>
      <c r="CX113" s="603"/>
      <c r="CY113" s="138"/>
      <c r="CZ113" s="138"/>
      <c r="DA113" s="138"/>
      <c r="DB113" s="138"/>
      <c r="DC113" s="138"/>
      <c r="DD113" s="138"/>
      <c r="DE113" s="413"/>
      <c r="DF113" s="413"/>
      <c r="DG113" s="413"/>
      <c r="DH113" s="413"/>
      <c r="DI113" s="413"/>
      <c r="DJ113" s="413"/>
      <c r="DL113" s="125">
        <f t="shared" si="18"/>
        <v>0</v>
      </c>
      <c r="DM113" s="125"/>
      <c r="DO113" s="243">
        <f t="shared" si="19"/>
        <v>0</v>
      </c>
      <c r="DR113" s="71">
        <f t="shared" si="20"/>
        <v>0</v>
      </c>
      <c r="DS113" s="71">
        <f t="shared" si="21"/>
        <v>0</v>
      </c>
      <c r="DT113" s="243">
        <f t="shared" si="22"/>
        <v>0</v>
      </c>
    </row>
    <row r="114" spans="1:124" x14ac:dyDescent="0.25">
      <c r="A114" s="20">
        <f t="shared" si="17"/>
        <v>44169</v>
      </c>
      <c r="B114" s="112"/>
      <c r="C114" s="20"/>
      <c r="D114" s="20"/>
      <c r="E114" s="20"/>
      <c r="G114" s="299"/>
      <c r="H114" s="299"/>
      <c r="I114" s="284"/>
      <c r="J114" s="594">
        <v>8</v>
      </c>
      <c r="K114" s="284">
        <f t="shared" si="34"/>
        <v>0</v>
      </c>
      <c r="L114" s="595"/>
      <c r="M114" s="297"/>
      <c r="N114" s="297"/>
      <c r="O114" s="297"/>
      <c r="P114" s="405">
        <v>8</v>
      </c>
      <c r="Q114" s="297"/>
      <c r="R114" s="297"/>
      <c r="S114" s="596"/>
      <c r="T114" s="596"/>
      <c r="U114" s="596"/>
      <c r="V114" s="596"/>
      <c r="W114" s="596"/>
      <c r="X114" s="596"/>
      <c r="Y114" s="597"/>
      <c r="Z114" s="597"/>
      <c r="AA114" s="598">
        <f t="shared" si="44"/>
        <v>0</v>
      </c>
      <c r="AB114" s="599">
        <v>8</v>
      </c>
      <c r="AC114" s="598">
        <f t="shared" si="16"/>
        <v>0</v>
      </c>
      <c r="AD114" s="599"/>
      <c r="AE114" s="292"/>
      <c r="AF114" s="292"/>
      <c r="AG114" s="302"/>
      <c r="AH114" s="292"/>
      <c r="AI114" s="302"/>
      <c r="AJ114" s="274"/>
      <c r="AK114" s="611"/>
      <c r="AL114" s="604"/>
      <c r="AM114" s="604"/>
      <c r="AN114" s="309"/>
      <c r="AO114" s="309"/>
      <c r="AP114" s="309"/>
      <c r="AQ114" s="601"/>
      <c r="AR114" s="601"/>
      <c r="AS114" s="601"/>
      <c r="AT114" s="601"/>
      <c r="AU114" s="601"/>
      <c r="AV114" s="601"/>
      <c r="BO114" s="287"/>
      <c r="BP114" s="287"/>
      <c r="BQ114" s="287"/>
      <c r="BR114" s="287"/>
      <c r="BS114" s="287"/>
      <c r="BT114" s="287"/>
      <c r="BU114" s="317"/>
      <c r="BV114" s="317"/>
      <c r="BW114" s="295"/>
      <c r="BX114" s="304"/>
      <c r="BY114" s="305"/>
      <c r="BZ114" s="277"/>
      <c r="CA114" s="306"/>
      <c r="CB114" s="313"/>
      <c r="CC114" s="298"/>
      <c r="CD114" s="281"/>
      <c r="CE114" s="313"/>
      <c r="CF114" s="281"/>
      <c r="CG114" s="307"/>
      <c r="CH114" s="307"/>
      <c r="CI114" s="301"/>
      <c r="CJ114" s="287"/>
      <c r="CK114" s="307"/>
      <c r="CL114" s="287"/>
      <c r="CM114" s="315"/>
      <c r="CN114" s="315"/>
      <c r="CO114" s="309"/>
      <c r="CP114" s="310"/>
      <c r="CQ114" s="310"/>
      <c r="CR114" s="310"/>
      <c r="CS114" s="603"/>
      <c r="CT114" s="603"/>
      <c r="CU114" s="603"/>
      <c r="CV114" s="603"/>
      <c r="CW114" s="603"/>
      <c r="CX114" s="603"/>
      <c r="CY114" s="138"/>
      <c r="CZ114" s="138"/>
      <c r="DA114" s="138"/>
      <c r="DB114" s="138"/>
      <c r="DC114" s="138"/>
      <c r="DD114" s="138"/>
      <c r="DE114" s="413"/>
      <c r="DF114" s="413"/>
      <c r="DG114" s="413"/>
      <c r="DH114" s="413"/>
      <c r="DI114" s="413"/>
      <c r="DJ114" s="413"/>
      <c r="DL114" s="125">
        <f t="shared" si="18"/>
        <v>0</v>
      </c>
      <c r="DM114" s="125"/>
      <c r="DO114" s="243">
        <f t="shared" si="19"/>
        <v>0</v>
      </c>
      <c r="DR114" s="71">
        <f t="shared" si="20"/>
        <v>0</v>
      </c>
      <c r="DS114" s="71">
        <f t="shared" si="21"/>
        <v>0</v>
      </c>
      <c r="DT114" s="243">
        <f t="shared" si="22"/>
        <v>0</v>
      </c>
    </row>
    <row r="115" spans="1:124" x14ac:dyDescent="0.25">
      <c r="A115" s="20">
        <f t="shared" si="17"/>
        <v>44170</v>
      </c>
      <c r="B115" s="112"/>
      <c r="C115" s="20"/>
      <c r="D115" s="20"/>
      <c r="E115" s="20"/>
      <c r="G115" s="299"/>
      <c r="H115" s="299"/>
      <c r="I115" s="284"/>
      <c r="J115" s="594">
        <v>8</v>
      </c>
      <c r="K115" s="284">
        <f t="shared" si="34"/>
        <v>0</v>
      </c>
      <c r="L115" s="595"/>
      <c r="M115" s="297"/>
      <c r="N115" s="297"/>
      <c r="O115" s="297"/>
      <c r="P115" s="405">
        <v>8</v>
      </c>
      <c r="Q115" s="297"/>
      <c r="R115" s="297"/>
      <c r="S115" s="596"/>
      <c r="T115" s="596"/>
      <c r="U115" s="596"/>
      <c r="V115" s="596"/>
      <c r="W115" s="596"/>
      <c r="X115" s="596"/>
      <c r="Y115" s="597"/>
      <c r="Z115" s="597"/>
      <c r="AA115" s="598">
        <f t="shared" si="44"/>
        <v>0</v>
      </c>
      <c r="AB115" s="599">
        <v>8</v>
      </c>
      <c r="AC115" s="598">
        <f t="shared" si="16"/>
        <v>0</v>
      </c>
      <c r="AD115" s="599"/>
      <c r="AE115" s="292"/>
      <c r="AF115" s="292"/>
      <c r="AG115" s="302"/>
      <c r="AH115" s="292"/>
      <c r="AI115" s="302"/>
      <c r="AJ115" s="274"/>
      <c r="AK115" s="611"/>
      <c r="AL115" s="604"/>
      <c r="AM115" s="604"/>
      <c r="AN115" s="309"/>
      <c r="AO115" s="309"/>
      <c r="AP115" s="309"/>
      <c r="AQ115" s="601"/>
      <c r="AR115" s="601"/>
      <c r="AS115" s="601"/>
      <c r="AT115" s="601"/>
      <c r="AU115" s="601"/>
      <c r="AV115" s="601"/>
      <c r="BO115" s="287"/>
      <c r="BP115" s="287"/>
      <c r="BQ115" s="287"/>
      <c r="BR115" s="287"/>
      <c r="BS115" s="287"/>
      <c r="BT115" s="287"/>
      <c r="BU115" s="317"/>
      <c r="BV115" s="317"/>
      <c r="BW115" s="295"/>
      <c r="BX115" s="304"/>
      <c r="BY115" s="305"/>
      <c r="BZ115" s="277"/>
      <c r="CA115" s="306"/>
      <c r="CB115" s="313"/>
      <c r="CC115" s="298"/>
      <c r="CD115" s="281"/>
      <c r="CE115" s="313"/>
      <c r="CF115" s="281"/>
      <c r="CG115" s="307"/>
      <c r="CH115" s="307"/>
      <c r="CI115" s="301"/>
      <c r="CJ115" s="287"/>
      <c r="CK115" s="307"/>
      <c r="CL115" s="287"/>
      <c r="CM115" s="315"/>
      <c r="CN115" s="315"/>
      <c r="CO115" s="309"/>
      <c r="CP115" s="310"/>
      <c r="CQ115" s="310"/>
      <c r="CR115" s="310"/>
      <c r="CS115" s="603"/>
      <c r="CT115" s="603"/>
      <c r="CU115" s="603"/>
      <c r="CV115" s="603"/>
      <c r="CW115" s="603"/>
      <c r="CX115" s="603"/>
      <c r="CY115" s="138"/>
      <c r="CZ115" s="138"/>
      <c r="DA115" s="138"/>
      <c r="DB115" s="138"/>
      <c r="DC115" s="138"/>
      <c r="DD115" s="138"/>
      <c r="DE115" s="413"/>
      <c r="DF115" s="413"/>
      <c r="DG115" s="413"/>
      <c r="DH115" s="413"/>
      <c r="DI115" s="413"/>
      <c r="DJ115" s="413"/>
      <c r="DL115" s="125">
        <f t="shared" si="18"/>
        <v>0</v>
      </c>
      <c r="DM115" s="125"/>
      <c r="DO115" s="243">
        <f t="shared" si="19"/>
        <v>0</v>
      </c>
      <c r="DR115" s="71">
        <f t="shared" si="20"/>
        <v>0</v>
      </c>
      <c r="DS115" s="71">
        <f t="shared" si="21"/>
        <v>0</v>
      </c>
      <c r="DT115" s="243">
        <f t="shared" si="22"/>
        <v>0</v>
      </c>
    </row>
    <row r="116" spans="1:124" x14ac:dyDescent="0.25">
      <c r="A116" s="20">
        <f t="shared" si="17"/>
        <v>44171</v>
      </c>
      <c r="B116" s="112"/>
      <c r="C116" s="20"/>
      <c r="D116" s="20"/>
      <c r="E116" s="20"/>
      <c r="G116" s="299"/>
      <c r="H116" s="299"/>
      <c r="I116" s="284"/>
      <c r="J116" s="594">
        <v>8</v>
      </c>
      <c r="K116" s="284">
        <f t="shared" si="34"/>
        <v>0</v>
      </c>
      <c r="L116" s="595"/>
      <c r="M116" s="297"/>
      <c r="N116" s="297"/>
      <c r="O116" s="297"/>
      <c r="P116" s="405">
        <v>8</v>
      </c>
      <c r="Q116" s="297"/>
      <c r="R116" s="297"/>
      <c r="S116" s="596"/>
      <c r="T116" s="596"/>
      <c r="U116" s="596"/>
      <c r="V116" s="596"/>
      <c r="W116" s="596"/>
      <c r="X116" s="596"/>
      <c r="Y116" s="597"/>
      <c r="Z116" s="597"/>
      <c r="AA116" s="598">
        <f t="shared" si="44"/>
        <v>0</v>
      </c>
      <c r="AB116" s="599">
        <v>8</v>
      </c>
      <c r="AC116" s="598">
        <f t="shared" si="16"/>
        <v>0</v>
      </c>
      <c r="AD116" s="599"/>
      <c r="AE116" s="292"/>
      <c r="AF116" s="292"/>
      <c r="AG116" s="302"/>
      <c r="AH116" s="292"/>
      <c r="AI116" s="302"/>
      <c r="AJ116" s="274"/>
      <c r="AK116" s="611"/>
      <c r="AL116" s="604"/>
      <c r="AM116" s="604"/>
      <c r="AN116" s="309"/>
      <c r="AO116" s="309"/>
      <c r="AP116" s="309"/>
      <c r="AQ116" s="601"/>
      <c r="AR116" s="601"/>
      <c r="AS116" s="601"/>
      <c r="AT116" s="601"/>
      <c r="AU116" s="601"/>
      <c r="AV116" s="601"/>
      <c r="BO116" s="287"/>
      <c r="BP116" s="287"/>
      <c r="BQ116" s="287"/>
      <c r="BR116" s="287"/>
      <c r="BS116" s="287"/>
      <c r="BT116" s="287"/>
      <c r="BU116" s="317"/>
      <c r="BV116" s="317"/>
      <c r="BW116" s="295"/>
      <c r="BX116" s="304"/>
      <c r="BY116" s="305"/>
      <c r="BZ116" s="277"/>
      <c r="CA116" s="306"/>
      <c r="CB116" s="313"/>
      <c r="CC116" s="298"/>
      <c r="CD116" s="281"/>
      <c r="CE116" s="313"/>
      <c r="CF116" s="281"/>
      <c r="CG116" s="307"/>
      <c r="CH116" s="307"/>
      <c r="CI116" s="301"/>
      <c r="CJ116" s="287"/>
      <c r="CK116" s="307"/>
      <c r="CL116" s="287"/>
      <c r="CM116" s="315"/>
      <c r="CN116" s="315"/>
      <c r="CO116" s="309"/>
      <c r="CP116" s="310"/>
      <c r="CQ116" s="310"/>
      <c r="CR116" s="310"/>
      <c r="CS116" s="603"/>
      <c r="CT116" s="603"/>
      <c r="CU116" s="603"/>
      <c r="CV116" s="603"/>
      <c r="CW116" s="603"/>
      <c r="CX116" s="603"/>
      <c r="CY116" s="138"/>
      <c r="CZ116" s="138"/>
      <c r="DA116" s="138"/>
      <c r="DB116" s="138"/>
      <c r="DC116" s="138"/>
      <c r="DD116" s="138"/>
      <c r="DE116" s="413"/>
      <c r="DF116" s="413"/>
      <c r="DG116" s="413"/>
      <c r="DH116" s="413"/>
      <c r="DI116" s="413"/>
      <c r="DJ116" s="413"/>
      <c r="DL116" s="125">
        <f t="shared" si="18"/>
        <v>0</v>
      </c>
      <c r="DM116" s="125"/>
      <c r="DO116" s="243">
        <f t="shared" si="19"/>
        <v>0</v>
      </c>
      <c r="DR116" s="71">
        <f t="shared" si="20"/>
        <v>0</v>
      </c>
      <c r="DS116" s="71">
        <f t="shared" si="21"/>
        <v>0</v>
      </c>
      <c r="DT116" s="243">
        <f t="shared" si="22"/>
        <v>0</v>
      </c>
    </row>
    <row r="117" spans="1:124" x14ac:dyDescent="0.25">
      <c r="A117" s="20">
        <f t="shared" si="17"/>
        <v>44172</v>
      </c>
      <c r="B117" s="112"/>
      <c r="C117" s="20"/>
      <c r="D117" s="20"/>
      <c r="E117" s="20"/>
      <c r="G117" s="299"/>
      <c r="H117" s="299"/>
      <c r="I117" s="284"/>
      <c r="J117" s="594">
        <v>8</v>
      </c>
      <c r="K117" s="284">
        <f t="shared" si="34"/>
        <v>0</v>
      </c>
      <c r="L117" s="595"/>
      <c r="M117" s="297"/>
      <c r="N117" s="297"/>
      <c r="O117" s="297"/>
      <c r="P117" s="405">
        <v>8</v>
      </c>
      <c r="Q117" s="297"/>
      <c r="R117" s="297"/>
      <c r="S117" s="596"/>
      <c r="T117" s="596"/>
      <c r="U117" s="596"/>
      <c r="V117" s="596"/>
      <c r="W117" s="596"/>
      <c r="X117" s="596"/>
      <c r="Y117" s="597"/>
      <c r="Z117" s="597"/>
      <c r="AA117" s="598">
        <f t="shared" si="44"/>
        <v>0</v>
      </c>
      <c r="AB117" s="599">
        <v>8</v>
      </c>
      <c r="AC117" s="598">
        <f t="shared" si="16"/>
        <v>0</v>
      </c>
      <c r="AD117" s="599"/>
      <c r="AE117" s="292"/>
      <c r="AF117" s="292"/>
      <c r="AG117" s="302"/>
      <c r="AH117" s="292"/>
      <c r="AI117" s="302"/>
      <c r="AJ117" s="274"/>
      <c r="AK117" s="611"/>
      <c r="AL117" s="604"/>
      <c r="AM117" s="604"/>
      <c r="AN117" s="309"/>
      <c r="AO117" s="309"/>
      <c r="AP117" s="309"/>
      <c r="AQ117" s="601"/>
      <c r="AR117" s="601"/>
      <c r="AS117" s="601"/>
      <c r="AT117" s="601"/>
      <c r="AU117" s="601"/>
      <c r="AV117" s="601"/>
      <c r="BO117" s="287"/>
      <c r="BP117" s="287"/>
      <c r="BQ117" s="287"/>
      <c r="BR117" s="287"/>
      <c r="BS117" s="287"/>
      <c r="BT117" s="287"/>
      <c r="BU117" s="317"/>
      <c r="BV117" s="317"/>
      <c r="BW117" s="295"/>
      <c r="BX117" s="304"/>
      <c r="BY117" s="305"/>
      <c r="BZ117" s="277"/>
      <c r="CA117" s="306"/>
      <c r="CB117" s="313"/>
      <c r="CC117" s="298"/>
      <c r="CD117" s="281"/>
      <c r="CE117" s="313"/>
      <c r="CF117" s="281"/>
      <c r="CG117" s="307"/>
      <c r="CH117" s="307"/>
      <c r="CI117" s="301"/>
      <c r="CJ117" s="287"/>
      <c r="CK117" s="307"/>
      <c r="CL117" s="287"/>
      <c r="CM117" s="315"/>
      <c r="CN117" s="315"/>
      <c r="CO117" s="309"/>
      <c r="CP117" s="310"/>
      <c r="CQ117" s="310"/>
      <c r="CR117" s="310"/>
      <c r="CS117" s="603"/>
      <c r="CT117" s="603"/>
      <c r="CU117" s="603"/>
      <c r="CV117" s="603"/>
      <c r="CW117" s="603"/>
      <c r="CX117" s="603"/>
      <c r="CY117" s="138"/>
      <c r="CZ117" s="138"/>
      <c r="DA117" s="138"/>
      <c r="DB117" s="138"/>
      <c r="DC117" s="138"/>
      <c r="DD117" s="138"/>
      <c r="DE117" s="413"/>
      <c r="DF117" s="413"/>
      <c r="DG117" s="413"/>
      <c r="DH117" s="413"/>
      <c r="DI117" s="413"/>
      <c r="DJ117" s="413"/>
      <c r="DL117" s="125">
        <f t="shared" si="18"/>
        <v>0</v>
      </c>
      <c r="DM117" s="125"/>
      <c r="DO117" s="243">
        <f t="shared" si="19"/>
        <v>0</v>
      </c>
      <c r="DR117" s="71">
        <f t="shared" si="20"/>
        <v>0</v>
      </c>
      <c r="DS117" s="71">
        <f t="shared" si="21"/>
        <v>0</v>
      </c>
      <c r="DT117" s="243">
        <f t="shared" si="22"/>
        <v>0</v>
      </c>
    </row>
    <row r="118" spans="1:124" x14ac:dyDescent="0.25">
      <c r="A118" s="20">
        <f t="shared" si="17"/>
        <v>44173</v>
      </c>
      <c r="B118" s="112"/>
      <c r="C118" s="20"/>
      <c r="D118" s="20"/>
      <c r="E118" s="20"/>
      <c r="G118" s="299"/>
      <c r="H118" s="299"/>
      <c r="I118" s="284"/>
      <c r="J118" s="594">
        <v>8</v>
      </c>
      <c r="K118" s="284">
        <f t="shared" si="34"/>
        <v>0</v>
      </c>
      <c r="L118" s="595"/>
      <c r="M118" s="297"/>
      <c r="N118" s="297"/>
      <c r="O118" s="297"/>
      <c r="P118" s="405">
        <v>8</v>
      </c>
      <c r="Q118" s="297"/>
      <c r="R118" s="297"/>
      <c r="S118" s="596"/>
      <c r="T118" s="596"/>
      <c r="U118" s="596"/>
      <c r="V118" s="596"/>
      <c r="W118" s="596"/>
      <c r="X118" s="596"/>
      <c r="Y118" s="597"/>
      <c r="Z118" s="597"/>
      <c r="AA118" s="598">
        <f t="shared" si="44"/>
        <v>0</v>
      </c>
      <c r="AB118" s="599">
        <v>8</v>
      </c>
      <c r="AC118" s="598">
        <f t="shared" si="16"/>
        <v>0</v>
      </c>
      <c r="AD118" s="599"/>
      <c r="AE118" s="292"/>
      <c r="AF118" s="292"/>
      <c r="AG118" s="302"/>
      <c r="AH118" s="292"/>
      <c r="AI118" s="302"/>
      <c r="AJ118" s="274"/>
      <c r="AK118" s="611"/>
      <c r="AL118" s="604"/>
      <c r="AM118" s="604"/>
      <c r="AN118" s="309"/>
      <c r="AO118" s="309"/>
      <c r="AP118" s="309"/>
      <c r="AQ118" s="601"/>
      <c r="AR118" s="601"/>
      <c r="AS118" s="601"/>
      <c r="AT118" s="601"/>
      <c r="AU118" s="601"/>
      <c r="AV118" s="601"/>
      <c r="BO118" s="287"/>
      <c r="BP118" s="287"/>
      <c r="BQ118" s="287"/>
      <c r="BR118" s="287"/>
      <c r="BS118" s="287"/>
      <c r="BT118" s="287"/>
      <c r="BU118" s="317"/>
      <c r="BV118" s="317"/>
      <c r="BW118" s="295"/>
      <c r="BX118" s="304"/>
      <c r="BY118" s="305"/>
      <c r="BZ118" s="277"/>
      <c r="CA118" s="306"/>
      <c r="CB118" s="313"/>
      <c r="CC118" s="298"/>
      <c r="CD118" s="281"/>
      <c r="CE118" s="313"/>
      <c r="CF118" s="281"/>
      <c r="CG118" s="307"/>
      <c r="CH118" s="307"/>
      <c r="CI118" s="301"/>
      <c r="CJ118" s="287"/>
      <c r="CK118" s="307"/>
      <c r="CL118" s="287"/>
      <c r="CM118" s="315"/>
      <c r="CN118" s="315"/>
      <c r="CO118" s="309"/>
      <c r="CP118" s="310"/>
      <c r="CQ118" s="310"/>
      <c r="CR118" s="310"/>
      <c r="CS118" s="603"/>
      <c r="CT118" s="603"/>
      <c r="CU118" s="603"/>
      <c r="CV118" s="603"/>
      <c r="CW118" s="603"/>
      <c r="CX118" s="603"/>
      <c r="CY118" s="138"/>
      <c r="CZ118" s="138"/>
      <c r="DA118" s="138"/>
      <c r="DB118" s="138"/>
      <c r="DC118" s="138"/>
      <c r="DD118" s="138"/>
      <c r="DE118" s="413"/>
      <c r="DF118" s="413"/>
      <c r="DG118" s="413"/>
      <c r="DH118" s="413"/>
      <c r="DI118" s="413"/>
      <c r="DJ118" s="413"/>
      <c r="DL118" s="125">
        <f t="shared" si="18"/>
        <v>0</v>
      </c>
      <c r="DM118" s="125"/>
      <c r="DO118" s="243">
        <f t="shared" si="19"/>
        <v>0</v>
      </c>
      <c r="DR118" s="71">
        <f t="shared" si="20"/>
        <v>0</v>
      </c>
      <c r="DS118" s="71">
        <f t="shared" si="21"/>
        <v>0</v>
      </c>
      <c r="DT118" s="243">
        <f t="shared" si="22"/>
        <v>0</v>
      </c>
    </row>
    <row r="119" spans="1:124" x14ac:dyDescent="0.25">
      <c r="A119" s="20">
        <f t="shared" si="17"/>
        <v>44174</v>
      </c>
      <c r="B119" s="112"/>
      <c r="C119" s="20"/>
      <c r="D119" s="20"/>
      <c r="E119" s="20"/>
      <c r="G119" s="299"/>
      <c r="H119" s="299"/>
      <c r="I119" s="284"/>
      <c r="J119" s="594">
        <v>8</v>
      </c>
      <c r="K119" s="284">
        <f t="shared" si="34"/>
        <v>0</v>
      </c>
      <c r="L119" s="595"/>
      <c r="M119" s="297"/>
      <c r="N119" s="297"/>
      <c r="O119" s="297"/>
      <c r="P119" s="405">
        <v>8</v>
      </c>
      <c r="Q119" s="297"/>
      <c r="R119" s="297"/>
      <c r="S119" s="596"/>
      <c r="T119" s="596"/>
      <c r="U119" s="596"/>
      <c r="V119" s="596"/>
      <c r="W119" s="596"/>
      <c r="X119" s="596"/>
      <c r="Y119" s="597"/>
      <c r="Z119" s="597"/>
      <c r="AA119" s="598">
        <f t="shared" si="44"/>
        <v>0</v>
      </c>
      <c r="AB119" s="599">
        <v>8</v>
      </c>
      <c r="AC119" s="598">
        <f t="shared" si="16"/>
        <v>0</v>
      </c>
      <c r="AD119" s="599"/>
      <c r="AE119" s="292"/>
      <c r="AF119" s="292"/>
      <c r="AG119" s="302"/>
      <c r="AH119" s="292"/>
      <c r="AI119" s="302"/>
      <c r="AJ119" s="274"/>
      <c r="AK119" s="611"/>
      <c r="AL119" s="604"/>
      <c r="AM119" s="604"/>
      <c r="AN119" s="309"/>
      <c r="AO119" s="309"/>
      <c r="AP119" s="309"/>
      <c r="AQ119" s="601"/>
      <c r="AR119" s="601"/>
      <c r="AS119" s="601"/>
      <c r="AT119" s="601"/>
      <c r="AU119" s="601"/>
      <c r="AV119" s="601"/>
      <c r="BO119" s="287"/>
      <c r="BP119" s="287"/>
      <c r="BQ119" s="287"/>
      <c r="BR119" s="287"/>
      <c r="BS119" s="287"/>
      <c r="BT119" s="287"/>
      <c r="BU119" s="317"/>
      <c r="BV119" s="317"/>
      <c r="BW119" s="295"/>
      <c r="BX119" s="304"/>
      <c r="BY119" s="305"/>
      <c r="BZ119" s="277"/>
      <c r="CA119" s="306"/>
      <c r="CB119" s="313"/>
      <c r="CC119" s="298"/>
      <c r="CD119" s="281"/>
      <c r="CE119" s="313"/>
      <c r="CF119" s="281"/>
      <c r="CG119" s="307"/>
      <c r="CH119" s="307"/>
      <c r="CI119" s="301"/>
      <c r="CJ119" s="287"/>
      <c r="CK119" s="307"/>
      <c r="CL119" s="287"/>
      <c r="CM119" s="315"/>
      <c r="CN119" s="315"/>
      <c r="CO119" s="309"/>
      <c r="CP119" s="310"/>
      <c r="CQ119" s="310"/>
      <c r="CR119" s="310"/>
      <c r="CS119" s="603"/>
      <c r="CT119" s="603"/>
      <c r="CU119" s="603"/>
      <c r="CV119" s="603"/>
      <c r="CW119" s="603"/>
      <c r="CX119" s="603"/>
      <c r="CY119" s="138"/>
      <c r="CZ119" s="138"/>
      <c r="DA119" s="138"/>
      <c r="DB119" s="138"/>
      <c r="DC119" s="138"/>
      <c r="DD119" s="138"/>
      <c r="DE119" s="413"/>
      <c r="DF119" s="413"/>
      <c r="DG119" s="413"/>
      <c r="DH119" s="413"/>
      <c r="DI119" s="413"/>
      <c r="DJ119" s="413"/>
      <c r="DL119" s="125">
        <f t="shared" si="18"/>
        <v>0</v>
      </c>
      <c r="DM119" s="125"/>
      <c r="DO119" s="243">
        <f t="shared" si="19"/>
        <v>0</v>
      </c>
      <c r="DR119" s="71">
        <f t="shared" si="20"/>
        <v>0</v>
      </c>
      <c r="DS119" s="71">
        <f t="shared" si="21"/>
        <v>0</v>
      </c>
      <c r="DT119" s="243">
        <f t="shared" si="22"/>
        <v>0</v>
      </c>
    </row>
    <row r="120" spans="1:124" x14ac:dyDescent="0.25">
      <c r="A120" s="20">
        <f t="shared" si="17"/>
        <v>44175</v>
      </c>
      <c r="B120" s="112"/>
      <c r="C120" s="20"/>
      <c r="D120" s="20"/>
      <c r="E120" s="20"/>
      <c r="G120" s="299"/>
      <c r="H120" s="299"/>
      <c r="I120" s="284"/>
      <c r="J120" s="594">
        <v>8</v>
      </c>
      <c r="K120" s="284">
        <f t="shared" si="34"/>
        <v>0</v>
      </c>
      <c r="L120" s="595"/>
      <c r="M120" s="297"/>
      <c r="N120" s="297"/>
      <c r="O120" s="297"/>
      <c r="P120" s="405">
        <v>8</v>
      </c>
      <c r="Q120" s="297"/>
      <c r="R120" s="297"/>
      <c r="S120" s="596"/>
      <c r="T120" s="596"/>
      <c r="U120" s="596"/>
      <c r="V120" s="596"/>
      <c r="W120" s="596"/>
      <c r="X120" s="596"/>
      <c r="Y120" s="597"/>
      <c r="Z120" s="597"/>
      <c r="AA120" s="598">
        <f t="shared" si="44"/>
        <v>0</v>
      </c>
      <c r="AB120" s="599">
        <v>8</v>
      </c>
      <c r="AC120" s="598">
        <f t="shared" si="16"/>
        <v>0</v>
      </c>
      <c r="AD120" s="599"/>
      <c r="AE120" s="292"/>
      <c r="AF120" s="292"/>
      <c r="AG120" s="302"/>
      <c r="AH120" s="292"/>
      <c r="AI120" s="302"/>
      <c r="AJ120" s="274"/>
      <c r="AK120" s="611"/>
      <c r="AL120" s="604"/>
      <c r="AM120" s="604"/>
      <c r="AN120" s="309"/>
      <c r="AO120" s="309"/>
      <c r="AP120" s="309"/>
      <c r="AQ120" s="601"/>
      <c r="AR120" s="601"/>
      <c r="AS120" s="601"/>
      <c r="AT120" s="601"/>
      <c r="AU120" s="601"/>
      <c r="AV120" s="601"/>
      <c r="BO120" s="287"/>
      <c r="BP120" s="287"/>
      <c r="BQ120" s="287"/>
      <c r="BR120" s="287"/>
      <c r="BS120" s="287"/>
      <c r="BT120" s="287"/>
      <c r="BU120" s="317"/>
      <c r="BV120" s="317"/>
      <c r="BW120" s="295"/>
      <c r="BX120" s="304"/>
      <c r="BY120" s="305"/>
      <c r="BZ120" s="277"/>
      <c r="CA120" s="306"/>
      <c r="CB120" s="313"/>
      <c r="CC120" s="298"/>
      <c r="CD120" s="281"/>
      <c r="CE120" s="313"/>
      <c r="CF120" s="281"/>
      <c r="CG120" s="307"/>
      <c r="CH120" s="307"/>
      <c r="CI120" s="301"/>
      <c r="CJ120" s="287"/>
      <c r="CK120" s="307"/>
      <c r="CL120" s="287"/>
      <c r="CM120" s="315"/>
      <c r="CN120" s="315"/>
      <c r="CO120" s="309"/>
      <c r="CP120" s="310"/>
      <c r="CQ120" s="310"/>
      <c r="CR120" s="310"/>
      <c r="CS120" s="603"/>
      <c r="CT120" s="603"/>
      <c r="CU120" s="603"/>
      <c r="CV120" s="603"/>
      <c r="CW120" s="603"/>
      <c r="CX120" s="603"/>
      <c r="CY120" s="138"/>
      <c r="CZ120" s="138"/>
      <c r="DA120" s="138"/>
      <c r="DB120" s="138"/>
      <c r="DC120" s="138"/>
      <c r="DD120" s="138"/>
      <c r="DE120" s="413"/>
      <c r="DF120" s="413"/>
      <c r="DG120" s="413"/>
      <c r="DH120" s="413"/>
      <c r="DI120" s="413"/>
      <c r="DJ120" s="413"/>
      <c r="DL120" s="125">
        <f t="shared" si="18"/>
        <v>0</v>
      </c>
      <c r="DM120" s="125"/>
      <c r="DO120" s="243">
        <f t="shared" si="19"/>
        <v>0</v>
      </c>
      <c r="DR120" s="71">
        <f t="shared" si="20"/>
        <v>0</v>
      </c>
      <c r="DS120" s="71">
        <f t="shared" si="21"/>
        <v>0</v>
      </c>
      <c r="DT120" s="243">
        <f t="shared" si="22"/>
        <v>0</v>
      </c>
    </row>
    <row r="121" spans="1:124" x14ac:dyDescent="0.25">
      <c r="A121" s="20">
        <f t="shared" si="17"/>
        <v>44176</v>
      </c>
      <c r="B121" s="112"/>
      <c r="C121" s="20"/>
      <c r="D121" s="20"/>
      <c r="E121" s="20"/>
      <c r="G121" s="299"/>
      <c r="H121" s="299"/>
      <c r="I121" s="284"/>
      <c r="J121" s="594">
        <v>8</v>
      </c>
      <c r="K121" s="284">
        <f t="shared" si="34"/>
        <v>0</v>
      </c>
      <c r="L121" s="595"/>
      <c r="M121" s="297"/>
      <c r="N121" s="297"/>
      <c r="O121" s="297"/>
      <c r="P121" s="405">
        <v>8</v>
      </c>
      <c r="Q121" s="297"/>
      <c r="R121" s="297"/>
      <c r="S121" s="596"/>
      <c r="T121" s="596"/>
      <c r="U121" s="596"/>
      <c r="V121" s="596"/>
      <c r="W121" s="596"/>
      <c r="X121" s="596"/>
      <c r="Y121" s="597"/>
      <c r="Z121" s="597"/>
      <c r="AA121" s="598">
        <f t="shared" si="44"/>
        <v>0</v>
      </c>
      <c r="AB121" s="599">
        <v>8</v>
      </c>
      <c r="AC121" s="598">
        <f t="shared" si="16"/>
        <v>0</v>
      </c>
      <c r="AD121" s="599"/>
      <c r="AE121" s="292"/>
      <c r="AF121" s="292"/>
      <c r="AG121" s="302"/>
      <c r="AH121" s="292"/>
      <c r="AI121" s="302"/>
      <c r="AJ121" s="274"/>
      <c r="AK121" s="611"/>
      <c r="AL121" s="604"/>
      <c r="AM121" s="604"/>
      <c r="AN121" s="309"/>
      <c r="AO121" s="309"/>
      <c r="AP121" s="309"/>
      <c r="AQ121" s="601"/>
      <c r="AR121" s="601"/>
      <c r="AS121" s="601"/>
      <c r="AT121" s="601"/>
      <c r="AU121" s="601"/>
      <c r="AV121" s="601"/>
      <c r="BO121" s="287"/>
      <c r="BP121" s="287"/>
      <c r="BQ121" s="287"/>
      <c r="BR121" s="287"/>
      <c r="BS121" s="287"/>
      <c r="BT121" s="287"/>
      <c r="BU121" s="317"/>
      <c r="BV121" s="317"/>
      <c r="BW121" s="295"/>
      <c r="BX121" s="304"/>
      <c r="BY121" s="305"/>
      <c r="BZ121" s="277"/>
      <c r="CA121" s="306"/>
      <c r="CB121" s="313"/>
      <c r="CC121" s="298"/>
      <c r="CD121" s="281"/>
      <c r="CE121" s="313"/>
      <c r="CF121" s="281"/>
      <c r="CG121" s="307"/>
      <c r="CH121" s="307"/>
      <c r="CI121" s="301"/>
      <c r="CJ121" s="287"/>
      <c r="CK121" s="307"/>
      <c r="CL121" s="287"/>
      <c r="CM121" s="315"/>
      <c r="CN121" s="315"/>
      <c r="CO121" s="309"/>
      <c r="CP121" s="310"/>
      <c r="CQ121" s="310"/>
      <c r="CR121" s="310"/>
      <c r="CS121" s="603"/>
      <c r="CT121" s="603"/>
      <c r="CU121" s="603"/>
      <c r="CV121" s="603"/>
      <c r="CW121" s="603"/>
      <c r="CX121" s="603"/>
      <c r="CY121" s="138"/>
      <c r="CZ121" s="138"/>
      <c r="DA121" s="138"/>
      <c r="DB121" s="138"/>
      <c r="DC121" s="138"/>
      <c r="DD121" s="138"/>
      <c r="DE121" s="413"/>
      <c r="DF121" s="413"/>
      <c r="DG121" s="413"/>
      <c r="DH121" s="413"/>
      <c r="DI121" s="413"/>
      <c r="DJ121" s="413"/>
      <c r="DL121" s="125">
        <f t="shared" si="18"/>
        <v>0</v>
      </c>
      <c r="DM121" s="125"/>
      <c r="DO121" s="243">
        <f t="shared" si="19"/>
        <v>0</v>
      </c>
      <c r="DR121" s="71">
        <f t="shared" si="20"/>
        <v>0</v>
      </c>
      <c r="DS121" s="71">
        <f t="shared" si="21"/>
        <v>0</v>
      </c>
      <c r="DT121" s="243">
        <f t="shared" si="22"/>
        <v>0</v>
      </c>
    </row>
    <row r="122" spans="1:124" x14ac:dyDescent="0.25">
      <c r="A122" s="20">
        <f t="shared" si="17"/>
        <v>44177</v>
      </c>
      <c r="B122" s="112"/>
      <c r="C122" s="20"/>
      <c r="D122" s="20"/>
      <c r="E122" s="20"/>
      <c r="G122" s="299"/>
      <c r="H122" s="299"/>
      <c r="I122" s="284"/>
      <c r="J122" s="594">
        <v>8</v>
      </c>
      <c r="K122" s="284">
        <f t="shared" si="34"/>
        <v>0</v>
      </c>
      <c r="L122" s="595"/>
      <c r="M122" s="297"/>
      <c r="N122" s="297"/>
      <c r="O122" s="297"/>
      <c r="P122" s="405">
        <v>8</v>
      </c>
      <c r="Q122" s="297"/>
      <c r="R122" s="297"/>
      <c r="S122" s="596"/>
      <c r="T122" s="596"/>
      <c r="U122" s="596"/>
      <c r="V122" s="596"/>
      <c r="W122" s="596"/>
      <c r="X122" s="596"/>
      <c r="Y122" s="597"/>
      <c r="Z122" s="597"/>
      <c r="AA122" s="598">
        <f t="shared" si="44"/>
        <v>0</v>
      </c>
      <c r="AB122" s="599">
        <v>8</v>
      </c>
      <c r="AC122" s="598">
        <f t="shared" si="16"/>
        <v>0</v>
      </c>
      <c r="AD122" s="599"/>
      <c r="AE122" s="292"/>
      <c r="AF122" s="292"/>
      <c r="AG122" s="302"/>
      <c r="AH122" s="292"/>
      <c r="AI122" s="302"/>
      <c r="AJ122" s="274"/>
      <c r="AK122" s="611"/>
      <c r="AL122" s="604"/>
      <c r="AM122" s="604"/>
      <c r="AN122" s="309"/>
      <c r="AO122" s="309"/>
      <c r="AP122" s="309"/>
      <c r="AQ122" s="601"/>
      <c r="AR122" s="601"/>
      <c r="AS122" s="601"/>
      <c r="AT122" s="601"/>
      <c r="AU122" s="601"/>
      <c r="AV122" s="601"/>
      <c r="BO122" s="287"/>
      <c r="BP122" s="287"/>
      <c r="BQ122" s="287"/>
      <c r="BR122" s="287"/>
      <c r="BS122" s="287"/>
      <c r="BT122" s="287"/>
      <c r="BU122" s="317"/>
      <c r="BV122" s="317"/>
      <c r="BW122" s="295"/>
      <c r="BX122" s="304"/>
      <c r="BY122" s="305"/>
      <c r="BZ122" s="277"/>
      <c r="CA122" s="306"/>
      <c r="CB122" s="313"/>
      <c r="CC122" s="298"/>
      <c r="CD122" s="281"/>
      <c r="CE122" s="313"/>
      <c r="CF122" s="281"/>
      <c r="CG122" s="307"/>
      <c r="CH122" s="307"/>
      <c r="CI122" s="301"/>
      <c r="CJ122" s="287"/>
      <c r="CK122" s="307"/>
      <c r="CL122" s="287"/>
      <c r="CM122" s="315"/>
      <c r="CN122" s="315"/>
      <c r="CO122" s="309"/>
      <c r="CP122" s="310"/>
      <c r="CQ122" s="310"/>
      <c r="CR122" s="310"/>
      <c r="CS122" s="603"/>
      <c r="CT122" s="603"/>
      <c r="CU122" s="603"/>
      <c r="CV122" s="603"/>
      <c r="CW122" s="603"/>
      <c r="CX122" s="603"/>
      <c r="CY122" s="138"/>
      <c r="CZ122" s="138"/>
      <c r="DA122" s="138"/>
      <c r="DB122" s="138"/>
      <c r="DC122" s="138"/>
      <c r="DD122" s="138"/>
      <c r="DE122" s="413"/>
      <c r="DF122" s="413"/>
      <c r="DG122" s="413"/>
      <c r="DH122" s="413"/>
      <c r="DI122" s="413"/>
      <c r="DJ122" s="413"/>
      <c r="DL122" s="125">
        <f t="shared" si="18"/>
        <v>0</v>
      </c>
      <c r="DM122" s="125"/>
      <c r="DO122" s="243">
        <f t="shared" si="19"/>
        <v>0</v>
      </c>
      <c r="DR122" s="71">
        <f t="shared" si="20"/>
        <v>0</v>
      </c>
      <c r="DS122" s="71">
        <f t="shared" si="21"/>
        <v>0</v>
      </c>
      <c r="DT122" s="243">
        <f t="shared" si="22"/>
        <v>0</v>
      </c>
    </row>
    <row r="123" spans="1:124" x14ac:dyDescent="0.25">
      <c r="A123" s="20">
        <f t="shared" si="17"/>
        <v>44178</v>
      </c>
      <c r="B123" s="112"/>
      <c r="C123" s="20"/>
      <c r="D123" s="20"/>
      <c r="E123" s="20"/>
      <c r="G123" s="299"/>
      <c r="H123" s="299"/>
      <c r="I123" s="284"/>
      <c r="J123" s="594">
        <v>8</v>
      </c>
      <c r="K123" s="284">
        <f t="shared" si="34"/>
        <v>0</v>
      </c>
      <c r="L123" s="595"/>
      <c r="M123" s="297"/>
      <c r="N123" s="297"/>
      <c r="O123" s="297"/>
      <c r="P123" s="405">
        <v>8</v>
      </c>
      <c r="Q123" s="297"/>
      <c r="R123" s="297"/>
      <c r="S123" s="596"/>
      <c r="T123" s="596"/>
      <c r="U123" s="596"/>
      <c r="V123" s="596"/>
      <c r="W123" s="596"/>
      <c r="X123" s="596"/>
      <c r="Y123" s="597"/>
      <c r="Z123" s="597"/>
      <c r="AA123" s="598">
        <f t="shared" si="44"/>
        <v>0</v>
      </c>
      <c r="AB123" s="599">
        <v>8</v>
      </c>
      <c r="AC123" s="598">
        <f t="shared" si="16"/>
        <v>0</v>
      </c>
      <c r="AD123" s="599"/>
      <c r="AE123" s="292"/>
      <c r="AF123" s="292"/>
      <c r="AG123" s="302"/>
      <c r="AH123" s="292"/>
      <c r="AI123" s="302"/>
      <c r="AJ123" s="274"/>
      <c r="AK123" s="611"/>
      <c r="AL123" s="604"/>
      <c r="AM123" s="604"/>
      <c r="AN123" s="309"/>
      <c r="AO123" s="309"/>
      <c r="AP123" s="309"/>
      <c r="AQ123" s="601"/>
      <c r="AR123" s="601"/>
      <c r="AS123" s="601"/>
      <c r="AT123" s="601"/>
      <c r="AU123" s="601"/>
      <c r="AV123" s="601"/>
      <c r="BO123" s="287"/>
      <c r="BP123" s="287"/>
      <c r="BQ123" s="287"/>
      <c r="BR123" s="287"/>
      <c r="BS123" s="287"/>
      <c r="BT123" s="287"/>
      <c r="BU123" s="317"/>
      <c r="BV123" s="317"/>
      <c r="BW123" s="295"/>
      <c r="BX123" s="304"/>
      <c r="BY123" s="305"/>
      <c r="BZ123" s="277"/>
      <c r="CA123" s="306"/>
      <c r="CB123" s="313"/>
      <c r="CC123" s="298"/>
      <c r="CD123" s="281"/>
      <c r="CE123" s="313"/>
      <c r="CF123" s="281"/>
      <c r="CG123" s="307"/>
      <c r="CH123" s="307"/>
      <c r="CI123" s="301"/>
      <c r="CJ123" s="287"/>
      <c r="CK123" s="307"/>
      <c r="CL123" s="287"/>
      <c r="CM123" s="315"/>
      <c r="CN123" s="315"/>
      <c r="CO123" s="309"/>
      <c r="CP123" s="310"/>
      <c r="CQ123" s="310"/>
      <c r="CR123" s="310"/>
      <c r="CS123" s="603"/>
      <c r="CT123" s="603"/>
      <c r="CU123" s="603"/>
      <c r="CV123" s="603"/>
      <c r="CW123" s="603"/>
      <c r="CX123" s="603"/>
      <c r="CY123" s="138"/>
      <c r="CZ123" s="138"/>
      <c r="DA123" s="138"/>
      <c r="DB123" s="138"/>
      <c r="DC123" s="138"/>
      <c r="DD123" s="138"/>
      <c r="DE123" s="413"/>
      <c r="DF123" s="413"/>
      <c r="DG123" s="413"/>
      <c r="DH123" s="413"/>
      <c r="DI123" s="413"/>
      <c r="DJ123" s="413"/>
      <c r="DL123" s="125">
        <f t="shared" si="18"/>
        <v>0</v>
      </c>
      <c r="DM123" s="125"/>
      <c r="DO123" s="243">
        <f t="shared" si="19"/>
        <v>0</v>
      </c>
      <c r="DR123" s="71">
        <f t="shared" si="20"/>
        <v>0</v>
      </c>
      <c r="DS123" s="71">
        <f t="shared" si="21"/>
        <v>0</v>
      </c>
      <c r="DT123" s="243">
        <f t="shared" si="22"/>
        <v>0</v>
      </c>
    </row>
    <row r="124" spans="1:124" x14ac:dyDescent="0.25">
      <c r="A124" s="20">
        <f t="shared" si="17"/>
        <v>44179</v>
      </c>
      <c r="B124" s="112"/>
      <c r="C124" s="20"/>
      <c r="D124" s="20"/>
      <c r="E124" s="20"/>
      <c r="G124" s="299"/>
      <c r="H124" s="299"/>
      <c r="I124" s="284"/>
      <c r="J124" s="594">
        <v>8</v>
      </c>
      <c r="K124" s="284">
        <f t="shared" si="34"/>
        <v>0</v>
      </c>
      <c r="L124" s="595"/>
      <c r="M124" s="297"/>
      <c r="N124" s="297"/>
      <c r="O124" s="297"/>
      <c r="P124" s="405">
        <v>8</v>
      </c>
      <c r="Q124" s="297"/>
      <c r="R124" s="297"/>
      <c r="S124" s="596"/>
      <c r="T124" s="596"/>
      <c r="U124" s="596"/>
      <c r="V124" s="596"/>
      <c r="W124" s="596"/>
      <c r="X124" s="596"/>
      <c r="Y124" s="597"/>
      <c r="Z124" s="597"/>
      <c r="AA124" s="598">
        <f t="shared" si="44"/>
        <v>0</v>
      </c>
      <c r="AB124" s="599">
        <v>8</v>
      </c>
      <c r="AC124" s="598">
        <f t="shared" si="16"/>
        <v>0</v>
      </c>
      <c r="AD124" s="599"/>
      <c r="AE124" s="292"/>
      <c r="AF124" s="292"/>
      <c r="AG124" s="302"/>
      <c r="AH124" s="292"/>
      <c r="AI124" s="302"/>
      <c r="AJ124" s="274"/>
      <c r="AK124" s="611"/>
      <c r="AL124" s="604"/>
      <c r="AM124" s="604"/>
      <c r="AN124" s="309"/>
      <c r="AO124" s="309"/>
      <c r="AP124" s="309"/>
      <c r="AQ124" s="601"/>
      <c r="AR124" s="601"/>
      <c r="AS124" s="601"/>
      <c r="AT124" s="601"/>
      <c r="AU124" s="601"/>
      <c r="AV124" s="601"/>
      <c r="BO124" s="287"/>
      <c r="BP124" s="287"/>
      <c r="BQ124" s="287"/>
      <c r="BR124" s="287"/>
      <c r="BS124" s="287"/>
      <c r="BT124" s="287"/>
      <c r="BU124" s="317"/>
      <c r="BV124" s="317"/>
      <c r="BW124" s="295"/>
      <c r="BX124" s="304"/>
      <c r="BY124" s="305"/>
      <c r="BZ124" s="277"/>
      <c r="CA124" s="306"/>
      <c r="CB124" s="313"/>
      <c r="CC124" s="298"/>
      <c r="CD124" s="281"/>
      <c r="CE124" s="313"/>
      <c r="CF124" s="281"/>
      <c r="CG124" s="307"/>
      <c r="CH124" s="307"/>
      <c r="CI124" s="301"/>
      <c r="CJ124" s="287"/>
      <c r="CK124" s="307"/>
      <c r="CL124" s="287"/>
      <c r="CM124" s="315"/>
      <c r="CN124" s="315"/>
      <c r="CO124" s="309"/>
      <c r="CP124" s="310"/>
      <c r="CQ124" s="310"/>
      <c r="CR124" s="310"/>
      <c r="CS124" s="603"/>
      <c r="CT124" s="603"/>
      <c r="CU124" s="603"/>
      <c r="CV124" s="603"/>
      <c r="CW124" s="603"/>
      <c r="CX124" s="603"/>
      <c r="CY124" s="138"/>
      <c r="CZ124" s="138"/>
      <c r="DA124" s="138"/>
      <c r="DB124" s="138"/>
      <c r="DC124" s="138"/>
      <c r="DD124" s="138"/>
      <c r="DE124" s="413"/>
      <c r="DF124" s="413"/>
      <c r="DG124" s="413"/>
      <c r="DH124" s="413"/>
      <c r="DI124" s="413"/>
      <c r="DJ124" s="413"/>
      <c r="DL124" s="125">
        <f t="shared" si="18"/>
        <v>0</v>
      </c>
      <c r="DM124" s="125"/>
      <c r="DO124" s="243">
        <f t="shared" si="19"/>
        <v>0</v>
      </c>
      <c r="DR124" s="71">
        <f t="shared" si="20"/>
        <v>0</v>
      </c>
      <c r="DS124" s="71">
        <f t="shared" si="21"/>
        <v>0</v>
      </c>
      <c r="DT124" s="243">
        <f t="shared" si="22"/>
        <v>0</v>
      </c>
    </row>
    <row r="125" spans="1:124" x14ac:dyDescent="0.25">
      <c r="A125" s="20">
        <f t="shared" si="17"/>
        <v>44180</v>
      </c>
      <c r="B125" s="112"/>
      <c r="C125" s="20"/>
      <c r="D125" s="20"/>
      <c r="E125" s="20"/>
      <c r="G125" s="299"/>
      <c r="H125" s="299"/>
      <c r="I125" s="284"/>
      <c r="J125" s="594">
        <v>8</v>
      </c>
      <c r="K125" s="284">
        <f t="shared" si="34"/>
        <v>0</v>
      </c>
      <c r="L125" s="595"/>
      <c r="M125" s="297"/>
      <c r="N125" s="297"/>
      <c r="O125" s="297"/>
      <c r="P125" s="405">
        <v>8</v>
      </c>
      <c r="Q125" s="297"/>
      <c r="R125" s="297"/>
      <c r="S125" s="596"/>
      <c r="T125" s="596"/>
      <c r="U125" s="596"/>
      <c r="V125" s="596"/>
      <c r="W125" s="596"/>
      <c r="X125" s="596"/>
      <c r="Y125" s="597"/>
      <c r="Z125" s="597"/>
      <c r="AA125" s="598">
        <f t="shared" si="44"/>
        <v>0</v>
      </c>
      <c r="AB125" s="599">
        <v>8</v>
      </c>
      <c r="AC125" s="598">
        <f t="shared" si="16"/>
        <v>0</v>
      </c>
      <c r="AD125" s="599"/>
      <c r="AE125" s="292"/>
      <c r="AF125" s="292"/>
      <c r="AG125" s="302"/>
      <c r="AH125" s="292"/>
      <c r="AI125" s="302"/>
      <c r="AJ125" s="274"/>
      <c r="AK125" s="611"/>
      <c r="AL125" s="604"/>
      <c r="AM125" s="604"/>
      <c r="AN125" s="309"/>
      <c r="AO125" s="309"/>
      <c r="AP125" s="309"/>
      <c r="AQ125" s="601"/>
      <c r="AR125" s="601"/>
      <c r="AS125" s="601"/>
      <c r="AT125" s="601"/>
      <c r="AU125" s="601"/>
      <c r="AV125" s="601"/>
      <c r="BO125" s="287"/>
      <c r="BP125" s="287"/>
      <c r="BQ125" s="287"/>
      <c r="BR125" s="287"/>
      <c r="BS125" s="287"/>
      <c r="BT125" s="287"/>
      <c r="BU125" s="317"/>
      <c r="BV125" s="317"/>
      <c r="BW125" s="295"/>
      <c r="BX125" s="304"/>
      <c r="BY125" s="305"/>
      <c r="BZ125" s="277"/>
      <c r="CA125" s="306"/>
      <c r="CB125" s="313"/>
      <c r="CC125" s="298"/>
      <c r="CD125" s="281"/>
      <c r="CE125" s="313"/>
      <c r="CF125" s="281"/>
      <c r="CG125" s="307"/>
      <c r="CH125" s="307"/>
      <c r="CI125" s="301"/>
      <c r="CJ125" s="287"/>
      <c r="CK125" s="307"/>
      <c r="CL125" s="287"/>
      <c r="CM125" s="315"/>
      <c r="CN125" s="315"/>
      <c r="CO125" s="309"/>
      <c r="CP125" s="310"/>
      <c r="CQ125" s="310"/>
      <c r="CR125" s="310"/>
      <c r="CS125" s="603"/>
      <c r="CT125" s="603"/>
      <c r="CU125" s="603"/>
      <c r="CV125" s="603"/>
      <c r="CW125" s="603"/>
      <c r="CX125" s="603"/>
      <c r="CY125" s="138"/>
      <c r="CZ125" s="138"/>
      <c r="DA125" s="138"/>
      <c r="DB125" s="138"/>
      <c r="DC125" s="138"/>
      <c r="DD125" s="138"/>
      <c r="DE125" s="413"/>
      <c r="DF125" s="413"/>
      <c r="DG125" s="413"/>
      <c r="DH125" s="413"/>
      <c r="DI125" s="413"/>
      <c r="DJ125" s="413"/>
      <c r="DL125" s="125">
        <f t="shared" si="18"/>
        <v>0</v>
      </c>
      <c r="DM125" s="125"/>
      <c r="DO125" s="243">
        <f t="shared" si="19"/>
        <v>0</v>
      </c>
      <c r="DR125" s="71">
        <f t="shared" si="20"/>
        <v>0</v>
      </c>
      <c r="DS125" s="71">
        <f t="shared" si="21"/>
        <v>0</v>
      </c>
      <c r="DT125" s="243">
        <f t="shared" si="22"/>
        <v>0</v>
      </c>
    </row>
    <row r="126" spans="1:124" x14ac:dyDescent="0.25">
      <c r="A126" s="20">
        <f t="shared" si="17"/>
        <v>44181</v>
      </c>
      <c r="B126" s="112"/>
      <c r="C126" s="20"/>
      <c r="D126" s="20"/>
      <c r="E126" s="20"/>
      <c r="G126" s="299"/>
      <c r="H126" s="299"/>
      <c r="I126" s="284"/>
      <c r="J126" s="594">
        <v>8</v>
      </c>
      <c r="K126" s="284">
        <f t="shared" si="34"/>
        <v>0</v>
      </c>
      <c r="L126" s="595"/>
      <c r="M126" s="297"/>
      <c r="N126" s="297"/>
      <c r="O126" s="297"/>
      <c r="P126" s="405">
        <v>8</v>
      </c>
      <c r="Q126" s="297"/>
      <c r="R126" s="297"/>
      <c r="S126" s="596"/>
      <c r="T126" s="596"/>
      <c r="U126" s="596"/>
      <c r="V126" s="596"/>
      <c r="W126" s="596"/>
      <c r="X126" s="596"/>
      <c r="Y126" s="597"/>
      <c r="Z126" s="597"/>
      <c r="AA126" s="598">
        <f t="shared" si="44"/>
        <v>0</v>
      </c>
      <c r="AB126" s="599">
        <v>8</v>
      </c>
      <c r="AC126" s="598">
        <f t="shared" si="16"/>
        <v>0</v>
      </c>
      <c r="AD126" s="599"/>
      <c r="AE126" s="292"/>
      <c r="AF126" s="292"/>
      <c r="AG126" s="302"/>
      <c r="AH126" s="292"/>
      <c r="AI126" s="302"/>
      <c r="AJ126" s="274"/>
      <c r="AK126" s="611"/>
      <c r="AL126" s="604"/>
      <c r="AM126" s="604"/>
      <c r="AN126" s="309"/>
      <c r="AO126" s="309"/>
      <c r="AP126" s="309"/>
      <c r="AQ126" s="601"/>
      <c r="AR126" s="601"/>
      <c r="AS126" s="601"/>
      <c r="AT126" s="601"/>
      <c r="AU126" s="601"/>
      <c r="AV126" s="601"/>
      <c r="BO126" s="287"/>
      <c r="BP126" s="287"/>
      <c r="BQ126" s="287"/>
      <c r="BR126" s="287"/>
      <c r="BS126" s="287"/>
      <c r="BT126" s="287"/>
      <c r="BU126" s="317"/>
      <c r="BV126" s="317"/>
      <c r="BW126" s="295"/>
      <c r="BX126" s="304"/>
      <c r="BY126" s="305"/>
      <c r="BZ126" s="277"/>
      <c r="CA126" s="306"/>
      <c r="CB126" s="313"/>
      <c r="CC126" s="298"/>
      <c r="CD126" s="281"/>
      <c r="CE126" s="313"/>
      <c r="CF126" s="281"/>
      <c r="CG126" s="307"/>
      <c r="CH126" s="307"/>
      <c r="CI126" s="301"/>
      <c r="CJ126" s="287"/>
      <c r="CK126" s="307"/>
      <c r="CL126" s="287"/>
      <c r="CM126" s="315"/>
      <c r="CN126" s="315"/>
      <c r="CO126" s="309"/>
      <c r="CP126" s="310"/>
      <c r="CQ126" s="310"/>
      <c r="CR126" s="310"/>
      <c r="CS126" s="603"/>
      <c r="CT126" s="603"/>
      <c r="CU126" s="603"/>
      <c r="CV126" s="603"/>
      <c r="CW126" s="603"/>
      <c r="CX126" s="603"/>
      <c r="CY126" s="138"/>
      <c r="CZ126" s="138"/>
      <c r="DA126" s="138"/>
      <c r="DB126" s="138"/>
      <c r="DC126" s="138"/>
      <c r="DD126" s="138"/>
      <c r="DE126" s="413"/>
      <c r="DF126" s="413"/>
      <c r="DG126" s="413"/>
      <c r="DH126" s="413"/>
      <c r="DI126" s="413"/>
      <c r="DJ126" s="413"/>
      <c r="DL126" s="125">
        <f t="shared" si="18"/>
        <v>0</v>
      </c>
      <c r="DM126" s="125"/>
      <c r="DO126" s="243">
        <f t="shared" si="19"/>
        <v>0</v>
      </c>
      <c r="DR126" s="71">
        <f t="shared" si="20"/>
        <v>0</v>
      </c>
      <c r="DS126" s="71">
        <f t="shared" si="21"/>
        <v>0</v>
      </c>
      <c r="DT126" s="243">
        <f t="shared" si="22"/>
        <v>0</v>
      </c>
    </row>
    <row r="127" spans="1:124" x14ac:dyDescent="0.25">
      <c r="A127" s="20">
        <f t="shared" si="17"/>
        <v>44182</v>
      </c>
      <c r="B127" s="112"/>
      <c r="C127" s="20"/>
      <c r="D127" s="20"/>
      <c r="E127" s="20"/>
      <c r="G127" s="299"/>
      <c r="H127" s="299"/>
      <c r="I127" s="284"/>
      <c r="J127" s="594">
        <v>8</v>
      </c>
      <c r="K127" s="284">
        <f t="shared" si="34"/>
        <v>0</v>
      </c>
      <c r="L127" s="595"/>
      <c r="M127" s="297"/>
      <c r="N127" s="297"/>
      <c r="O127" s="297"/>
      <c r="P127" s="405">
        <v>8</v>
      </c>
      <c r="Q127" s="297"/>
      <c r="R127" s="297"/>
      <c r="S127" s="596"/>
      <c r="T127" s="596"/>
      <c r="U127" s="596"/>
      <c r="V127" s="596"/>
      <c r="W127" s="596"/>
      <c r="X127" s="596"/>
      <c r="Y127" s="597"/>
      <c r="Z127" s="597"/>
      <c r="AA127" s="598">
        <f t="shared" si="44"/>
        <v>0</v>
      </c>
      <c r="AB127" s="599">
        <v>8</v>
      </c>
      <c r="AC127" s="598">
        <f t="shared" si="16"/>
        <v>0</v>
      </c>
      <c r="AD127" s="599"/>
      <c r="AE127" s="292"/>
      <c r="AF127" s="292"/>
      <c r="AG127" s="302"/>
      <c r="AH127" s="292"/>
      <c r="AI127" s="302"/>
      <c r="AJ127" s="274"/>
      <c r="AK127" s="611"/>
      <c r="AL127" s="604"/>
      <c r="AM127" s="604"/>
      <c r="AN127" s="309"/>
      <c r="AO127" s="309"/>
      <c r="AP127" s="309"/>
      <c r="AQ127" s="601"/>
      <c r="AR127" s="601"/>
      <c r="AS127" s="601"/>
      <c r="AT127" s="601"/>
      <c r="AU127" s="601"/>
      <c r="AV127" s="601"/>
      <c r="BO127" s="287"/>
      <c r="BP127" s="287"/>
      <c r="BQ127" s="287"/>
      <c r="BR127" s="287"/>
      <c r="BS127" s="287"/>
      <c r="BT127" s="287"/>
      <c r="BU127" s="317"/>
      <c r="BV127" s="317"/>
      <c r="BW127" s="295"/>
      <c r="BX127" s="304"/>
      <c r="BY127" s="305"/>
      <c r="BZ127" s="277"/>
      <c r="CA127" s="306"/>
      <c r="CB127" s="313"/>
      <c r="CC127" s="298"/>
      <c r="CD127" s="281"/>
      <c r="CE127" s="313"/>
      <c r="CF127" s="281"/>
      <c r="CG127" s="307"/>
      <c r="CH127" s="307"/>
      <c r="CI127" s="301"/>
      <c r="CJ127" s="287"/>
      <c r="CK127" s="307"/>
      <c r="CL127" s="287"/>
      <c r="CM127" s="315"/>
      <c r="CN127" s="315"/>
      <c r="CO127" s="309"/>
      <c r="CP127" s="310"/>
      <c r="CQ127" s="310"/>
      <c r="CR127" s="310"/>
      <c r="CS127" s="603"/>
      <c r="CT127" s="603"/>
      <c r="CU127" s="603"/>
      <c r="CV127" s="603"/>
      <c r="CW127" s="603"/>
      <c r="CX127" s="603"/>
      <c r="CY127" s="138"/>
      <c r="CZ127" s="138"/>
      <c r="DA127" s="138"/>
      <c r="DB127" s="138"/>
      <c r="DC127" s="138"/>
      <c r="DD127" s="138"/>
      <c r="DE127" s="413"/>
      <c r="DF127" s="413"/>
      <c r="DG127" s="413"/>
      <c r="DH127" s="413"/>
      <c r="DI127" s="413"/>
      <c r="DJ127" s="413"/>
      <c r="DL127" s="125">
        <f t="shared" si="18"/>
        <v>0</v>
      </c>
      <c r="DM127" s="125"/>
      <c r="DO127" s="243">
        <f t="shared" si="19"/>
        <v>0</v>
      </c>
      <c r="DR127" s="71">
        <f t="shared" si="20"/>
        <v>0</v>
      </c>
      <c r="DS127" s="71">
        <f t="shared" si="21"/>
        <v>0</v>
      </c>
      <c r="DT127" s="243">
        <f t="shared" si="22"/>
        <v>0</v>
      </c>
    </row>
    <row r="128" spans="1:124" x14ac:dyDescent="0.25">
      <c r="A128" s="20">
        <f t="shared" si="17"/>
        <v>44183</v>
      </c>
      <c r="B128" s="112"/>
      <c r="C128" s="20"/>
      <c r="D128" s="20"/>
      <c r="E128" s="20"/>
      <c r="G128" s="299"/>
      <c r="H128" s="299"/>
      <c r="I128" s="284"/>
      <c r="J128" s="594">
        <v>8</v>
      </c>
      <c r="K128" s="284">
        <f t="shared" si="34"/>
        <v>0</v>
      </c>
      <c r="L128" s="595"/>
      <c r="M128" s="297"/>
      <c r="N128" s="297"/>
      <c r="O128" s="297"/>
      <c r="P128" s="405">
        <v>8</v>
      </c>
      <c r="Q128" s="297"/>
      <c r="R128" s="297"/>
      <c r="S128" s="596"/>
      <c r="T128" s="596"/>
      <c r="U128" s="596"/>
      <c r="V128" s="596"/>
      <c r="W128" s="596"/>
      <c r="X128" s="596"/>
      <c r="Y128" s="597"/>
      <c r="Z128" s="597"/>
      <c r="AA128" s="598">
        <f t="shared" si="44"/>
        <v>0</v>
      </c>
      <c r="AB128" s="599">
        <v>8</v>
      </c>
      <c r="AC128" s="598">
        <f t="shared" si="16"/>
        <v>0</v>
      </c>
      <c r="AD128" s="599"/>
      <c r="AE128" s="292"/>
      <c r="AF128" s="292"/>
      <c r="AG128" s="302"/>
      <c r="AH128" s="292"/>
      <c r="AI128" s="302"/>
      <c r="AJ128" s="274"/>
      <c r="AK128" s="611"/>
      <c r="AL128" s="604"/>
      <c r="AM128" s="604"/>
      <c r="AN128" s="309"/>
      <c r="AO128" s="309"/>
      <c r="AP128" s="309"/>
      <c r="AQ128" s="601"/>
      <c r="AR128" s="601"/>
      <c r="AS128" s="601"/>
      <c r="AT128" s="601"/>
      <c r="AU128" s="601"/>
      <c r="AV128" s="601"/>
      <c r="BO128" s="287"/>
      <c r="BP128" s="287"/>
      <c r="BQ128" s="287"/>
      <c r="BR128" s="287"/>
      <c r="BS128" s="287"/>
      <c r="BT128" s="287"/>
      <c r="BU128" s="317"/>
      <c r="BV128" s="317"/>
      <c r="BW128" s="295"/>
      <c r="BX128" s="304"/>
      <c r="BY128" s="305"/>
      <c r="BZ128" s="277"/>
      <c r="CA128" s="306"/>
      <c r="CB128" s="313"/>
      <c r="CC128" s="298"/>
      <c r="CD128" s="281"/>
      <c r="CE128" s="313"/>
      <c r="CF128" s="281"/>
      <c r="CG128" s="307"/>
      <c r="CH128" s="307"/>
      <c r="CI128" s="301"/>
      <c r="CJ128" s="287"/>
      <c r="CK128" s="307"/>
      <c r="CL128" s="287"/>
      <c r="CM128" s="315"/>
      <c r="CN128" s="315"/>
      <c r="CO128" s="309"/>
      <c r="CP128" s="310"/>
      <c r="CQ128" s="310"/>
      <c r="CR128" s="310"/>
      <c r="CS128" s="603"/>
      <c r="CT128" s="603"/>
      <c r="CU128" s="603"/>
      <c r="CV128" s="603"/>
      <c r="CW128" s="603"/>
      <c r="CX128" s="603"/>
      <c r="CY128" s="138"/>
      <c r="CZ128" s="138"/>
      <c r="DA128" s="138"/>
      <c r="DB128" s="138"/>
      <c r="DC128" s="138"/>
      <c r="DD128" s="138"/>
      <c r="DE128" s="413"/>
      <c r="DF128" s="413"/>
      <c r="DG128" s="413"/>
      <c r="DH128" s="413"/>
      <c r="DI128" s="413"/>
      <c r="DJ128" s="413"/>
      <c r="DL128" s="125">
        <f t="shared" si="18"/>
        <v>0</v>
      </c>
      <c r="DM128" s="125"/>
      <c r="DO128" s="243">
        <f t="shared" si="19"/>
        <v>0</v>
      </c>
      <c r="DR128" s="71">
        <f t="shared" si="20"/>
        <v>0</v>
      </c>
      <c r="DS128" s="71">
        <f t="shared" si="21"/>
        <v>0</v>
      </c>
      <c r="DT128" s="243">
        <f t="shared" si="22"/>
        <v>0</v>
      </c>
    </row>
    <row r="129" spans="1:124" x14ac:dyDescent="0.25">
      <c r="A129" s="20">
        <f t="shared" si="17"/>
        <v>44184</v>
      </c>
      <c r="B129" s="112"/>
      <c r="C129" s="20"/>
      <c r="D129" s="20"/>
      <c r="E129" s="20"/>
      <c r="G129" s="299"/>
      <c r="H129" s="299"/>
      <c r="I129" s="284"/>
      <c r="J129" s="594">
        <v>8</v>
      </c>
      <c r="K129" s="284">
        <f t="shared" si="34"/>
        <v>0</v>
      </c>
      <c r="L129" s="595"/>
      <c r="M129" s="297"/>
      <c r="N129" s="297"/>
      <c r="O129" s="297"/>
      <c r="P129" s="405">
        <v>8</v>
      </c>
      <c r="Q129" s="297"/>
      <c r="R129" s="297"/>
      <c r="S129" s="596"/>
      <c r="T129" s="596"/>
      <c r="U129" s="596"/>
      <c r="V129" s="596"/>
      <c r="W129" s="596"/>
      <c r="X129" s="596"/>
      <c r="Y129" s="597"/>
      <c r="Z129" s="597"/>
      <c r="AA129" s="598">
        <f t="shared" si="44"/>
        <v>0</v>
      </c>
      <c r="AB129" s="599">
        <v>8</v>
      </c>
      <c r="AC129" s="598">
        <f t="shared" si="16"/>
        <v>0</v>
      </c>
      <c r="AD129" s="599"/>
      <c r="AE129" s="292"/>
      <c r="AF129" s="292"/>
      <c r="AG129" s="302"/>
      <c r="AH129" s="292"/>
      <c r="AI129" s="302"/>
      <c r="AJ129" s="274"/>
      <c r="AK129" s="611"/>
      <c r="AL129" s="604"/>
      <c r="AM129" s="604"/>
      <c r="AN129" s="309"/>
      <c r="AO129" s="309"/>
      <c r="AP129" s="309"/>
      <c r="AQ129" s="601"/>
      <c r="AR129" s="601"/>
      <c r="AS129" s="601"/>
      <c r="AT129" s="601"/>
      <c r="AU129" s="601"/>
      <c r="AV129" s="601"/>
      <c r="BO129" s="287"/>
      <c r="BP129" s="287"/>
      <c r="BQ129" s="287"/>
      <c r="BR129" s="287"/>
      <c r="BS129" s="287"/>
      <c r="BT129" s="287"/>
      <c r="BU129" s="317"/>
      <c r="BV129" s="317"/>
      <c r="BW129" s="295"/>
      <c r="BX129" s="304"/>
      <c r="BY129" s="305"/>
      <c r="BZ129" s="277"/>
      <c r="CA129" s="306"/>
      <c r="CB129" s="313"/>
      <c r="CC129" s="298"/>
      <c r="CD129" s="281"/>
      <c r="CE129" s="313"/>
      <c r="CF129" s="281"/>
      <c r="CG129" s="307"/>
      <c r="CH129" s="307"/>
      <c r="CI129" s="301"/>
      <c r="CJ129" s="287"/>
      <c r="CK129" s="307"/>
      <c r="CL129" s="287"/>
      <c r="CM129" s="315"/>
      <c r="CN129" s="315"/>
      <c r="CO129" s="309"/>
      <c r="CP129" s="310"/>
      <c r="CQ129" s="310"/>
      <c r="CR129" s="310"/>
      <c r="CS129" s="603"/>
      <c r="CT129" s="603"/>
      <c r="CU129" s="603"/>
      <c r="CV129" s="603"/>
      <c r="CW129" s="603"/>
      <c r="CX129" s="603"/>
      <c r="CY129" s="138"/>
      <c r="CZ129" s="138"/>
      <c r="DA129" s="138"/>
      <c r="DB129" s="138"/>
      <c r="DC129" s="138"/>
      <c r="DD129" s="138"/>
      <c r="DE129" s="413"/>
      <c r="DF129" s="413"/>
      <c r="DG129" s="413"/>
      <c r="DH129" s="413"/>
      <c r="DI129" s="413"/>
      <c r="DJ129" s="413"/>
      <c r="DL129" s="125">
        <f t="shared" si="18"/>
        <v>0</v>
      </c>
      <c r="DM129" s="125"/>
      <c r="DO129" s="243">
        <f t="shared" si="19"/>
        <v>0</v>
      </c>
      <c r="DR129" s="71">
        <f t="shared" si="20"/>
        <v>0</v>
      </c>
      <c r="DS129" s="71">
        <f t="shared" si="21"/>
        <v>0</v>
      </c>
      <c r="DT129" s="243">
        <f t="shared" si="22"/>
        <v>0</v>
      </c>
    </row>
    <row r="130" spans="1:124" x14ac:dyDescent="0.25">
      <c r="A130" s="20">
        <f t="shared" si="17"/>
        <v>44185</v>
      </c>
      <c r="B130" s="112"/>
      <c r="C130" s="20"/>
      <c r="D130" s="20"/>
      <c r="E130" s="20"/>
      <c r="G130" s="299"/>
      <c r="H130" s="299"/>
      <c r="I130" s="284"/>
      <c r="J130" s="594">
        <v>8</v>
      </c>
      <c r="K130" s="284">
        <f t="shared" si="34"/>
        <v>0</v>
      </c>
      <c r="L130" s="595"/>
      <c r="M130" s="297"/>
      <c r="N130" s="297"/>
      <c r="O130" s="297"/>
      <c r="P130" s="405">
        <v>8</v>
      </c>
      <c r="Q130" s="297"/>
      <c r="R130" s="297"/>
      <c r="S130" s="596"/>
      <c r="T130" s="596"/>
      <c r="U130" s="596"/>
      <c r="V130" s="596"/>
      <c r="W130" s="596"/>
      <c r="X130" s="596"/>
      <c r="Y130" s="597"/>
      <c r="Z130" s="597"/>
      <c r="AA130" s="598">
        <f t="shared" si="44"/>
        <v>0</v>
      </c>
      <c r="AB130" s="599">
        <v>8</v>
      </c>
      <c r="AC130" s="598">
        <f t="shared" si="16"/>
        <v>0</v>
      </c>
      <c r="AD130" s="599"/>
      <c r="AE130" s="292"/>
      <c r="AF130" s="292"/>
      <c r="AG130" s="302"/>
      <c r="AH130" s="292"/>
      <c r="AI130" s="302"/>
      <c r="AJ130" s="274"/>
      <c r="AK130" s="611"/>
      <c r="AL130" s="604"/>
      <c r="AM130" s="604"/>
      <c r="AN130" s="309"/>
      <c r="AO130" s="309"/>
      <c r="AP130" s="309"/>
      <c r="AQ130" s="601"/>
      <c r="AR130" s="601"/>
      <c r="AS130" s="601"/>
      <c r="AT130" s="601"/>
      <c r="AU130" s="601"/>
      <c r="AV130" s="601"/>
      <c r="BO130" s="287"/>
      <c r="BP130" s="287"/>
      <c r="BQ130" s="287"/>
      <c r="BR130" s="287"/>
      <c r="BS130" s="287"/>
      <c r="BT130" s="287"/>
      <c r="BU130" s="317"/>
      <c r="BV130" s="317"/>
      <c r="BW130" s="295"/>
      <c r="BX130" s="304"/>
      <c r="BY130" s="305"/>
      <c r="BZ130" s="277"/>
      <c r="CA130" s="306"/>
      <c r="CB130" s="313"/>
      <c r="CC130" s="298"/>
      <c r="CD130" s="281"/>
      <c r="CE130" s="313"/>
      <c r="CF130" s="281"/>
      <c r="CG130" s="307"/>
      <c r="CH130" s="307"/>
      <c r="CI130" s="301"/>
      <c r="CJ130" s="287"/>
      <c r="CK130" s="307"/>
      <c r="CL130" s="287"/>
      <c r="CM130" s="315"/>
      <c r="CN130" s="315"/>
      <c r="CO130" s="309"/>
      <c r="CP130" s="310"/>
      <c r="CQ130" s="310"/>
      <c r="CR130" s="310"/>
      <c r="CS130" s="603"/>
      <c r="CT130" s="603"/>
      <c r="CU130" s="603"/>
      <c r="CV130" s="603"/>
      <c r="CW130" s="603"/>
      <c r="CX130" s="603"/>
      <c r="CY130" s="138"/>
      <c r="CZ130" s="138"/>
      <c r="DA130" s="138"/>
      <c r="DB130" s="138"/>
      <c r="DC130" s="138"/>
      <c r="DD130" s="138"/>
      <c r="DE130" s="413"/>
      <c r="DF130" s="413"/>
      <c r="DG130" s="413"/>
      <c r="DH130" s="413"/>
      <c r="DI130" s="413"/>
      <c r="DJ130" s="413"/>
      <c r="DL130" s="125">
        <f t="shared" si="18"/>
        <v>0</v>
      </c>
      <c r="DM130" s="125"/>
      <c r="DO130" s="243">
        <f t="shared" si="19"/>
        <v>0</v>
      </c>
      <c r="DR130" s="71">
        <f t="shared" si="20"/>
        <v>0</v>
      </c>
      <c r="DS130" s="71">
        <f t="shared" si="21"/>
        <v>0</v>
      </c>
      <c r="DT130" s="243">
        <f t="shared" si="22"/>
        <v>0</v>
      </c>
    </row>
    <row r="131" spans="1:124" x14ac:dyDescent="0.25">
      <c r="A131" s="20">
        <f t="shared" si="17"/>
        <v>44186</v>
      </c>
      <c r="B131" s="112"/>
      <c r="C131" s="20"/>
      <c r="D131" s="20"/>
      <c r="E131" s="20"/>
      <c r="G131" s="299"/>
      <c r="H131" s="299"/>
      <c r="I131" s="284"/>
      <c r="J131" s="594">
        <v>8</v>
      </c>
      <c r="K131" s="284">
        <f t="shared" si="34"/>
        <v>0</v>
      </c>
      <c r="L131" s="595"/>
      <c r="M131" s="297"/>
      <c r="N131" s="297"/>
      <c r="O131" s="297"/>
      <c r="P131" s="405">
        <v>8</v>
      </c>
      <c r="Q131" s="297"/>
      <c r="R131" s="297"/>
      <c r="S131" s="596"/>
      <c r="T131" s="596"/>
      <c r="U131" s="596"/>
      <c r="V131" s="596"/>
      <c r="W131" s="596"/>
      <c r="X131" s="596"/>
      <c r="Y131" s="597"/>
      <c r="Z131" s="597"/>
      <c r="AA131" s="598">
        <f t="shared" si="44"/>
        <v>0</v>
      </c>
      <c r="AB131" s="599">
        <v>8</v>
      </c>
      <c r="AC131" s="598">
        <f t="shared" ref="AC131:AC196" si="84">AB131*AA131</f>
        <v>0</v>
      </c>
      <c r="AD131" s="599"/>
      <c r="AE131" s="292"/>
      <c r="AF131" s="292"/>
      <c r="AG131" s="302"/>
      <c r="AH131" s="292"/>
      <c r="AI131" s="302"/>
      <c r="AJ131" s="274"/>
      <c r="AK131" s="611"/>
      <c r="AL131" s="604"/>
      <c r="AM131" s="604"/>
      <c r="AN131" s="309"/>
      <c r="AO131" s="309"/>
      <c r="AP131" s="309"/>
      <c r="AQ131" s="601"/>
      <c r="AR131" s="601"/>
      <c r="AS131" s="601"/>
      <c r="AT131" s="601"/>
      <c r="AU131" s="601"/>
      <c r="AV131" s="601"/>
      <c r="BO131" s="287"/>
      <c r="BP131" s="287"/>
      <c r="BQ131" s="287"/>
      <c r="BR131" s="287"/>
      <c r="BS131" s="287"/>
      <c r="BT131" s="287"/>
      <c r="BU131" s="317"/>
      <c r="BV131" s="317"/>
      <c r="BW131" s="295"/>
      <c r="BX131" s="304"/>
      <c r="BY131" s="305"/>
      <c r="BZ131" s="277"/>
      <c r="CA131" s="306"/>
      <c r="CB131" s="313"/>
      <c r="CC131" s="298"/>
      <c r="CD131" s="281"/>
      <c r="CE131" s="313"/>
      <c r="CF131" s="281"/>
      <c r="CG131" s="307"/>
      <c r="CH131" s="307"/>
      <c r="CI131" s="301"/>
      <c r="CJ131" s="287"/>
      <c r="CK131" s="307"/>
      <c r="CL131" s="287"/>
      <c r="CM131" s="315"/>
      <c r="CN131" s="315"/>
      <c r="CO131" s="309"/>
      <c r="CP131" s="310"/>
      <c r="CQ131" s="310"/>
      <c r="CR131" s="310"/>
      <c r="CS131" s="603"/>
      <c r="CT131" s="603"/>
      <c r="CU131" s="603"/>
      <c r="CV131" s="603"/>
      <c r="CW131" s="603"/>
      <c r="CX131" s="603"/>
      <c r="CY131" s="138"/>
      <c r="CZ131" s="138"/>
      <c r="DA131" s="138"/>
      <c r="DB131" s="138"/>
      <c r="DC131" s="138"/>
      <c r="DD131" s="138"/>
      <c r="DE131" s="413"/>
      <c r="DF131" s="413"/>
      <c r="DG131" s="413"/>
      <c r="DH131" s="413"/>
      <c r="DI131" s="413"/>
      <c r="DJ131" s="413"/>
      <c r="DL131" s="125">
        <f t="shared" si="18"/>
        <v>0</v>
      </c>
      <c r="DM131" s="125"/>
      <c r="DO131" s="243">
        <f t="shared" si="19"/>
        <v>0</v>
      </c>
      <c r="DR131" s="71">
        <f t="shared" si="20"/>
        <v>0</v>
      </c>
      <c r="DS131" s="71">
        <f t="shared" si="21"/>
        <v>0</v>
      </c>
      <c r="DT131" s="243">
        <f t="shared" si="22"/>
        <v>0</v>
      </c>
    </row>
    <row r="132" spans="1:124" x14ac:dyDescent="0.25">
      <c r="A132" s="20">
        <f t="shared" si="17"/>
        <v>44187</v>
      </c>
      <c r="B132" s="112"/>
      <c r="C132" s="20"/>
      <c r="D132" s="20"/>
      <c r="E132" s="20"/>
      <c r="G132" s="299"/>
      <c r="H132" s="299"/>
      <c r="I132" s="284"/>
      <c r="J132" s="594">
        <v>8</v>
      </c>
      <c r="K132" s="284">
        <f t="shared" si="34"/>
        <v>0</v>
      </c>
      <c r="L132" s="595"/>
      <c r="M132" s="297"/>
      <c r="N132" s="297"/>
      <c r="O132" s="297"/>
      <c r="P132" s="405">
        <v>8</v>
      </c>
      <c r="Q132" s="297"/>
      <c r="R132" s="297"/>
      <c r="S132" s="596"/>
      <c r="T132" s="596"/>
      <c r="U132" s="596"/>
      <c r="V132" s="596"/>
      <c r="W132" s="596"/>
      <c r="X132" s="596"/>
      <c r="Y132" s="597"/>
      <c r="Z132" s="597"/>
      <c r="AA132" s="598">
        <f t="shared" si="44"/>
        <v>0</v>
      </c>
      <c r="AB132" s="599">
        <v>8</v>
      </c>
      <c r="AC132" s="598">
        <f t="shared" si="84"/>
        <v>0</v>
      </c>
      <c r="AD132" s="599"/>
      <c r="AE132" s="292"/>
      <c r="AF132" s="292"/>
      <c r="AG132" s="302"/>
      <c r="AH132" s="292"/>
      <c r="AI132" s="302"/>
      <c r="AJ132" s="274"/>
      <c r="AK132" s="611"/>
      <c r="AL132" s="604"/>
      <c r="AM132" s="604"/>
      <c r="AN132" s="309"/>
      <c r="AO132" s="309"/>
      <c r="AP132" s="309"/>
      <c r="AQ132" s="601"/>
      <c r="AR132" s="601"/>
      <c r="AS132" s="601"/>
      <c r="AT132" s="601"/>
      <c r="AU132" s="601"/>
      <c r="AV132" s="601"/>
      <c r="BO132" s="287"/>
      <c r="BP132" s="287"/>
      <c r="BQ132" s="287"/>
      <c r="BR132" s="287"/>
      <c r="BS132" s="287"/>
      <c r="BT132" s="287"/>
      <c r="BU132" s="317"/>
      <c r="BV132" s="317"/>
      <c r="BW132" s="295"/>
      <c r="BX132" s="304"/>
      <c r="BY132" s="305"/>
      <c r="BZ132" s="277"/>
      <c r="CA132" s="306"/>
      <c r="CB132" s="313"/>
      <c r="CC132" s="298"/>
      <c r="CD132" s="281"/>
      <c r="CE132" s="313"/>
      <c r="CF132" s="281"/>
      <c r="CG132" s="307"/>
      <c r="CH132" s="307"/>
      <c r="CI132" s="301"/>
      <c r="CJ132" s="287"/>
      <c r="CK132" s="307"/>
      <c r="CL132" s="287"/>
      <c r="CM132" s="315"/>
      <c r="CN132" s="315"/>
      <c r="CO132" s="309"/>
      <c r="CP132" s="310"/>
      <c r="CQ132" s="310"/>
      <c r="CR132" s="310"/>
      <c r="CS132" s="603"/>
      <c r="CT132" s="603"/>
      <c r="CU132" s="603"/>
      <c r="CV132" s="603"/>
      <c r="CW132" s="603"/>
      <c r="CX132" s="603"/>
      <c r="CY132" s="138"/>
      <c r="CZ132" s="138"/>
      <c r="DA132" s="138"/>
      <c r="DB132" s="138"/>
      <c r="DC132" s="138"/>
      <c r="DD132" s="138"/>
      <c r="DE132" s="413"/>
      <c r="DF132" s="413"/>
      <c r="DG132" s="413"/>
      <c r="DH132" s="413"/>
      <c r="DI132" s="413"/>
      <c r="DJ132" s="413"/>
      <c r="DL132" s="125">
        <f t="shared" si="18"/>
        <v>0</v>
      </c>
      <c r="DM132" s="125"/>
      <c r="DO132" s="243">
        <f t="shared" si="19"/>
        <v>0</v>
      </c>
      <c r="DR132" s="71">
        <f t="shared" si="20"/>
        <v>0</v>
      </c>
      <c r="DS132" s="71">
        <f t="shared" si="21"/>
        <v>0</v>
      </c>
      <c r="DT132" s="243">
        <f t="shared" si="22"/>
        <v>0</v>
      </c>
    </row>
    <row r="133" spans="1:124" x14ac:dyDescent="0.25">
      <c r="A133" s="20">
        <f t="shared" ref="A133:A196" si="85">A132+1</f>
        <v>44188</v>
      </c>
      <c r="B133" s="112"/>
      <c r="C133" s="20"/>
      <c r="D133" s="20"/>
      <c r="E133" s="20"/>
      <c r="G133" s="299"/>
      <c r="H133" s="299"/>
      <c r="I133" s="284"/>
      <c r="J133" s="594">
        <v>8</v>
      </c>
      <c r="K133" s="284">
        <f t="shared" si="34"/>
        <v>0</v>
      </c>
      <c r="L133" s="595"/>
      <c r="M133" s="297"/>
      <c r="N133" s="297"/>
      <c r="O133" s="297"/>
      <c r="P133" s="405">
        <v>8</v>
      </c>
      <c r="Q133" s="297"/>
      <c r="R133" s="297"/>
      <c r="S133" s="596"/>
      <c r="T133" s="596"/>
      <c r="U133" s="596"/>
      <c r="V133" s="596"/>
      <c r="W133" s="596"/>
      <c r="X133" s="596"/>
      <c r="Y133" s="597"/>
      <c r="Z133" s="597"/>
      <c r="AA133" s="598">
        <f t="shared" si="44"/>
        <v>0</v>
      </c>
      <c r="AB133" s="599">
        <v>8</v>
      </c>
      <c r="AC133" s="598">
        <f t="shared" si="84"/>
        <v>0</v>
      </c>
      <c r="AD133" s="599"/>
      <c r="AE133" s="292"/>
      <c r="AF133" s="292"/>
      <c r="AG133" s="302"/>
      <c r="AH133" s="292"/>
      <c r="AI133" s="302"/>
      <c r="AJ133" s="274"/>
      <c r="AK133" s="611"/>
      <c r="AL133" s="604"/>
      <c r="AM133" s="604"/>
      <c r="AN133" s="309"/>
      <c r="AO133" s="309"/>
      <c r="AP133" s="309"/>
      <c r="AQ133" s="601"/>
      <c r="AR133" s="601"/>
      <c r="AS133" s="601"/>
      <c r="AT133" s="601"/>
      <c r="AU133" s="601"/>
      <c r="AV133" s="601"/>
      <c r="BO133" s="287"/>
      <c r="BP133" s="287"/>
      <c r="BQ133" s="287"/>
      <c r="BR133" s="287"/>
      <c r="BS133" s="287"/>
      <c r="BT133" s="287"/>
      <c r="BU133" s="317"/>
      <c r="BV133" s="317"/>
      <c r="BW133" s="295"/>
      <c r="BX133" s="304"/>
      <c r="BY133" s="305"/>
      <c r="BZ133" s="277"/>
      <c r="CA133" s="306"/>
      <c r="CB133" s="313"/>
      <c r="CC133" s="298"/>
      <c r="CD133" s="281"/>
      <c r="CE133" s="313"/>
      <c r="CF133" s="281"/>
      <c r="CG133" s="307"/>
      <c r="CH133" s="307"/>
      <c r="CI133" s="301"/>
      <c r="CJ133" s="287"/>
      <c r="CK133" s="307"/>
      <c r="CL133" s="287"/>
      <c r="CM133" s="315"/>
      <c r="CN133" s="315"/>
      <c r="CO133" s="309"/>
      <c r="CP133" s="310"/>
      <c r="CQ133" s="310"/>
      <c r="CR133" s="310"/>
      <c r="CS133" s="603"/>
      <c r="CT133" s="603"/>
      <c r="CU133" s="603"/>
      <c r="CV133" s="603"/>
      <c r="CW133" s="603"/>
      <c r="CX133" s="603"/>
      <c r="CY133" s="138"/>
      <c r="CZ133" s="138"/>
      <c r="DA133" s="138"/>
      <c r="DB133" s="138"/>
      <c r="DC133" s="138"/>
      <c r="DD133" s="138"/>
      <c r="DE133" s="413"/>
      <c r="DF133" s="413"/>
      <c r="DG133" s="413"/>
      <c r="DH133" s="413"/>
      <c r="DI133" s="413"/>
      <c r="DJ133" s="413"/>
      <c r="DL133" s="125">
        <f t="shared" ref="DL133:DL196" si="86">F133+M133+S133+Y133+AE133+AK133+AQ133+AW133+BC133+BI133+BO133+BU133+CA133+CG133+CM133+CY133+DE133+CS133</f>
        <v>0</v>
      </c>
      <c r="DM133" s="125"/>
      <c r="DO133" s="243">
        <f t="shared" ref="DO133:DO196" si="87">I133+O133+U133+AA133+AG133+AM133+AS133+AY133+BE133+BK133+BQ133+BW133+CC133+CI132+CO133+DA133+DG133+CU133</f>
        <v>0</v>
      </c>
      <c r="DR133" s="71">
        <f t="shared" ref="DR133:DR196" si="88">I133+O133+U133++AA133+AG133</f>
        <v>0</v>
      </c>
      <c r="DS133" s="71">
        <f t="shared" ref="DS133:DS196" si="89">AM133+AS133+AY133+BE133+BK133+BQ133+BW133+CC133+CH133+CO133+DA133+DG133+CU133</f>
        <v>0</v>
      </c>
      <c r="DT133" s="243">
        <f t="shared" ref="DT133:DT196" si="90">DO133-DR133-DS133</f>
        <v>0</v>
      </c>
    </row>
    <row r="134" spans="1:124" x14ac:dyDescent="0.25">
      <c r="A134" s="20">
        <f t="shared" si="85"/>
        <v>44189</v>
      </c>
      <c r="B134" s="112"/>
      <c r="C134" s="20"/>
      <c r="D134" s="20"/>
      <c r="E134" s="20"/>
      <c r="G134" s="299"/>
      <c r="H134" s="299"/>
      <c r="I134" s="284"/>
      <c r="J134" s="594">
        <v>8</v>
      </c>
      <c r="K134" s="284">
        <f t="shared" si="34"/>
        <v>0</v>
      </c>
      <c r="L134" s="595"/>
      <c r="M134" s="297"/>
      <c r="N134" s="297"/>
      <c r="O134" s="297"/>
      <c r="P134" s="405">
        <v>8</v>
      </c>
      <c r="Q134" s="297"/>
      <c r="R134" s="297"/>
      <c r="S134" s="596"/>
      <c r="T134" s="596"/>
      <c r="U134" s="596"/>
      <c r="V134" s="596"/>
      <c r="W134" s="596"/>
      <c r="X134" s="596"/>
      <c r="Y134" s="597"/>
      <c r="Z134" s="597"/>
      <c r="AA134" s="598">
        <f t="shared" si="44"/>
        <v>0</v>
      </c>
      <c r="AB134" s="599">
        <v>8</v>
      </c>
      <c r="AC134" s="598">
        <f t="shared" si="84"/>
        <v>0</v>
      </c>
      <c r="AD134" s="599"/>
      <c r="AE134" s="292"/>
      <c r="AF134" s="292"/>
      <c r="AG134" s="302"/>
      <c r="AH134" s="292"/>
      <c r="AI134" s="302"/>
      <c r="AJ134" s="274"/>
      <c r="AK134" s="611"/>
      <c r="AL134" s="604"/>
      <c r="AM134" s="604"/>
      <c r="AN134" s="309"/>
      <c r="AO134" s="309"/>
      <c r="AP134" s="309"/>
      <c r="AQ134" s="601"/>
      <c r="AR134" s="601"/>
      <c r="AS134" s="601"/>
      <c r="AT134" s="601"/>
      <c r="AU134" s="601"/>
      <c r="AV134" s="601"/>
      <c r="BO134" s="287"/>
      <c r="BP134" s="287"/>
      <c r="BQ134" s="287"/>
      <c r="BR134" s="287"/>
      <c r="BS134" s="287"/>
      <c r="BT134" s="287"/>
      <c r="BU134" s="317"/>
      <c r="BV134" s="317"/>
      <c r="BW134" s="295"/>
      <c r="BX134" s="304"/>
      <c r="BY134" s="305"/>
      <c r="BZ134" s="277"/>
      <c r="CA134" s="306"/>
      <c r="CB134" s="313"/>
      <c r="CC134" s="298"/>
      <c r="CD134" s="281"/>
      <c r="CE134" s="313"/>
      <c r="CF134" s="281"/>
      <c r="CG134" s="307"/>
      <c r="CH134" s="307"/>
      <c r="CI134" s="301"/>
      <c r="CJ134" s="287"/>
      <c r="CK134" s="307"/>
      <c r="CL134" s="287"/>
      <c r="CM134" s="315"/>
      <c r="CN134" s="315"/>
      <c r="CO134" s="309"/>
      <c r="CP134" s="310"/>
      <c r="CQ134" s="310"/>
      <c r="CR134" s="310"/>
      <c r="CS134" s="603"/>
      <c r="CT134" s="603"/>
      <c r="CU134" s="603"/>
      <c r="CV134" s="603"/>
      <c r="CW134" s="603"/>
      <c r="CX134" s="603"/>
      <c r="CY134" s="138"/>
      <c r="CZ134" s="138"/>
      <c r="DA134" s="138"/>
      <c r="DB134" s="138"/>
      <c r="DC134" s="138"/>
      <c r="DD134" s="138"/>
      <c r="DE134" s="413"/>
      <c r="DF134" s="413"/>
      <c r="DG134" s="413"/>
      <c r="DH134" s="413"/>
      <c r="DI134" s="413"/>
      <c r="DJ134" s="413"/>
      <c r="DL134" s="125">
        <f t="shared" si="86"/>
        <v>0</v>
      </c>
      <c r="DM134" s="125"/>
      <c r="DO134" s="243">
        <f t="shared" si="87"/>
        <v>0</v>
      </c>
      <c r="DR134" s="71">
        <f t="shared" si="88"/>
        <v>0</v>
      </c>
      <c r="DS134" s="71">
        <f t="shared" si="89"/>
        <v>0</v>
      </c>
      <c r="DT134" s="243">
        <f t="shared" si="90"/>
        <v>0</v>
      </c>
    </row>
    <row r="135" spans="1:124" x14ac:dyDescent="0.25">
      <c r="A135" s="20">
        <f t="shared" si="85"/>
        <v>44190</v>
      </c>
      <c r="B135" s="112"/>
      <c r="C135" s="20"/>
      <c r="D135" s="20"/>
      <c r="E135" s="20"/>
      <c r="G135" s="299"/>
      <c r="H135" s="299"/>
      <c r="I135" s="284"/>
      <c r="J135" s="594">
        <v>8</v>
      </c>
      <c r="K135" s="284">
        <f t="shared" si="34"/>
        <v>0</v>
      </c>
      <c r="L135" s="595"/>
      <c r="M135" s="297"/>
      <c r="N135" s="297"/>
      <c r="O135" s="297"/>
      <c r="P135" s="405">
        <v>8</v>
      </c>
      <c r="Q135" s="297"/>
      <c r="R135" s="297"/>
      <c r="S135" s="596"/>
      <c r="T135" s="596"/>
      <c r="U135" s="596"/>
      <c r="V135" s="596"/>
      <c r="W135" s="596"/>
      <c r="X135" s="596"/>
      <c r="Y135" s="597"/>
      <c r="Z135" s="597"/>
      <c r="AA135" s="598">
        <f t="shared" si="44"/>
        <v>0</v>
      </c>
      <c r="AB135" s="599">
        <v>8</v>
      </c>
      <c r="AC135" s="598">
        <f t="shared" si="84"/>
        <v>0</v>
      </c>
      <c r="AD135" s="599"/>
      <c r="AE135" s="292"/>
      <c r="AF135" s="292"/>
      <c r="AG135" s="302"/>
      <c r="AH135" s="292"/>
      <c r="AI135" s="302"/>
      <c r="AJ135" s="274"/>
      <c r="AK135" s="611"/>
      <c r="AL135" s="604"/>
      <c r="AM135" s="604"/>
      <c r="AN135" s="309"/>
      <c r="AO135" s="309"/>
      <c r="AP135" s="309"/>
      <c r="AQ135" s="601"/>
      <c r="AR135" s="601"/>
      <c r="AS135" s="601"/>
      <c r="AT135" s="601"/>
      <c r="AU135" s="601"/>
      <c r="AV135" s="601"/>
      <c r="BO135" s="287"/>
      <c r="BP135" s="287"/>
      <c r="BQ135" s="287"/>
      <c r="BR135" s="287"/>
      <c r="BS135" s="287"/>
      <c r="BT135" s="287"/>
      <c r="BU135" s="317"/>
      <c r="BV135" s="317"/>
      <c r="BW135" s="295"/>
      <c r="BX135" s="304"/>
      <c r="BY135" s="305"/>
      <c r="BZ135" s="277"/>
      <c r="CA135" s="306"/>
      <c r="CB135" s="313"/>
      <c r="CC135" s="298"/>
      <c r="CD135" s="281"/>
      <c r="CE135" s="313"/>
      <c r="CF135" s="281"/>
      <c r="CG135" s="307"/>
      <c r="CH135" s="307"/>
      <c r="CI135" s="301"/>
      <c r="CJ135" s="287"/>
      <c r="CK135" s="307"/>
      <c r="CL135" s="287"/>
      <c r="CM135" s="315"/>
      <c r="CN135" s="315"/>
      <c r="CO135" s="309"/>
      <c r="CP135" s="310"/>
      <c r="CQ135" s="310"/>
      <c r="CR135" s="310"/>
      <c r="CS135" s="603"/>
      <c r="CT135" s="603"/>
      <c r="CU135" s="603"/>
      <c r="CV135" s="603"/>
      <c r="CW135" s="603"/>
      <c r="CX135" s="603"/>
      <c r="CY135" s="138"/>
      <c r="CZ135" s="138"/>
      <c r="DA135" s="138"/>
      <c r="DB135" s="138"/>
      <c r="DC135" s="138"/>
      <c r="DD135" s="138"/>
      <c r="DE135" s="413"/>
      <c r="DF135" s="413"/>
      <c r="DG135" s="413"/>
      <c r="DH135" s="413"/>
      <c r="DI135" s="413"/>
      <c r="DJ135" s="413"/>
      <c r="DL135" s="125">
        <f t="shared" si="86"/>
        <v>0</v>
      </c>
      <c r="DM135" s="125"/>
      <c r="DO135" s="243">
        <f t="shared" si="87"/>
        <v>0</v>
      </c>
      <c r="DR135" s="71">
        <f t="shared" si="88"/>
        <v>0</v>
      </c>
      <c r="DS135" s="71">
        <f t="shared" si="89"/>
        <v>0</v>
      </c>
      <c r="DT135" s="243">
        <f t="shared" si="90"/>
        <v>0</v>
      </c>
    </row>
    <row r="136" spans="1:124" x14ac:dyDescent="0.25">
      <c r="A136" s="20">
        <f t="shared" si="85"/>
        <v>44191</v>
      </c>
      <c r="B136" s="112"/>
      <c r="C136" s="20"/>
      <c r="D136" s="20"/>
      <c r="E136" s="20"/>
      <c r="G136" s="299"/>
      <c r="H136" s="299"/>
      <c r="I136" s="284"/>
      <c r="J136" s="594">
        <v>8</v>
      </c>
      <c r="K136" s="284">
        <f t="shared" si="34"/>
        <v>0</v>
      </c>
      <c r="L136" s="595"/>
      <c r="M136" s="297"/>
      <c r="N136" s="297"/>
      <c r="O136" s="297"/>
      <c r="P136" s="405">
        <v>8</v>
      </c>
      <c r="Q136" s="297"/>
      <c r="R136" s="297"/>
      <c r="S136" s="596"/>
      <c r="T136" s="596"/>
      <c r="U136" s="596"/>
      <c r="V136" s="596"/>
      <c r="W136" s="596"/>
      <c r="X136" s="596"/>
      <c r="Y136" s="597"/>
      <c r="Z136" s="597"/>
      <c r="AA136" s="598">
        <f t="shared" si="44"/>
        <v>0</v>
      </c>
      <c r="AB136" s="599">
        <v>8</v>
      </c>
      <c r="AC136" s="598">
        <f t="shared" si="84"/>
        <v>0</v>
      </c>
      <c r="AD136" s="599"/>
      <c r="AE136" s="292"/>
      <c r="AF136" s="292"/>
      <c r="AG136" s="302"/>
      <c r="AH136" s="292"/>
      <c r="AI136" s="302"/>
      <c r="AJ136" s="274"/>
      <c r="AK136" s="611"/>
      <c r="AL136" s="604"/>
      <c r="AM136" s="604"/>
      <c r="AN136" s="309"/>
      <c r="AO136" s="309"/>
      <c r="AP136" s="309"/>
      <c r="AQ136" s="601"/>
      <c r="AR136" s="601"/>
      <c r="AS136" s="601"/>
      <c r="AT136" s="601"/>
      <c r="AU136" s="601"/>
      <c r="AV136" s="601"/>
      <c r="BO136" s="287"/>
      <c r="BP136" s="287"/>
      <c r="BQ136" s="287"/>
      <c r="BR136" s="287"/>
      <c r="BS136" s="287"/>
      <c r="BT136" s="287"/>
      <c r="BU136" s="317"/>
      <c r="BV136" s="317"/>
      <c r="BW136" s="295"/>
      <c r="BX136" s="304"/>
      <c r="BY136" s="305"/>
      <c r="BZ136" s="277"/>
      <c r="CA136" s="306"/>
      <c r="CB136" s="313"/>
      <c r="CC136" s="298"/>
      <c r="CD136" s="281"/>
      <c r="CE136" s="313"/>
      <c r="CF136" s="281"/>
      <c r="CG136" s="307"/>
      <c r="CH136" s="307"/>
      <c r="CI136" s="301"/>
      <c r="CJ136" s="287"/>
      <c r="CK136" s="307"/>
      <c r="CL136" s="287"/>
      <c r="CM136" s="315"/>
      <c r="CN136" s="315"/>
      <c r="CO136" s="309"/>
      <c r="CP136" s="310"/>
      <c r="CQ136" s="310"/>
      <c r="CR136" s="310"/>
      <c r="CS136" s="603"/>
      <c r="CT136" s="603"/>
      <c r="CU136" s="603"/>
      <c r="CV136" s="603"/>
      <c r="CW136" s="603"/>
      <c r="CX136" s="603"/>
      <c r="CY136" s="138"/>
      <c r="CZ136" s="138"/>
      <c r="DA136" s="138"/>
      <c r="DB136" s="138"/>
      <c r="DC136" s="138"/>
      <c r="DD136" s="138"/>
      <c r="DE136" s="413"/>
      <c r="DF136" s="413"/>
      <c r="DG136" s="413"/>
      <c r="DH136" s="413"/>
      <c r="DI136" s="413"/>
      <c r="DJ136" s="413"/>
      <c r="DL136" s="125">
        <f t="shared" si="86"/>
        <v>0</v>
      </c>
      <c r="DM136" s="125"/>
      <c r="DO136" s="243">
        <f t="shared" si="87"/>
        <v>0</v>
      </c>
      <c r="DR136" s="71">
        <f t="shared" si="88"/>
        <v>0</v>
      </c>
      <c r="DS136" s="71">
        <f t="shared" si="89"/>
        <v>0</v>
      </c>
      <c r="DT136" s="243">
        <f t="shared" si="90"/>
        <v>0</v>
      </c>
    </row>
    <row r="137" spans="1:124" x14ac:dyDescent="0.25">
      <c r="A137" s="20">
        <f t="shared" si="85"/>
        <v>44192</v>
      </c>
      <c r="B137" s="112"/>
      <c r="C137" s="20"/>
      <c r="D137" s="20"/>
      <c r="E137" s="20"/>
      <c r="G137" s="299"/>
      <c r="H137" s="299"/>
      <c r="I137" s="284"/>
      <c r="J137" s="594">
        <v>8</v>
      </c>
      <c r="K137" s="284">
        <f t="shared" si="34"/>
        <v>0</v>
      </c>
      <c r="L137" s="595"/>
      <c r="M137" s="297"/>
      <c r="N137" s="297"/>
      <c r="O137" s="297"/>
      <c r="P137" s="405">
        <v>8</v>
      </c>
      <c r="Q137" s="297"/>
      <c r="R137" s="297"/>
      <c r="S137" s="596"/>
      <c r="T137" s="596"/>
      <c r="U137" s="596"/>
      <c r="V137" s="596"/>
      <c r="W137" s="596"/>
      <c r="X137" s="596"/>
      <c r="Y137" s="597"/>
      <c r="Z137" s="597"/>
      <c r="AA137" s="598">
        <f t="shared" si="44"/>
        <v>0</v>
      </c>
      <c r="AB137" s="599">
        <v>8</v>
      </c>
      <c r="AC137" s="598">
        <f t="shared" si="84"/>
        <v>0</v>
      </c>
      <c r="AD137" s="599"/>
      <c r="AE137" s="292"/>
      <c r="AF137" s="292"/>
      <c r="AG137" s="302"/>
      <c r="AH137" s="292"/>
      <c r="AI137" s="302"/>
      <c r="AJ137" s="274"/>
      <c r="AK137" s="611"/>
      <c r="AL137" s="604"/>
      <c r="AM137" s="604"/>
      <c r="AN137" s="309"/>
      <c r="AO137" s="309"/>
      <c r="AP137" s="309"/>
      <c r="AQ137" s="601"/>
      <c r="AR137" s="601"/>
      <c r="AS137" s="601"/>
      <c r="AT137" s="601"/>
      <c r="AU137" s="601"/>
      <c r="AV137" s="601"/>
      <c r="BO137" s="287"/>
      <c r="BP137" s="287"/>
      <c r="BQ137" s="287"/>
      <c r="BR137" s="287"/>
      <c r="BS137" s="287"/>
      <c r="BT137" s="287"/>
      <c r="BU137" s="317"/>
      <c r="BV137" s="317"/>
      <c r="BW137" s="295"/>
      <c r="BX137" s="304"/>
      <c r="BY137" s="305"/>
      <c r="BZ137" s="277"/>
      <c r="CA137" s="306"/>
      <c r="CB137" s="313"/>
      <c r="CC137" s="298"/>
      <c r="CD137" s="281"/>
      <c r="CE137" s="313"/>
      <c r="CF137" s="281"/>
      <c r="CG137" s="307"/>
      <c r="CH137" s="307"/>
      <c r="CI137" s="301"/>
      <c r="CJ137" s="287"/>
      <c r="CK137" s="307"/>
      <c r="CL137" s="287"/>
      <c r="CM137" s="315"/>
      <c r="CN137" s="315"/>
      <c r="CO137" s="309"/>
      <c r="CP137" s="310"/>
      <c r="CQ137" s="310"/>
      <c r="CR137" s="310"/>
      <c r="CS137" s="603"/>
      <c r="CT137" s="603"/>
      <c r="CU137" s="603"/>
      <c r="CV137" s="603"/>
      <c r="CW137" s="603"/>
      <c r="CX137" s="603"/>
      <c r="CY137" s="138"/>
      <c r="CZ137" s="138"/>
      <c r="DA137" s="138"/>
      <c r="DB137" s="138"/>
      <c r="DC137" s="138"/>
      <c r="DD137" s="138"/>
      <c r="DE137" s="413"/>
      <c r="DF137" s="413"/>
      <c r="DG137" s="413"/>
      <c r="DH137" s="413"/>
      <c r="DI137" s="413"/>
      <c r="DJ137" s="413"/>
      <c r="DL137" s="125">
        <f t="shared" si="86"/>
        <v>0</v>
      </c>
      <c r="DM137" s="125"/>
      <c r="DO137" s="243">
        <f t="shared" si="87"/>
        <v>0</v>
      </c>
      <c r="DR137" s="71">
        <f t="shared" si="88"/>
        <v>0</v>
      </c>
      <c r="DS137" s="71">
        <f t="shared" si="89"/>
        <v>0</v>
      </c>
      <c r="DT137" s="243">
        <f t="shared" si="90"/>
        <v>0</v>
      </c>
    </row>
    <row r="138" spans="1:124" x14ac:dyDescent="0.25">
      <c r="A138" s="20">
        <f t="shared" si="85"/>
        <v>44193</v>
      </c>
      <c r="B138" s="112"/>
      <c r="C138" s="20"/>
      <c r="D138" s="20"/>
      <c r="E138" s="20"/>
      <c r="G138" s="299"/>
      <c r="H138" s="299"/>
      <c r="I138" s="284"/>
      <c r="J138" s="594">
        <v>8</v>
      </c>
      <c r="K138" s="284">
        <f t="shared" si="34"/>
        <v>0</v>
      </c>
      <c r="L138" s="595"/>
      <c r="M138" s="297"/>
      <c r="N138" s="297"/>
      <c r="O138" s="297"/>
      <c r="P138" s="405">
        <v>8</v>
      </c>
      <c r="Q138" s="297"/>
      <c r="R138" s="297"/>
      <c r="S138" s="596"/>
      <c r="T138" s="596"/>
      <c r="U138" s="596"/>
      <c r="V138" s="596"/>
      <c r="W138" s="596"/>
      <c r="X138" s="596"/>
      <c r="Y138" s="597"/>
      <c r="Z138" s="597"/>
      <c r="AA138" s="598">
        <f t="shared" si="44"/>
        <v>0</v>
      </c>
      <c r="AB138" s="599">
        <v>8</v>
      </c>
      <c r="AC138" s="598">
        <f t="shared" si="84"/>
        <v>0</v>
      </c>
      <c r="AD138" s="599"/>
      <c r="AE138" s="292"/>
      <c r="AF138" s="292"/>
      <c r="AG138" s="302"/>
      <c r="AH138" s="292"/>
      <c r="AI138" s="302"/>
      <c r="AJ138" s="274"/>
      <c r="AK138" s="611"/>
      <c r="AL138" s="604"/>
      <c r="AM138" s="604"/>
      <c r="AN138" s="309"/>
      <c r="AO138" s="309"/>
      <c r="AP138" s="309"/>
      <c r="AQ138" s="601"/>
      <c r="AR138" s="601"/>
      <c r="AS138" s="601"/>
      <c r="AT138" s="601"/>
      <c r="AU138" s="601"/>
      <c r="AV138" s="601"/>
      <c r="BO138" s="287"/>
      <c r="BP138" s="287"/>
      <c r="BQ138" s="287"/>
      <c r="BR138" s="287"/>
      <c r="BS138" s="287"/>
      <c r="BT138" s="287"/>
      <c r="BU138" s="317"/>
      <c r="BV138" s="317"/>
      <c r="BW138" s="295"/>
      <c r="BX138" s="304"/>
      <c r="BY138" s="305"/>
      <c r="BZ138" s="277"/>
      <c r="CA138" s="306"/>
      <c r="CB138" s="313"/>
      <c r="CC138" s="298"/>
      <c r="CD138" s="281"/>
      <c r="CE138" s="313"/>
      <c r="CF138" s="281"/>
      <c r="CG138" s="307"/>
      <c r="CH138" s="307"/>
      <c r="CI138" s="301"/>
      <c r="CJ138" s="287"/>
      <c r="CK138" s="307"/>
      <c r="CL138" s="287"/>
      <c r="CM138" s="315"/>
      <c r="CN138" s="315"/>
      <c r="CO138" s="309"/>
      <c r="CP138" s="310"/>
      <c r="CQ138" s="310"/>
      <c r="CR138" s="310"/>
      <c r="CS138" s="603"/>
      <c r="CT138" s="603"/>
      <c r="CU138" s="603"/>
      <c r="CV138" s="603"/>
      <c r="CW138" s="603"/>
      <c r="CX138" s="603"/>
      <c r="CY138" s="138"/>
      <c r="CZ138" s="138"/>
      <c r="DA138" s="138"/>
      <c r="DB138" s="138"/>
      <c r="DC138" s="138"/>
      <c r="DD138" s="138"/>
      <c r="DE138" s="413"/>
      <c r="DF138" s="413"/>
      <c r="DG138" s="413"/>
      <c r="DH138" s="413"/>
      <c r="DI138" s="413"/>
      <c r="DJ138" s="413"/>
      <c r="DL138" s="125">
        <f t="shared" si="86"/>
        <v>0</v>
      </c>
      <c r="DM138" s="125"/>
      <c r="DO138" s="243">
        <f t="shared" si="87"/>
        <v>0</v>
      </c>
      <c r="DR138" s="71">
        <f t="shared" si="88"/>
        <v>0</v>
      </c>
      <c r="DS138" s="71">
        <f t="shared" si="89"/>
        <v>0</v>
      </c>
      <c r="DT138" s="243">
        <f t="shared" si="90"/>
        <v>0</v>
      </c>
    </row>
    <row r="139" spans="1:124" x14ac:dyDescent="0.25">
      <c r="A139" s="20">
        <f t="shared" si="85"/>
        <v>44194</v>
      </c>
      <c r="B139" s="112"/>
      <c r="C139" s="20"/>
      <c r="D139" s="20"/>
      <c r="E139" s="20"/>
      <c r="G139" s="299"/>
      <c r="H139" s="299"/>
      <c r="I139" s="284"/>
      <c r="J139" s="594">
        <v>8</v>
      </c>
      <c r="K139" s="284">
        <f t="shared" si="34"/>
        <v>0</v>
      </c>
      <c r="L139" s="595"/>
      <c r="M139" s="297"/>
      <c r="N139" s="297"/>
      <c r="O139" s="297"/>
      <c r="P139" s="405">
        <v>8</v>
      </c>
      <c r="Q139" s="297"/>
      <c r="R139" s="297"/>
      <c r="S139" s="596"/>
      <c r="T139" s="596"/>
      <c r="U139" s="596"/>
      <c r="V139" s="596"/>
      <c r="W139" s="596"/>
      <c r="X139" s="596"/>
      <c r="Y139" s="597"/>
      <c r="Z139" s="597"/>
      <c r="AA139" s="598">
        <f t="shared" si="44"/>
        <v>0</v>
      </c>
      <c r="AB139" s="599">
        <v>8</v>
      </c>
      <c r="AC139" s="598">
        <f t="shared" si="84"/>
        <v>0</v>
      </c>
      <c r="AD139" s="599"/>
      <c r="AE139" s="292"/>
      <c r="AF139" s="292"/>
      <c r="AG139" s="302"/>
      <c r="AH139" s="292"/>
      <c r="AI139" s="302"/>
      <c r="AJ139" s="274"/>
      <c r="AK139" s="611"/>
      <c r="AL139" s="604"/>
      <c r="AM139" s="604"/>
      <c r="AN139" s="309"/>
      <c r="AO139" s="309"/>
      <c r="AP139" s="309"/>
      <c r="AQ139" s="601"/>
      <c r="AR139" s="601"/>
      <c r="AS139" s="601"/>
      <c r="AT139" s="601"/>
      <c r="AU139" s="601"/>
      <c r="AV139" s="601"/>
      <c r="BO139" s="287"/>
      <c r="BP139" s="287"/>
      <c r="BQ139" s="287"/>
      <c r="BR139" s="287"/>
      <c r="BS139" s="287"/>
      <c r="BT139" s="287"/>
      <c r="BU139" s="317"/>
      <c r="BV139" s="317"/>
      <c r="BW139" s="295"/>
      <c r="BX139" s="304"/>
      <c r="BY139" s="305"/>
      <c r="BZ139" s="277"/>
      <c r="CA139" s="306"/>
      <c r="CB139" s="313"/>
      <c r="CC139" s="298"/>
      <c r="CD139" s="281"/>
      <c r="CE139" s="313"/>
      <c r="CF139" s="281"/>
      <c r="CG139" s="307"/>
      <c r="CH139" s="307"/>
      <c r="CI139" s="301"/>
      <c r="CJ139" s="287"/>
      <c r="CK139" s="307"/>
      <c r="CL139" s="287"/>
      <c r="CM139" s="315"/>
      <c r="CN139" s="315"/>
      <c r="CO139" s="309"/>
      <c r="CP139" s="310"/>
      <c r="CQ139" s="310"/>
      <c r="CR139" s="310"/>
      <c r="CS139" s="603"/>
      <c r="CT139" s="603"/>
      <c r="CU139" s="603"/>
      <c r="CV139" s="603"/>
      <c r="CW139" s="603"/>
      <c r="CX139" s="603"/>
      <c r="CY139" s="138"/>
      <c r="CZ139" s="138"/>
      <c r="DA139" s="138"/>
      <c r="DB139" s="138"/>
      <c r="DC139" s="138"/>
      <c r="DD139" s="138"/>
      <c r="DE139" s="413"/>
      <c r="DF139" s="413"/>
      <c r="DG139" s="413"/>
      <c r="DH139" s="413"/>
      <c r="DI139" s="413"/>
      <c r="DJ139" s="413"/>
      <c r="DL139" s="125">
        <f t="shared" si="86"/>
        <v>0</v>
      </c>
      <c r="DM139" s="125"/>
      <c r="DO139" s="243">
        <f t="shared" si="87"/>
        <v>0</v>
      </c>
      <c r="DR139" s="71">
        <f t="shared" si="88"/>
        <v>0</v>
      </c>
      <c r="DS139" s="71">
        <f t="shared" si="89"/>
        <v>0</v>
      </c>
      <c r="DT139" s="243">
        <f t="shared" si="90"/>
        <v>0</v>
      </c>
    </row>
    <row r="140" spans="1:124" x14ac:dyDescent="0.25">
      <c r="A140" s="20">
        <f t="shared" si="85"/>
        <v>44195</v>
      </c>
      <c r="B140" s="112"/>
      <c r="C140" s="20"/>
      <c r="D140" s="20"/>
      <c r="E140" s="20"/>
      <c r="G140" s="299"/>
      <c r="H140" s="299"/>
      <c r="I140" s="284"/>
      <c r="J140" s="594">
        <v>8</v>
      </c>
      <c r="K140" s="284">
        <f t="shared" si="34"/>
        <v>0</v>
      </c>
      <c r="L140" s="595"/>
      <c r="M140" s="297"/>
      <c r="N140" s="297"/>
      <c r="O140" s="297"/>
      <c r="P140" s="405">
        <v>8</v>
      </c>
      <c r="Q140" s="297"/>
      <c r="R140" s="297"/>
      <c r="S140" s="596"/>
      <c r="T140" s="596"/>
      <c r="U140" s="596"/>
      <c r="V140" s="596"/>
      <c r="W140" s="596"/>
      <c r="X140" s="596"/>
      <c r="Y140" s="597"/>
      <c r="Z140" s="597"/>
      <c r="AA140" s="598">
        <f t="shared" si="44"/>
        <v>0</v>
      </c>
      <c r="AB140" s="599">
        <v>8</v>
      </c>
      <c r="AC140" s="598">
        <f t="shared" si="84"/>
        <v>0</v>
      </c>
      <c r="AD140" s="599"/>
      <c r="AE140" s="292"/>
      <c r="AF140" s="292"/>
      <c r="AG140" s="302"/>
      <c r="AH140" s="292"/>
      <c r="AI140" s="302"/>
      <c r="AJ140" s="274"/>
      <c r="AK140" s="611"/>
      <c r="AL140" s="604"/>
      <c r="AM140" s="604"/>
      <c r="AN140" s="309"/>
      <c r="AO140" s="309"/>
      <c r="AP140" s="309"/>
      <c r="AQ140" s="601"/>
      <c r="AR140" s="601"/>
      <c r="AS140" s="601"/>
      <c r="AT140" s="601"/>
      <c r="AU140" s="601"/>
      <c r="AV140" s="601"/>
      <c r="BO140" s="287"/>
      <c r="BP140" s="287"/>
      <c r="BQ140" s="287"/>
      <c r="BR140" s="287"/>
      <c r="BS140" s="287"/>
      <c r="BT140" s="287"/>
      <c r="BU140" s="317"/>
      <c r="BV140" s="317"/>
      <c r="BW140" s="295"/>
      <c r="BX140" s="304"/>
      <c r="BY140" s="305"/>
      <c r="BZ140" s="277"/>
      <c r="CA140" s="306"/>
      <c r="CB140" s="313"/>
      <c r="CC140" s="298"/>
      <c r="CD140" s="281"/>
      <c r="CE140" s="313"/>
      <c r="CF140" s="281"/>
      <c r="CG140" s="307"/>
      <c r="CH140" s="307"/>
      <c r="CI140" s="301"/>
      <c r="CJ140" s="287"/>
      <c r="CK140" s="307"/>
      <c r="CL140" s="287"/>
      <c r="CM140" s="315"/>
      <c r="CN140" s="315"/>
      <c r="CO140" s="309"/>
      <c r="CP140" s="310"/>
      <c r="CQ140" s="310"/>
      <c r="CR140" s="310"/>
      <c r="CS140" s="603"/>
      <c r="CT140" s="603"/>
      <c r="CU140" s="603"/>
      <c r="CV140" s="603"/>
      <c r="CW140" s="603"/>
      <c r="CX140" s="603"/>
      <c r="CY140" s="138"/>
      <c r="CZ140" s="138"/>
      <c r="DA140" s="138"/>
      <c r="DB140" s="138"/>
      <c r="DC140" s="138"/>
      <c r="DD140" s="138"/>
      <c r="DE140" s="413"/>
      <c r="DF140" s="413"/>
      <c r="DG140" s="413"/>
      <c r="DH140" s="413"/>
      <c r="DI140" s="413"/>
      <c r="DJ140" s="413"/>
      <c r="DL140" s="125">
        <f t="shared" si="86"/>
        <v>0</v>
      </c>
      <c r="DM140" s="125"/>
      <c r="DO140" s="243">
        <f t="shared" si="87"/>
        <v>0</v>
      </c>
      <c r="DR140" s="71">
        <f t="shared" si="88"/>
        <v>0</v>
      </c>
      <c r="DS140" s="71">
        <f t="shared" si="89"/>
        <v>0</v>
      </c>
      <c r="DT140" s="243">
        <f t="shared" si="90"/>
        <v>0</v>
      </c>
    </row>
    <row r="141" spans="1:124" x14ac:dyDescent="0.25">
      <c r="A141" s="20">
        <f t="shared" si="85"/>
        <v>44196</v>
      </c>
      <c r="B141" s="112"/>
      <c r="C141" s="20"/>
      <c r="D141" s="20"/>
      <c r="E141" s="20"/>
      <c r="G141" s="299"/>
      <c r="H141" s="299"/>
      <c r="I141" s="284"/>
      <c r="J141" s="594">
        <v>8</v>
      </c>
      <c r="K141" s="284">
        <f t="shared" ref="K141:K190" si="91">I141*J141</f>
        <v>0</v>
      </c>
      <c r="L141" s="595"/>
      <c r="M141" s="297"/>
      <c r="N141" s="297"/>
      <c r="O141" s="297"/>
      <c r="P141" s="405">
        <v>8</v>
      </c>
      <c r="Q141" s="297"/>
      <c r="R141" s="297"/>
      <c r="S141" s="596"/>
      <c r="T141" s="596"/>
      <c r="U141" s="596"/>
      <c r="V141" s="596"/>
      <c r="W141" s="596"/>
      <c r="X141" s="596"/>
      <c r="Y141" s="597"/>
      <c r="Z141" s="597"/>
      <c r="AA141" s="598">
        <f t="shared" si="44"/>
        <v>0</v>
      </c>
      <c r="AB141" s="599">
        <v>8</v>
      </c>
      <c r="AC141" s="598">
        <f t="shared" si="84"/>
        <v>0</v>
      </c>
      <c r="AD141" s="599"/>
      <c r="AE141" s="292"/>
      <c r="AF141" s="292"/>
      <c r="AG141" s="302"/>
      <c r="AH141" s="292"/>
      <c r="AI141" s="302"/>
      <c r="AJ141" s="274"/>
      <c r="AK141" s="611"/>
      <c r="AL141" s="604"/>
      <c r="AM141" s="604"/>
      <c r="AN141" s="309"/>
      <c r="AO141" s="309"/>
      <c r="AP141" s="309"/>
      <c r="AQ141" s="601"/>
      <c r="AR141" s="601"/>
      <c r="AS141" s="601"/>
      <c r="AT141" s="601"/>
      <c r="AU141" s="601"/>
      <c r="AV141" s="601"/>
      <c r="BO141" s="287"/>
      <c r="BP141" s="287"/>
      <c r="BQ141" s="287"/>
      <c r="BR141" s="287"/>
      <c r="BS141" s="287"/>
      <c r="BT141" s="287"/>
      <c r="BU141" s="317"/>
      <c r="BV141" s="317"/>
      <c r="BW141" s="295"/>
      <c r="BX141" s="304"/>
      <c r="BY141" s="305"/>
      <c r="BZ141" s="277"/>
      <c r="CA141" s="306"/>
      <c r="CB141" s="313"/>
      <c r="CC141" s="298"/>
      <c r="CD141" s="281"/>
      <c r="CE141" s="313"/>
      <c r="CF141" s="281"/>
      <c r="CG141" s="307"/>
      <c r="CH141" s="307"/>
      <c r="CI141" s="301"/>
      <c r="CJ141" s="287"/>
      <c r="CK141" s="307"/>
      <c r="CL141" s="287"/>
      <c r="CM141" s="315"/>
      <c r="CN141" s="315"/>
      <c r="CO141" s="309"/>
      <c r="CP141" s="310"/>
      <c r="CQ141" s="310"/>
      <c r="CR141" s="310"/>
      <c r="CS141" s="603"/>
      <c r="CT141" s="603"/>
      <c r="CU141" s="603"/>
      <c r="CV141" s="603"/>
      <c r="CW141" s="603"/>
      <c r="CX141" s="603"/>
      <c r="CY141" s="138"/>
      <c r="CZ141" s="138"/>
      <c r="DA141" s="138"/>
      <c r="DB141" s="138"/>
      <c r="DC141" s="138"/>
      <c r="DD141" s="138"/>
      <c r="DE141" s="413"/>
      <c r="DF141" s="413"/>
      <c r="DG141" s="413"/>
      <c r="DH141" s="413"/>
      <c r="DI141" s="413"/>
      <c r="DJ141" s="413"/>
      <c r="DL141" s="125">
        <f t="shared" si="86"/>
        <v>0</v>
      </c>
      <c r="DM141" s="125"/>
      <c r="DO141" s="243">
        <f t="shared" si="87"/>
        <v>0</v>
      </c>
      <c r="DR141" s="71">
        <f t="shared" si="88"/>
        <v>0</v>
      </c>
      <c r="DS141" s="71">
        <f t="shared" si="89"/>
        <v>0</v>
      </c>
      <c r="DT141" s="243">
        <f t="shared" si="90"/>
        <v>0</v>
      </c>
    </row>
    <row r="142" spans="1:124" x14ac:dyDescent="0.25">
      <c r="A142" s="20">
        <f t="shared" si="85"/>
        <v>44197</v>
      </c>
      <c r="B142" s="112"/>
      <c r="C142" s="20"/>
      <c r="D142" s="20"/>
      <c r="E142" s="20"/>
      <c r="G142" s="299"/>
      <c r="H142" s="299"/>
      <c r="I142" s="284"/>
      <c r="J142" s="594">
        <v>8</v>
      </c>
      <c r="K142" s="284">
        <f t="shared" si="91"/>
        <v>0</v>
      </c>
      <c r="L142" s="595"/>
      <c r="M142" s="297"/>
      <c r="N142" s="297"/>
      <c r="O142" s="297"/>
      <c r="P142" s="405">
        <v>8</v>
      </c>
      <c r="Q142" s="297"/>
      <c r="R142" s="297"/>
      <c r="S142" s="596"/>
      <c r="T142" s="596"/>
      <c r="U142" s="596"/>
      <c r="V142" s="596"/>
      <c r="W142" s="596"/>
      <c r="X142" s="596"/>
      <c r="Y142" s="597"/>
      <c r="Z142" s="597"/>
      <c r="AA142" s="598">
        <f t="shared" si="44"/>
        <v>0</v>
      </c>
      <c r="AB142" s="599">
        <v>8</v>
      </c>
      <c r="AC142" s="598">
        <f t="shared" si="84"/>
        <v>0</v>
      </c>
      <c r="AD142" s="599"/>
      <c r="AE142" s="292"/>
      <c r="AF142" s="292"/>
      <c r="AG142" s="302"/>
      <c r="AH142" s="292"/>
      <c r="AI142" s="302"/>
      <c r="AJ142" s="274"/>
      <c r="AK142" s="611"/>
      <c r="AL142" s="604"/>
      <c r="AM142" s="604"/>
      <c r="AN142" s="309"/>
      <c r="AO142" s="309"/>
      <c r="AP142" s="309"/>
      <c r="AQ142" s="601"/>
      <c r="AR142" s="601"/>
      <c r="AS142" s="601"/>
      <c r="AT142" s="601"/>
      <c r="AU142" s="601"/>
      <c r="AV142" s="601"/>
      <c r="BO142" s="287"/>
      <c r="BP142" s="287"/>
      <c r="BQ142" s="287"/>
      <c r="BR142" s="287"/>
      <c r="BS142" s="287"/>
      <c r="BT142" s="287"/>
      <c r="BU142" s="317"/>
      <c r="BV142" s="317"/>
      <c r="BW142" s="295"/>
      <c r="BX142" s="304"/>
      <c r="BY142" s="305"/>
      <c r="BZ142" s="277"/>
      <c r="CA142" s="306"/>
      <c r="CB142" s="313"/>
      <c r="CC142" s="298"/>
      <c r="CD142" s="281"/>
      <c r="CE142" s="313"/>
      <c r="CF142" s="281"/>
      <c r="CG142" s="307"/>
      <c r="CH142" s="307"/>
      <c r="CI142" s="301"/>
      <c r="CJ142" s="287"/>
      <c r="CK142" s="307"/>
      <c r="CL142" s="287"/>
      <c r="CM142" s="315"/>
      <c r="CN142" s="315"/>
      <c r="CO142" s="309"/>
      <c r="CP142" s="310"/>
      <c r="CQ142" s="310"/>
      <c r="CR142" s="310"/>
      <c r="CS142" s="603"/>
      <c r="CT142" s="603"/>
      <c r="CU142" s="603"/>
      <c r="CV142" s="603"/>
      <c r="CW142" s="603"/>
      <c r="CX142" s="603"/>
      <c r="CY142" s="138"/>
      <c r="CZ142" s="138"/>
      <c r="DA142" s="138"/>
      <c r="DB142" s="138"/>
      <c r="DC142" s="138"/>
      <c r="DD142" s="138"/>
      <c r="DE142" s="413"/>
      <c r="DF142" s="413"/>
      <c r="DG142" s="413"/>
      <c r="DH142" s="413"/>
      <c r="DI142" s="413"/>
      <c r="DJ142" s="413"/>
      <c r="DL142" s="125">
        <f t="shared" si="86"/>
        <v>0</v>
      </c>
      <c r="DM142" s="125"/>
      <c r="DO142" s="243">
        <f t="shared" si="87"/>
        <v>0</v>
      </c>
      <c r="DR142" s="71">
        <f t="shared" si="88"/>
        <v>0</v>
      </c>
      <c r="DS142" s="71">
        <f t="shared" si="89"/>
        <v>0</v>
      </c>
      <c r="DT142" s="243">
        <f t="shared" si="90"/>
        <v>0</v>
      </c>
    </row>
    <row r="143" spans="1:124" x14ac:dyDescent="0.25">
      <c r="A143" s="20">
        <f t="shared" si="85"/>
        <v>44198</v>
      </c>
      <c r="B143" s="112"/>
      <c r="C143" s="20"/>
      <c r="D143" s="20"/>
      <c r="E143" s="20"/>
      <c r="G143" s="299"/>
      <c r="H143" s="299"/>
      <c r="I143" s="284"/>
      <c r="J143" s="594">
        <v>8</v>
      </c>
      <c r="K143" s="284">
        <f t="shared" si="91"/>
        <v>0</v>
      </c>
      <c r="L143" s="595"/>
      <c r="M143" s="297"/>
      <c r="N143" s="297"/>
      <c r="O143" s="297"/>
      <c r="P143" s="405">
        <v>8</v>
      </c>
      <c r="Q143" s="297"/>
      <c r="R143" s="297"/>
      <c r="S143" s="596"/>
      <c r="T143" s="596"/>
      <c r="U143" s="596"/>
      <c r="V143" s="596"/>
      <c r="W143" s="596"/>
      <c r="X143" s="596"/>
      <c r="Y143" s="597"/>
      <c r="Z143" s="597"/>
      <c r="AA143" s="598">
        <f t="shared" si="44"/>
        <v>0</v>
      </c>
      <c r="AB143" s="599">
        <v>8</v>
      </c>
      <c r="AC143" s="598">
        <f t="shared" si="84"/>
        <v>0</v>
      </c>
      <c r="AD143" s="599"/>
      <c r="AE143" s="292"/>
      <c r="AF143" s="292"/>
      <c r="AG143" s="302"/>
      <c r="AH143" s="292"/>
      <c r="AI143" s="302"/>
      <c r="AJ143" s="274"/>
      <c r="AK143" s="611"/>
      <c r="AL143" s="604"/>
      <c r="AM143" s="604"/>
      <c r="AN143" s="309"/>
      <c r="AO143" s="309"/>
      <c r="AP143" s="309"/>
      <c r="AQ143" s="601"/>
      <c r="AR143" s="601"/>
      <c r="AS143" s="601"/>
      <c r="AT143" s="601"/>
      <c r="AU143" s="601"/>
      <c r="AV143" s="601"/>
      <c r="BO143" s="287"/>
      <c r="BP143" s="287"/>
      <c r="BQ143" s="287"/>
      <c r="BR143" s="287"/>
      <c r="BS143" s="287"/>
      <c r="BT143" s="287"/>
      <c r="BU143" s="317"/>
      <c r="BV143" s="317"/>
      <c r="BW143" s="295"/>
      <c r="BX143" s="304"/>
      <c r="BY143" s="305"/>
      <c r="BZ143" s="277"/>
      <c r="CA143" s="306"/>
      <c r="CB143" s="313"/>
      <c r="CC143" s="298"/>
      <c r="CD143" s="281"/>
      <c r="CE143" s="313"/>
      <c r="CF143" s="281"/>
      <c r="CG143" s="307"/>
      <c r="CH143" s="307"/>
      <c r="CI143" s="301"/>
      <c r="CJ143" s="287"/>
      <c r="CK143" s="307"/>
      <c r="CL143" s="287"/>
      <c r="CM143" s="315"/>
      <c r="CN143" s="315"/>
      <c r="CO143" s="309"/>
      <c r="CP143" s="310"/>
      <c r="CQ143" s="310"/>
      <c r="CR143" s="310"/>
      <c r="CS143" s="603"/>
      <c r="CT143" s="603"/>
      <c r="CU143" s="603"/>
      <c r="CV143" s="603"/>
      <c r="CW143" s="603"/>
      <c r="CX143" s="603"/>
      <c r="CY143" s="138"/>
      <c r="CZ143" s="138"/>
      <c r="DA143" s="138"/>
      <c r="DB143" s="138"/>
      <c r="DC143" s="138"/>
      <c r="DD143" s="138"/>
      <c r="DE143" s="413"/>
      <c r="DF143" s="413"/>
      <c r="DG143" s="413"/>
      <c r="DH143" s="413"/>
      <c r="DI143" s="413"/>
      <c r="DJ143" s="413"/>
      <c r="DL143" s="125">
        <f t="shared" si="86"/>
        <v>0</v>
      </c>
      <c r="DM143" s="125"/>
      <c r="DO143" s="243">
        <f t="shared" si="87"/>
        <v>0</v>
      </c>
      <c r="DR143" s="71">
        <f t="shared" si="88"/>
        <v>0</v>
      </c>
      <c r="DS143" s="71">
        <f t="shared" si="89"/>
        <v>0</v>
      </c>
      <c r="DT143" s="243">
        <f t="shared" si="90"/>
        <v>0</v>
      </c>
    </row>
    <row r="144" spans="1:124" x14ac:dyDescent="0.25">
      <c r="A144" s="20">
        <f t="shared" si="85"/>
        <v>44199</v>
      </c>
      <c r="B144" s="112"/>
      <c r="C144" s="20"/>
      <c r="D144" s="20"/>
      <c r="E144" s="20"/>
      <c r="G144" s="299"/>
      <c r="H144" s="299"/>
      <c r="I144" s="284"/>
      <c r="J144" s="594">
        <v>8</v>
      </c>
      <c r="K144" s="284">
        <f t="shared" si="91"/>
        <v>0</v>
      </c>
      <c r="L144" s="595"/>
      <c r="M144" s="297"/>
      <c r="N144" s="297"/>
      <c r="O144" s="297"/>
      <c r="P144" s="405">
        <v>8</v>
      </c>
      <c r="Q144" s="297"/>
      <c r="R144" s="297"/>
      <c r="S144" s="596"/>
      <c r="T144" s="596"/>
      <c r="U144" s="596"/>
      <c r="V144" s="596"/>
      <c r="W144" s="596"/>
      <c r="X144" s="596"/>
      <c r="Y144" s="597"/>
      <c r="Z144" s="597"/>
      <c r="AA144" s="598">
        <f t="shared" si="44"/>
        <v>0</v>
      </c>
      <c r="AB144" s="599">
        <v>8</v>
      </c>
      <c r="AC144" s="598">
        <f t="shared" si="84"/>
        <v>0</v>
      </c>
      <c r="AD144" s="599"/>
      <c r="AE144" s="292"/>
      <c r="AF144" s="292"/>
      <c r="AG144" s="302"/>
      <c r="AH144" s="292"/>
      <c r="AI144" s="302"/>
      <c r="AJ144" s="274"/>
      <c r="AK144" s="611"/>
      <c r="AL144" s="604"/>
      <c r="AM144" s="604"/>
      <c r="AN144" s="309"/>
      <c r="AO144" s="309"/>
      <c r="AP144" s="309"/>
      <c r="AQ144" s="601"/>
      <c r="AR144" s="601"/>
      <c r="AS144" s="601"/>
      <c r="AT144" s="601"/>
      <c r="AU144" s="601"/>
      <c r="AV144" s="601"/>
      <c r="BO144" s="287"/>
      <c r="BP144" s="287"/>
      <c r="BQ144" s="287"/>
      <c r="BR144" s="287"/>
      <c r="BS144" s="287"/>
      <c r="BT144" s="287"/>
      <c r="BU144" s="317"/>
      <c r="BV144" s="317"/>
      <c r="BW144" s="295"/>
      <c r="BX144" s="304"/>
      <c r="BY144" s="305"/>
      <c r="BZ144" s="277"/>
      <c r="CA144" s="306"/>
      <c r="CB144" s="313"/>
      <c r="CC144" s="298"/>
      <c r="CD144" s="281"/>
      <c r="CE144" s="313"/>
      <c r="CF144" s="281"/>
      <c r="CG144" s="307"/>
      <c r="CH144" s="307"/>
      <c r="CI144" s="301"/>
      <c r="CJ144" s="287"/>
      <c r="CK144" s="307"/>
      <c r="CL144" s="287"/>
      <c r="CM144" s="315"/>
      <c r="CN144" s="315"/>
      <c r="CO144" s="309"/>
      <c r="CP144" s="310"/>
      <c r="CQ144" s="310"/>
      <c r="CR144" s="310"/>
      <c r="CS144" s="603"/>
      <c r="CT144" s="603"/>
      <c r="CU144" s="603"/>
      <c r="CV144" s="603"/>
      <c r="CW144" s="603"/>
      <c r="CX144" s="603"/>
      <c r="CY144" s="138"/>
      <c r="CZ144" s="138"/>
      <c r="DA144" s="138"/>
      <c r="DB144" s="138"/>
      <c r="DC144" s="138"/>
      <c r="DD144" s="138"/>
      <c r="DE144" s="413"/>
      <c r="DF144" s="413"/>
      <c r="DG144" s="413"/>
      <c r="DH144" s="413"/>
      <c r="DI144" s="413"/>
      <c r="DJ144" s="413"/>
      <c r="DL144" s="125">
        <f t="shared" si="86"/>
        <v>0</v>
      </c>
      <c r="DM144" s="125"/>
      <c r="DO144" s="243">
        <f t="shared" si="87"/>
        <v>0</v>
      </c>
      <c r="DR144" s="71">
        <f t="shared" si="88"/>
        <v>0</v>
      </c>
      <c r="DS144" s="71">
        <f t="shared" si="89"/>
        <v>0</v>
      </c>
      <c r="DT144" s="243">
        <f t="shared" si="90"/>
        <v>0</v>
      </c>
    </row>
    <row r="145" spans="1:124" x14ac:dyDescent="0.25">
      <c r="A145" s="20">
        <f t="shared" si="85"/>
        <v>44200</v>
      </c>
      <c r="B145" s="112"/>
      <c r="C145" s="20"/>
      <c r="D145" s="20"/>
      <c r="E145" s="20"/>
      <c r="G145" s="299"/>
      <c r="H145" s="299"/>
      <c r="I145" s="284"/>
      <c r="J145" s="594">
        <v>8</v>
      </c>
      <c r="K145" s="284">
        <f t="shared" si="91"/>
        <v>0</v>
      </c>
      <c r="L145" s="595"/>
      <c r="M145" s="297"/>
      <c r="N145" s="297"/>
      <c r="O145" s="297"/>
      <c r="P145" s="405">
        <v>8</v>
      </c>
      <c r="Q145" s="297"/>
      <c r="R145" s="297"/>
      <c r="S145" s="596"/>
      <c r="T145" s="596"/>
      <c r="U145" s="596"/>
      <c r="V145" s="596"/>
      <c r="W145" s="596"/>
      <c r="X145" s="596"/>
      <c r="Y145" s="597"/>
      <c r="Z145" s="597"/>
      <c r="AA145" s="598">
        <f t="shared" si="44"/>
        <v>0</v>
      </c>
      <c r="AB145" s="599">
        <v>8</v>
      </c>
      <c r="AC145" s="598">
        <f t="shared" si="84"/>
        <v>0</v>
      </c>
      <c r="AD145" s="599"/>
      <c r="AE145" s="292"/>
      <c r="AF145" s="292"/>
      <c r="AG145" s="302"/>
      <c r="AH145" s="292"/>
      <c r="AI145" s="302"/>
      <c r="AJ145" s="274"/>
      <c r="AK145" s="611"/>
      <c r="AL145" s="604"/>
      <c r="AM145" s="604"/>
      <c r="AN145" s="309"/>
      <c r="AO145" s="309"/>
      <c r="AP145" s="309"/>
      <c r="AQ145" s="601"/>
      <c r="AR145" s="601"/>
      <c r="AS145" s="601"/>
      <c r="AT145" s="601"/>
      <c r="AU145" s="601"/>
      <c r="AV145" s="601"/>
      <c r="BO145" s="287"/>
      <c r="BP145" s="287"/>
      <c r="BQ145" s="287"/>
      <c r="BR145" s="287"/>
      <c r="BS145" s="287"/>
      <c r="BT145" s="287"/>
      <c r="BU145" s="317"/>
      <c r="BV145" s="317"/>
      <c r="BW145" s="295"/>
      <c r="BX145" s="304"/>
      <c r="BY145" s="305"/>
      <c r="BZ145" s="277"/>
      <c r="CA145" s="306"/>
      <c r="CB145" s="313"/>
      <c r="CC145" s="298"/>
      <c r="CD145" s="281"/>
      <c r="CE145" s="313"/>
      <c r="CF145" s="281"/>
      <c r="CG145" s="307"/>
      <c r="CH145" s="307"/>
      <c r="CI145" s="301"/>
      <c r="CJ145" s="287"/>
      <c r="CK145" s="307"/>
      <c r="CL145" s="287"/>
      <c r="CM145" s="315"/>
      <c r="CN145" s="315"/>
      <c r="CO145" s="309"/>
      <c r="CP145" s="310"/>
      <c r="CQ145" s="310"/>
      <c r="CR145" s="310"/>
      <c r="CS145" s="603"/>
      <c r="CT145" s="603"/>
      <c r="CU145" s="603"/>
      <c r="CV145" s="603"/>
      <c r="CW145" s="603"/>
      <c r="CX145" s="603"/>
      <c r="CY145" s="138"/>
      <c r="CZ145" s="138"/>
      <c r="DA145" s="138"/>
      <c r="DB145" s="138"/>
      <c r="DC145" s="138"/>
      <c r="DD145" s="138"/>
      <c r="DE145" s="413"/>
      <c r="DF145" s="413"/>
      <c r="DG145" s="413"/>
      <c r="DH145" s="413"/>
      <c r="DI145" s="413"/>
      <c r="DJ145" s="413"/>
      <c r="DL145" s="125">
        <f t="shared" si="86"/>
        <v>0</v>
      </c>
      <c r="DM145" s="125"/>
      <c r="DO145" s="243">
        <f t="shared" si="87"/>
        <v>0</v>
      </c>
      <c r="DR145" s="71">
        <f t="shared" si="88"/>
        <v>0</v>
      </c>
      <c r="DS145" s="71">
        <f t="shared" si="89"/>
        <v>0</v>
      </c>
      <c r="DT145" s="243">
        <f t="shared" si="90"/>
        <v>0</v>
      </c>
    </row>
    <row r="146" spans="1:124" x14ac:dyDescent="0.25">
      <c r="A146" s="20">
        <f t="shared" si="85"/>
        <v>44201</v>
      </c>
      <c r="B146" s="112"/>
      <c r="C146" s="20"/>
      <c r="D146" s="20"/>
      <c r="E146" s="20"/>
      <c r="G146" s="299"/>
      <c r="H146" s="299"/>
      <c r="I146" s="284"/>
      <c r="J146" s="594">
        <v>8</v>
      </c>
      <c r="K146" s="284">
        <f t="shared" si="91"/>
        <v>0</v>
      </c>
      <c r="L146" s="595"/>
      <c r="M146" s="297"/>
      <c r="N146" s="297"/>
      <c r="O146" s="297"/>
      <c r="P146" s="405">
        <v>8</v>
      </c>
      <c r="Q146" s="297"/>
      <c r="R146" s="297"/>
      <c r="S146" s="596"/>
      <c r="T146" s="596"/>
      <c r="U146" s="596"/>
      <c r="V146" s="596"/>
      <c r="W146" s="596"/>
      <c r="X146" s="596"/>
      <c r="Y146" s="597"/>
      <c r="Z146" s="597"/>
      <c r="AA146" s="598">
        <f t="shared" ref="AA146:AA209" si="92">Y146*1.9835</f>
        <v>0</v>
      </c>
      <c r="AB146" s="599">
        <v>8</v>
      </c>
      <c r="AC146" s="598">
        <f t="shared" si="84"/>
        <v>0</v>
      </c>
      <c r="AD146" s="599"/>
      <c r="AE146" s="292"/>
      <c r="AF146" s="292"/>
      <c r="AG146" s="302"/>
      <c r="AH146" s="292"/>
      <c r="AI146" s="302"/>
      <c r="AJ146" s="274"/>
      <c r="AK146" s="611"/>
      <c r="AL146" s="604"/>
      <c r="AM146" s="604"/>
      <c r="AN146" s="309"/>
      <c r="AO146" s="309"/>
      <c r="AP146" s="309"/>
      <c r="AQ146" s="601"/>
      <c r="AR146" s="601"/>
      <c r="AS146" s="601"/>
      <c r="AT146" s="601"/>
      <c r="AU146" s="601"/>
      <c r="AV146" s="601"/>
      <c r="BO146" s="287"/>
      <c r="BP146" s="287"/>
      <c r="BQ146" s="287"/>
      <c r="BR146" s="287"/>
      <c r="BS146" s="287"/>
      <c r="BT146" s="287"/>
      <c r="BU146" s="317"/>
      <c r="BV146" s="317"/>
      <c r="BW146" s="295"/>
      <c r="BX146" s="304"/>
      <c r="BY146" s="305"/>
      <c r="BZ146" s="277"/>
      <c r="CA146" s="306"/>
      <c r="CB146" s="313"/>
      <c r="CC146" s="298"/>
      <c r="CD146" s="281"/>
      <c r="CE146" s="313"/>
      <c r="CF146" s="281"/>
      <c r="CG146" s="307"/>
      <c r="CH146" s="307"/>
      <c r="CI146" s="301"/>
      <c r="CJ146" s="287"/>
      <c r="CK146" s="307"/>
      <c r="CL146" s="287"/>
      <c r="CM146" s="315"/>
      <c r="CN146" s="315"/>
      <c r="CO146" s="309"/>
      <c r="CP146" s="310"/>
      <c r="CQ146" s="310"/>
      <c r="CR146" s="310"/>
      <c r="CS146" s="603"/>
      <c r="CT146" s="603"/>
      <c r="CU146" s="603"/>
      <c r="CV146" s="603"/>
      <c r="CW146" s="603"/>
      <c r="CX146" s="603"/>
      <c r="CY146" s="138"/>
      <c r="CZ146" s="138"/>
      <c r="DA146" s="138"/>
      <c r="DB146" s="138"/>
      <c r="DC146" s="138"/>
      <c r="DD146" s="138"/>
      <c r="DE146" s="413"/>
      <c r="DF146" s="413"/>
      <c r="DG146" s="413"/>
      <c r="DH146" s="413"/>
      <c r="DI146" s="413"/>
      <c r="DJ146" s="413"/>
      <c r="DL146" s="125">
        <f t="shared" si="86"/>
        <v>0</v>
      </c>
      <c r="DM146" s="125"/>
      <c r="DO146" s="243">
        <f t="shared" si="87"/>
        <v>0</v>
      </c>
      <c r="DR146" s="71">
        <f t="shared" si="88"/>
        <v>0</v>
      </c>
      <c r="DS146" s="71">
        <f t="shared" si="89"/>
        <v>0</v>
      </c>
      <c r="DT146" s="243">
        <f t="shared" si="90"/>
        <v>0</v>
      </c>
    </row>
    <row r="147" spans="1:124" x14ac:dyDescent="0.25">
      <c r="A147" s="20">
        <f t="shared" si="85"/>
        <v>44202</v>
      </c>
      <c r="B147" s="112"/>
      <c r="C147" s="20"/>
      <c r="D147" s="20"/>
      <c r="E147" s="20"/>
      <c r="G147" s="299"/>
      <c r="H147" s="299"/>
      <c r="I147" s="284"/>
      <c r="J147" s="594">
        <v>8</v>
      </c>
      <c r="K147" s="284">
        <f t="shared" si="91"/>
        <v>0</v>
      </c>
      <c r="L147" s="595"/>
      <c r="M147" s="297"/>
      <c r="N147" s="297"/>
      <c r="O147" s="297"/>
      <c r="P147" s="405">
        <v>8</v>
      </c>
      <c r="Q147" s="297"/>
      <c r="R147" s="297"/>
      <c r="S147" s="596"/>
      <c r="T147" s="596"/>
      <c r="U147" s="596"/>
      <c r="V147" s="596"/>
      <c r="W147" s="596"/>
      <c r="X147" s="596"/>
      <c r="Y147" s="597"/>
      <c r="Z147" s="597"/>
      <c r="AA147" s="598">
        <f t="shared" si="92"/>
        <v>0</v>
      </c>
      <c r="AB147" s="599">
        <v>8</v>
      </c>
      <c r="AC147" s="598">
        <f t="shared" si="84"/>
        <v>0</v>
      </c>
      <c r="AD147" s="599"/>
      <c r="AE147" s="292"/>
      <c r="AF147" s="292"/>
      <c r="AG147" s="302"/>
      <c r="AH147" s="292"/>
      <c r="AI147" s="302"/>
      <c r="AJ147" s="274"/>
      <c r="AK147" s="611"/>
      <c r="AL147" s="309"/>
      <c r="AM147" s="309"/>
      <c r="AN147" s="309"/>
      <c r="AO147" s="309"/>
      <c r="AP147" s="309"/>
      <c r="AQ147" s="601"/>
      <c r="AR147" s="601"/>
      <c r="AS147" s="601"/>
      <c r="AT147" s="601"/>
      <c r="AU147" s="601"/>
      <c r="AV147" s="601"/>
      <c r="BO147" s="287"/>
      <c r="BP147" s="287"/>
      <c r="BQ147" s="287"/>
      <c r="BR147" s="287"/>
      <c r="BS147" s="287"/>
      <c r="BT147" s="287"/>
      <c r="BU147" s="317"/>
      <c r="BV147" s="317"/>
      <c r="BW147" s="295"/>
      <c r="BX147" s="304"/>
      <c r="BY147" s="305"/>
      <c r="BZ147" s="277"/>
      <c r="CA147" s="306"/>
      <c r="CB147" s="313"/>
      <c r="CC147" s="298"/>
      <c r="CD147" s="281"/>
      <c r="CE147" s="313"/>
      <c r="CF147" s="281"/>
      <c r="CG147" s="307"/>
      <c r="CH147" s="307"/>
      <c r="CI147" s="301"/>
      <c r="CJ147" s="287"/>
      <c r="CK147" s="307"/>
      <c r="CL147" s="287"/>
      <c r="CM147" s="315"/>
      <c r="CN147" s="315"/>
      <c r="CO147" s="309"/>
      <c r="CP147" s="310"/>
      <c r="CQ147" s="310"/>
      <c r="CR147" s="310"/>
      <c r="CS147" s="603"/>
      <c r="CT147" s="603"/>
      <c r="CU147" s="603"/>
      <c r="CV147" s="603"/>
      <c r="CW147" s="603"/>
      <c r="CX147" s="603"/>
      <c r="CY147" s="138"/>
      <c r="CZ147" s="138"/>
      <c r="DA147" s="138"/>
      <c r="DB147" s="138"/>
      <c r="DC147" s="138"/>
      <c r="DD147" s="138"/>
      <c r="DE147" s="413"/>
      <c r="DF147" s="413"/>
      <c r="DG147" s="413"/>
      <c r="DH147" s="413"/>
      <c r="DI147" s="413"/>
      <c r="DJ147" s="413"/>
      <c r="DL147" s="125">
        <f t="shared" si="86"/>
        <v>0</v>
      </c>
      <c r="DM147" s="125"/>
      <c r="DO147" s="243">
        <f t="shared" si="87"/>
        <v>0</v>
      </c>
      <c r="DR147" s="71">
        <f t="shared" si="88"/>
        <v>0</v>
      </c>
      <c r="DS147" s="71">
        <f t="shared" si="89"/>
        <v>0</v>
      </c>
      <c r="DT147" s="243">
        <f t="shared" si="90"/>
        <v>0</v>
      </c>
    </row>
    <row r="148" spans="1:124" x14ac:dyDescent="0.25">
      <c r="A148" s="20">
        <f t="shared" si="85"/>
        <v>44203</v>
      </c>
      <c r="B148" s="112"/>
      <c r="C148" s="20"/>
      <c r="D148" s="20"/>
      <c r="E148" s="20"/>
      <c r="G148" s="299"/>
      <c r="H148" s="299"/>
      <c r="I148" s="284"/>
      <c r="J148" s="594">
        <v>8</v>
      </c>
      <c r="K148" s="284">
        <f t="shared" si="91"/>
        <v>0</v>
      </c>
      <c r="L148" s="595"/>
      <c r="M148" s="297"/>
      <c r="N148" s="297"/>
      <c r="O148" s="297"/>
      <c r="P148" s="405">
        <v>8</v>
      </c>
      <c r="Q148" s="297"/>
      <c r="R148" s="297"/>
      <c r="S148" s="596"/>
      <c r="T148" s="596"/>
      <c r="U148" s="596"/>
      <c r="V148" s="596"/>
      <c r="W148" s="596"/>
      <c r="X148" s="596"/>
      <c r="Y148" s="597"/>
      <c r="Z148" s="597"/>
      <c r="AA148" s="598">
        <f t="shared" si="92"/>
        <v>0</v>
      </c>
      <c r="AB148" s="599">
        <v>8</v>
      </c>
      <c r="AC148" s="598">
        <f t="shared" si="84"/>
        <v>0</v>
      </c>
      <c r="AD148" s="599"/>
      <c r="AE148" s="292"/>
      <c r="AF148" s="292"/>
      <c r="AG148" s="302"/>
      <c r="AH148" s="292"/>
      <c r="AI148" s="302"/>
      <c r="AJ148" s="274"/>
      <c r="AK148" s="611"/>
      <c r="AL148" s="309"/>
      <c r="AM148" s="309"/>
      <c r="AN148" s="309"/>
      <c r="AO148" s="309"/>
      <c r="AP148" s="309"/>
      <c r="AQ148" s="601"/>
      <c r="AR148" s="601"/>
      <c r="AS148" s="601"/>
      <c r="AT148" s="601"/>
      <c r="AU148" s="601"/>
      <c r="AV148" s="601"/>
      <c r="BO148" s="287"/>
      <c r="BP148" s="287"/>
      <c r="BQ148" s="287"/>
      <c r="BR148" s="287"/>
      <c r="BS148" s="287"/>
      <c r="BT148" s="287"/>
      <c r="BU148" s="317"/>
      <c r="BV148" s="317"/>
      <c r="BW148" s="295"/>
      <c r="BX148" s="304"/>
      <c r="BY148" s="305"/>
      <c r="BZ148" s="277"/>
      <c r="CA148" s="306"/>
      <c r="CB148" s="313"/>
      <c r="CC148" s="298"/>
      <c r="CD148" s="281"/>
      <c r="CE148" s="313"/>
      <c r="CF148" s="281"/>
      <c r="CG148" s="307"/>
      <c r="CH148" s="307"/>
      <c r="CI148" s="301"/>
      <c r="CJ148" s="287"/>
      <c r="CK148" s="307"/>
      <c r="CL148" s="287"/>
      <c r="CM148" s="315"/>
      <c r="CN148" s="315"/>
      <c r="CO148" s="309"/>
      <c r="CP148" s="310"/>
      <c r="CQ148" s="310"/>
      <c r="CR148" s="310"/>
      <c r="CS148" s="603"/>
      <c r="CT148" s="603"/>
      <c r="CU148" s="603"/>
      <c r="CV148" s="603"/>
      <c r="CW148" s="603"/>
      <c r="CX148" s="603"/>
      <c r="CY148" s="138"/>
      <c r="CZ148" s="138"/>
      <c r="DA148" s="138"/>
      <c r="DB148" s="138"/>
      <c r="DC148" s="138"/>
      <c r="DD148" s="138"/>
      <c r="DE148" s="413"/>
      <c r="DF148" s="413"/>
      <c r="DG148" s="413"/>
      <c r="DH148" s="413"/>
      <c r="DI148" s="413"/>
      <c r="DJ148" s="413"/>
      <c r="DL148" s="125">
        <f t="shared" si="86"/>
        <v>0</v>
      </c>
      <c r="DM148" s="125"/>
      <c r="DO148" s="243">
        <f t="shared" si="87"/>
        <v>0</v>
      </c>
      <c r="DR148" s="71">
        <f t="shared" si="88"/>
        <v>0</v>
      </c>
      <c r="DS148" s="71">
        <f t="shared" si="89"/>
        <v>0</v>
      </c>
      <c r="DT148" s="243">
        <f t="shared" si="90"/>
        <v>0</v>
      </c>
    </row>
    <row r="149" spans="1:124" x14ac:dyDescent="0.25">
      <c r="A149" s="20">
        <f t="shared" si="85"/>
        <v>44204</v>
      </c>
      <c r="B149" s="112"/>
      <c r="C149" s="20"/>
      <c r="D149" s="20"/>
      <c r="E149" s="20"/>
      <c r="G149" s="299"/>
      <c r="H149" s="299"/>
      <c r="I149" s="284"/>
      <c r="J149" s="594">
        <v>8</v>
      </c>
      <c r="K149" s="284">
        <f t="shared" si="91"/>
        <v>0</v>
      </c>
      <c r="L149" s="595"/>
      <c r="M149" s="297"/>
      <c r="N149" s="297"/>
      <c r="O149" s="297"/>
      <c r="P149" s="405">
        <v>8</v>
      </c>
      <c r="Q149" s="297"/>
      <c r="R149" s="297"/>
      <c r="S149" s="596"/>
      <c r="T149" s="596"/>
      <c r="U149" s="596"/>
      <c r="V149" s="596"/>
      <c r="W149" s="596"/>
      <c r="X149" s="596"/>
      <c r="Y149" s="597"/>
      <c r="Z149" s="597"/>
      <c r="AA149" s="598">
        <f t="shared" si="92"/>
        <v>0</v>
      </c>
      <c r="AB149" s="599">
        <v>8</v>
      </c>
      <c r="AC149" s="598">
        <f t="shared" si="84"/>
        <v>0</v>
      </c>
      <c r="AD149" s="599"/>
      <c r="AE149" s="292"/>
      <c r="AF149" s="292"/>
      <c r="AG149" s="302"/>
      <c r="AH149" s="292"/>
      <c r="AI149" s="302"/>
      <c r="AJ149" s="274"/>
      <c r="AK149" s="611"/>
      <c r="AL149" s="309"/>
      <c r="AM149" s="309"/>
      <c r="AN149" s="309"/>
      <c r="AO149" s="309"/>
      <c r="AP149" s="309"/>
      <c r="AQ149" s="601"/>
      <c r="AR149" s="601"/>
      <c r="AS149" s="601"/>
      <c r="AT149" s="601"/>
      <c r="AU149" s="601"/>
      <c r="AV149" s="601"/>
      <c r="BO149" s="287"/>
      <c r="BP149" s="287"/>
      <c r="BQ149" s="287"/>
      <c r="BR149" s="287"/>
      <c r="BS149" s="287"/>
      <c r="BT149" s="287"/>
      <c r="BU149" s="317"/>
      <c r="BV149" s="317"/>
      <c r="BW149" s="295"/>
      <c r="BX149" s="304"/>
      <c r="BY149" s="305"/>
      <c r="BZ149" s="277"/>
      <c r="CA149" s="306"/>
      <c r="CB149" s="313"/>
      <c r="CC149" s="298"/>
      <c r="CD149" s="281"/>
      <c r="CE149" s="313"/>
      <c r="CF149" s="281"/>
      <c r="CG149" s="307"/>
      <c r="CH149" s="307"/>
      <c r="CI149" s="301"/>
      <c r="CJ149" s="287"/>
      <c r="CK149" s="307"/>
      <c r="CL149" s="287"/>
      <c r="CM149" s="315"/>
      <c r="CN149" s="315"/>
      <c r="CO149" s="309"/>
      <c r="CP149" s="310"/>
      <c r="CQ149" s="310"/>
      <c r="CR149" s="310"/>
      <c r="CS149" s="603"/>
      <c r="CT149" s="603"/>
      <c r="CU149" s="603"/>
      <c r="CV149" s="603"/>
      <c r="CW149" s="603"/>
      <c r="CX149" s="603"/>
      <c r="CY149" s="138"/>
      <c r="CZ149" s="138"/>
      <c r="DA149" s="138"/>
      <c r="DB149" s="138"/>
      <c r="DC149" s="138"/>
      <c r="DD149" s="138"/>
      <c r="DE149" s="413"/>
      <c r="DF149" s="413"/>
      <c r="DG149" s="413"/>
      <c r="DH149" s="413"/>
      <c r="DI149" s="413"/>
      <c r="DJ149" s="413"/>
      <c r="DL149" s="125">
        <f t="shared" si="86"/>
        <v>0</v>
      </c>
      <c r="DM149" s="125"/>
      <c r="DO149" s="243">
        <f t="shared" si="87"/>
        <v>0</v>
      </c>
      <c r="DR149" s="71">
        <f t="shared" si="88"/>
        <v>0</v>
      </c>
      <c r="DS149" s="71">
        <f t="shared" si="89"/>
        <v>0</v>
      </c>
      <c r="DT149" s="243">
        <f t="shared" si="90"/>
        <v>0</v>
      </c>
    </row>
    <row r="150" spans="1:124" x14ac:dyDescent="0.25">
      <c r="A150" s="20">
        <f t="shared" si="85"/>
        <v>44205</v>
      </c>
      <c r="B150" s="112"/>
      <c r="C150" s="20"/>
      <c r="D150" s="20"/>
      <c r="E150" s="20"/>
      <c r="G150" s="299"/>
      <c r="H150" s="299"/>
      <c r="I150" s="284"/>
      <c r="J150" s="594">
        <v>8</v>
      </c>
      <c r="K150" s="284">
        <f t="shared" si="91"/>
        <v>0</v>
      </c>
      <c r="L150" s="595"/>
      <c r="M150" s="297"/>
      <c r="N150" s="297"/>
      <c r="O150" s="297"/>
      <c r="P150" s="405">
        <v>8</v>
      </c>
      <c r="Q150" s="297"/>
      <c r="R150" s="297"/>
      <c r="S150" s="596"/>
      <c r="T150" s="596"/>
      <c r="U150" s="596"/>
      <c r="V150" s="596"/>
      <c r="W150" s="596"/>
      <c r="X150" s="596"/>
      <c r="Y150" s="597"/>
      <c r="Z150" s="597"/>
      <c r="AA150" s="598">
        <f t="shared" si="92"/>
        <v>0</v>
      </c>
      <c r="AB150" s="599">
        <v>8</v>
      </c>
      <c r="AC150" s="598">
        <f t="shared" si="84"/>
        <v>0</v>
      </c>
      <c r="AD150" s="599"/>
      <c r="AE150" s="292"/>
      <c r="AF150" s="292"/>
      <c r="AG150" s="302"/>
      <c r="AH150" s="292"/>
      <c r="AI150" s="302"/>
      <c r="AJ150" s="274"/>
      <c r="AK150" s="611"/>
      <c r="AL150" s="309"/>
      <c r="AM150" s="309"/>
      <c r="AN150" s="309"/>
      <c r="AO150" s="309"/>
      <c r="AP150" s="309"/>
      <c r="AQ150" s="601"/>
      <c r="AR150" s="601"/>
      <c r="AS150" s="601"/>
      <c r="AT150" s="601"/>
      <c r="AU150" s="601"/>
      <c r="AV150" s="601"/>
      <c r="BO150" s="287"/>
      <c r="BP150" s="287"/>
      <c r="BQ150" s="287"/>
      <c r="BR150" s="287"/>
      <c r="BS150" s="287"/>
      <c r="BT150" s="287"/>
      <c r="BU150" s="317"/>
      <c r="BV150" s="317"/>
      <c r="BW150" s="295"/>
      <c r="BX150" s="304"/>
      <c r="BY150" s="305"/>
      <c r="BZ150" s="277"/>
      <c r="CA150" s="306"/>
      <c r="CB150" s="313"/>
      <c r="CC150" s="298"/>
      <c r="CD150" s="281"/>
      <c r="CE150" s="313"/>
      <c r="CF150" s="281"/>
      <c r="CG150" s="307"/>
      <c r="CH150" s="307"/>
      <c r="CI150" s="301"/>
      <c r="CJ150" s="287"/>
      <c r="CK150" s="307"/>
      <c r="CL150" s="287"/>
      <c r="CM150" s="315"/>
      <c r="CN150" s="315"/>
      <c r="CO150" s="309"/>
      <c r="CP150" s="310"/>
      <c r="CQ150" s="310"/>
      <c r="CR150" s="310"/>
      <c r="CS150" s="603"/>
      <c r="CT150" s="603"/>
      <c r="CU150" s="603"/>
      <c r="CV150" s="603"/>
      <c r="CW150" s="603"/>
      <c r="CX150" s="603"/>
      <c r="CY150" s="138"/>
      <c r="CZ150" s="138"/>
      <c r="DA150" s="138"/>
      <c r="DB150" s="138"/>
      <c r="DC150" s="138"/>
      <c r="DD150" s="138"/>
      <c r="DE150" s="413"/>
      <c r="DF150" s="413"/>
      <c r="DG150" s="413"/>
      <c r="DH150" s="413"/>
      <c r="DI150" s="413"/>
      <c r="DJ150" s="413"/>
      <c r="DL150" s="125">
        <f t="shared" si="86"/>
        <v>0</v>
      </c>
      <c r="DM150" s="125"/>
      <c r="DO150" s="243">
        <f t="shared" si="87"/>
        <v>0</v>
      </c>
      <c r="DR150" s="71">
        <f t="shared" si="88"/>
        <v>0</v>
      </c>
      <c r="DS150" s="71">
        <f t="shared" si="89"/>
        <v>0</v>
      </c>
      <c r="DT150" s="243">
        <f t="shared" si="90"/>
        <v>0</v>
      </c>
    </row>
    <row r="151" spans="1:124" x14ac:dyDescent="0.25">
      <c r="A151" s="20">
        <f t="shared" si="85"/>
        <v>44206</v>
      </c>
      <c r="B151" s="112"/>
      <c r="C151" s="20"/>
      <c r="D151" s="20"/>
      <c r="E151" s="20"/>
      <c r="G151" s="299"/>
      <c r="H151" s="299"/>
      <c r="I151" s="284"/>
      <c r="J151" s="594">
        <v>8</v>
      </c>
      <c r="K151" s="284">
        <f t="shared" si="91"/>
        <v>0</v>
      </c>
      <c r="L151" s="595"/>
      <c r="M151" s="297"/>
      <c r="N151" s="297"/>
      <c r="O151" s="297"/>
      <c r="P151" s="405">
        <v>8</v>
      </c>
      <c r="Q151" s="297"/>
      <c r="R151" s="297"/>
      <c r="S151" s="596"/>
      <c r="T151" s="596"/>
      <c r="U151" s="596"/>
      <c r="V151" s="596"/>
      <c r="W151" s="596"/>
      <c r="X151" s="596"/>
      <c r="Y151" s="597"/>
      <c r="Z151" s="597"/>
      <c r="AA151" s="598">
        <f t="shared" si="92"/>
        <v>0</v>
      </c>
      <c r="AB151" s="599">
        <v>8</v>
      </c>
      <c r="AC151" s="598">
        <f t="shared" si="84"/>
        <v>0</v>
      </c>
      <c r="AD151" s="599"/>
      <c r="AE151" s="292"/>
      <c r="AF151" s="292"/>
      <c r="AG151" s="302"/>
      <c r="AH151" s="292"/>
      <c r="AI151" s="302"/>
      <c r="AJ151" s="274"/>
      <c r="AK151" s="611"/>
      <c r="AL151" s="309"/>
      <c r="AM151" s="309"/>
      <c r="AN151" s="309"/>
      <c r="AO151" s="309"/>
      <c r="AP151" s="309"/>
      <c r="AQ151" s="601"/>
      <c r="AR151" s="601"/>
      <c r="AS151" s="601"/>
      <c r="AT151" s="601"/>
      <c r="AU151" s="601"/>
      <c r="AV151" s="601"/>
      <c r="BO151" s="287"/>
      <c r="BP151" s="287"/>
      <c r="BQ151" s="287"/>
      <c r="BR151" s="287"/>
      <c r="BS151" s="287"/>
      <c r="BT151" s="287"/>
      <c r="BU151" s="317"/>
      <c r="BV151" s="317"/>
      <c r="BW151" s="295"/>
      <c r="BX151" s="304"/>
      <c r="BY151" s="305"/>
      <c r="BZ151" s="277"/>
      <c r="CA151" s="306"/>
      <c r="CB151" s="313"/>
      <c r="CC151" s="298"/>
      <c r="CD151" s="281"/>
      <c r="CE151" s="313"/>
      <c r="CF151" s="281"/>
      <c r="CG151" s="307"/>
      <c r="CH151" s="307"/>
      <c r="CI151" s="301"/>
      <c r="CJ151" s="287"/>
      <c r="CK151" s="307"/>
      <c r="CL151" s="287"/>
      <c r="CM151" s="315"/>
      <c r="CN151" s="315"/>
      <c r="CO151" s="309"/>
      <c r="CP151" s="310"/>
      <c r="CQ151" s="310"/>
      <c r="CR151" s="310"/>
      <c r="CS151" s="603"/>
      <c r="CT151" s="603"/>
      <c r="CU151" s="603"/>
      <c r="CV151" s="603"/>
      <c r="CW151" s="603"/>
      <c r="CX151" s="603"/>
      <c r="CY151" s="138"/>
      <c r="CZ151" s="138"/>
      <c r="DA151" s="138"/>
      <c r="DB151" s="138"/>
      <c r="DC151" s="138"/>
      <c r="DD151" s="138"/>
      <c r="DE151" s="413"/>
      <c r="DF151" s="413"/>
      <c r="DG151" s="413"/>
      <c r="DH151" s="413"/>
      <c r="DI151" s="413"/>
      <c r="DJ151" s="413"/>
      <c r="DL151" s="125">
        <f t="shared" si="86"/>
        <v>0</v>
      </c>
      <c r="DM151" s="125"/>
      <c r="DO151" s="243">
        <f t="shared" si="87"/>
        <v>0</v>
      </c>
      <c r="DR151" s="71">
        <f t="shared" si="88"/>
        <v>0</v>
      </c>
      <c r="DS151" s="71">
        <f t="shared" si="89"/>
        <v>0</v>
      </c>
      <c r="DT151" s="243">
        <f t="shared" si="90"/>
        <v>0</v>
      </c>
    </row>
    <row r="152" spans="1:124" x14ac:dyDescent="0.25">
      <c r="A152" s="20">
        <f t="shared" si="85"/>
        <v>44207</v>
      </c>
      <c r="B152" s="112"/>
      <c r="C152" s="20"/>
      <c r="D152" s="20"/>
      <c r="E152" s="20"/>
      <c r="G152" s="299"/>
      <c r="H152" s="299"/>
      <c r="I152" s="284"/>
      <c r="J152" s="594">
        <v>8</v>
      </c>
      <c r="K152" s="284">
        <f t="shared" si="91"/>
        <v>0</v>
      </c>
      <c r="L152" s="595"/>
      <c r="M152" s="297"/>
      <c r="N152" s="297"/>
      <c r="O152" s="297"/>
      <c r="P152" s="405">
        <v>8</v>
      </c>
      <c r="Q152" s="297"/>
      <c r="R152" s="297"/>
      <c r="S152" s="596"/>
      <c r="T152" s="596"/>
      <c r="U152" s="596"/>
      <c r="V152" s="596"/>
      <c r="W152" s="596"/>
      <c r="X152" s="596"/>
      <c r="Y152" s="597"/>
      <c r="Z152" s="597"/>
      <c r="AA152" s="598">
        <f t="shared" si="92"/>
        <v>0</v>
      </c>
      <c r="AB152" s="599">
        <v>8</v>
      </c>
      <c r="AC152" s="598">
        <f t="shared" si="84"/>
        <v>0</v>
      </c>
      <c r="AD152" s="599"/>
      <c r="AE152" s="292"/>
      <c r="AF152" s="292"/>
      <c r="AG152" s="302"/>
      <c r="AH152" s="292"/>
      <c r="AI152" s="302"/>
      <c r="AJ152" s="274"/>
      <c r="AK152" s="611"/>
      <c r="AL152" s="309"/>
      <c r="AM152" s="309"/>
      <c r="AN152" s="309"/>
      <c r="AO152" s="309"/>
      <c r="AP152" s="309"/>
      <c r="AQ152" s="601"/>
      <c r="AR152" s="601"/>
      <c r="AS152" s="601"/>
      <c r="AT152" s="601"/>
      <c r="AU152" s="601"/>
      <c r="AV152" s="601"/>
      <c r="BO152" s="287"/>
      <c r="BP152" s="287"/>
      <c r="BQ152" s="287"/>
      <c r="BR152" s="287"/>
      <c r="BS152" s="287"/>
      <c r="BT152" s="287"/>
      <c r="BU152" s="317"/>
      <c r="BV152" s="317"/>
      <c r="BW152" s="295"/>
      <c r="BX152" s="304"/>
      <c r="BY152" s="305"/>
      <c r="BZ152" s="277"/>
      <c r="CA152" s="306"/>
      <c r="CB152" s="313"/>
      <c r="CC152" s="298"/>
      <c r="CD152" s="281"/>
      <c r="CE152" s="313"/>
      <c r="CF152" s="281"/>
      <c r="CG152" s="307"/>
      <c r="CH152" s="307"/>
      <c r="CI152" s="301"/>
      <c r="CJ152" s="287"/>
      <c r="CK152" s="307"/>
      <c r="CL152" s="287"/>
      <c r="CM152" s="315"/>
      <c r="CN152" s="315"/>
      <c r="CO152" s="309"/>
      <c r="CP152" s="310"/>
      <c r="CQ152" s="310"/>
      <c r="CR152" s="310"/>
      <c r="CS152" s="603"/>
      <c r="CT152" s="603"/>
      <c r="CU152" s="603"/>
      <c r="CV152" s="603"/>
      <c r="CW152" s="603"/>
      <c r="CX152" s="603"/>
      <c r="CY152" s="138"/>
      <c r="CZ152" s="138"/>
      <c r="DA152" s="138"/>
      <c r="DB152" s="138"/>
      <c r="DC152" s="138"/>
      <c r="DD152" s="138"/>
      <c r="DE152" s="413"/>
      <c r="DF152" s="413"/>
      <c r="DG152" s="413"/>
      <c r="DH152" s="413"/>
      <c r="DI152" s="413"/>
      <c r="DJ152" s="413"/>
      <c r="DL152" s="125">
        <f t="shared" si="86"/>
        <v>0</v>
      </c>
      <c r="DM152" s="125"/>
      <c r="DO152" s="243">
        <f t="shared" si="87"/>
        <v>0</v>
      </c>
      <c r="DR152" s="71">
        <f t="shared" si="88"/>
        <v>0</v>
      </c>
      <c r="DS152" s="71">
        <f t="shared" si="89"/>
        <v>0</v>
      </c>
      <c r="DT152" s="243">
        <f t="shared" si="90"/>
        <v>0</v>
      </c>
    </row>
    <row r="153" spans="1:124" x14ac:dyDescent="0.25">
      <c r="A153" s="20">
        <f t="shared" si="85"/>
        <v>44208</v>
      </c>
      <c r="B153" s="112"/>
      <c r="C153" s="20"/>
      <c r="D153" s="20"/>
      <c r="E153" s="20"/>
      <c r="G153" s="299"/>
      <c r="H153" s="299"/>
      <c r="I153" s="284"/>
      <c r="J153" s="594">
        <v>8</v>
      </c>
      <c r="K153" s="284">
        <f t="shared" si="91"/>
        <v>0</v>
      </c>
      <c r="L153" s="595"/>
      <c r="M153" s="297"/>
      <c r="N153" s="297"/>
      <c r="O153" s="297"/>
      <c r="P153" s="405">
        <v>8</v>
      </c>
      <c r="Q153" s="297"/>
      <c r="R153" s="297"/>
      <c r="S153" s="596"/>
      <c r="T153" s="596"/>
      <c r="U153" s="596"/>
      <c r="V153" s="596"/>
      <c r="W153" s="596"/>
      <c r="X153" s="596"/>
      <c r="Y153" s="597"/>
      <c r="Z153" s="597"/>
      <c r="AA153" s="598">
        <f t="shared" si="92"/>
        <v>0</v>
      </c>
      <c r="AB153" s="599">
        <v>8</v>
      </c>
      <c r="AC153" s="598">
        <f t="shared" si="84"/>
        <v>0</v>
      </c>
      <c r="AD153" s="599"/>
      <c r="AE153" s="292"/>
      <c r="AF153" s="292"/>
      <c r="AG153" s="302"/>
      <c r="AH153" s="292"/>
      <c r="AI153" s="302"/>
      <c r="AJ153" s="274"/>
      <c r="AK153" s="611"/>
      <c r="AL153" s="309"/>
      <c r="AM153" s="309"/>
      <c r="AN153" s="309"/>
      <c r="AO153" s="309"/>
      <c r="AP153" s="309"/>
      <c r="AQ153" s="601"/>
      <c r="AR153" s="601"/>
      <c r="AS153" s="601"/>
      <c r="AT153" s="601"/>
      <c r="AU153" s="601"/>
      <c r="AV153" s="601"/>
      <c r="BO153" s="287"/>
      <c r="BP153" s="287"/>
      <c r="BQ153" s="287"/>
      <c r="BR153" s="287"/>
      <c r="BS153" s="287"/>
      <c r="BT153" s="287"/>
      <c r="BU153" s="317"/>
      <c r="BV153" s="317"/>
      <c r="BW153" s="295"/>
      <c r="BX153" s="304"/>
      <c r="BY153" s="305"/>
      <c r="BZ153" s="277"/>
      <c r="CA153" s="306"/>
      <c r="CB153" s="313"/>
      <c r="CC153" s="298"/>
      <c r="CD153" s="281"/>
      <c r="CE153" s="313"/>
      <c r="CF153" s="281"/>
      <c r="CG153" s="307"/>
      <c r="CH153" s="307"/>
      <c r="CI153" s="301"/>
      <c r="CJ153" s="287"/>
      <c r="CK153" s="307"/>
      <c r="CL153" s="287"/>
      <c r="CM153" s="315"/>
      <c r="CN153" s="315"/>
      <c r="CO153" s="309"/>
      <c r="CP153" s="310"/>
      <c r="CQ153" s="310"/>
      <c r="CR153" s="310"/>
      <c r="CS153" s="603"/>
      <c r="CT153" s="603"/>
      <c r="CU153" s="603"/>
      <c r="CV153" s="603"/>
      <c r="CW153" s="603"/>
      <c r="CX153" s="603"/>
      <c r="CY153" s="138"/>
      <c r="CZ153" s="138"/>
      <c r="DA153" s="138"/>
      <c r="DB153" s="138"/>
      <c r="DC153" s="138"/>
      <c r="DD153" s="138"/>
      <c r="DE153" s="413"/>
      <c r="DF153" s="413"/>
      <c r="DG153" s="413"/>
      <c r="DH153" s="413"/>
      <c r="DI153" s="413"/>
      <c r="DJ153" s="413"/>
      <c r="DL153" s="125">
        <f t="shared" si="86"/>
        <v>0</v>
      </c>
      <c r="DM153" s="125"/>
      <c r="DO153" s="243">
        <f t="shared" si="87"/>
        <v>0</v>
      </c>
      <c r="DR153" s="71">
        <f t="shared" si="88"/>
        <v>0</v>
      </c>
      <c r="DS153" s="71">
        <f t="shared" si="89"/>
        <v>0</v>
      </c>
      <c r="DT153" s="243">
        <f t="shared" si="90"/>
        <v>0</v>
      </c>
    </row>
    <row r="154" spans="1:124" x14ac:dyDescent="0.25">
      <c r="A154" s="20">
        <f t="shared" si="85"/>
        <v>44209</v>
      </c>
      <c r="B154" s="112"/>
      <c r="C154" s="20"/>
      <c r="D154" s="20"/>
      <c r="E154" s="20"/>
      <c r="G154" s="299"/>
      <c r="H154" s="299"/>
      <c r="I154" s="284"/>
      <c r="J154" s="594">
        <v>8</v>
      </c>
      <c r="K154" s="284">
        <f t="shared" si="91"/>
        <v>0</v>
      </c>
      <c r="L154" s="595"/>
      <c r="M154" s="297"/>
      <c r="N154" s="297"/>
      <c r="O154" s="297"/>
      <c r="P154" s="405">
        <v>8</v>
      </c>
      <c r="Q154" s="297"/>
      <c r="R154" s="297"/>
      <c r="S154" s="596"/>
      <c r="T154" s="596"/>
      <c r="U154" s="596"/>
      <c r="V154" s="596"/>
      <c r="W154" s="596"/>
      <c r="X154" s="596"/>
      <c r="Y154" s="597"/>
      <c r="Z154" s="597"/>
      <c r="AA154" s="598">
        <f t="shared" si="92"/>
        <v>0</v>
      </c>
      <c r="AB154" s="599">
        <v>8</v>
      </c>
      <c r="AC154" s="598">
        <f t="shared" si="84"/>
        <v>0</v>
      </c>
      <c r="AD154" s="599"/>
      <c r="AE154" s="292"/>
      <c r="AF154" s="292"/>
      <c r="AG154" s="302"/>
      <c r="AH154" s="292"/>
      <c r="AI154" s="302"/>
      <c r="AJ154" s="274"/>
      <c r="AK154" s="611"/>
      <c r="AL154" s="309"/>
      <c r="AM154" s="309"/>
      <c r="AN154" s="309"/>
      <c r="AO154" s="309"/>
      <c r="AP154" s="309"/>
      <c r="AQ154" s="601"/>
      <c r="AR154" s="601"/>
      <c r="AS154" s="601"/>
      <c r="AT154" s="601"/>
      <c r="AU154" s="601"/>
      <c r="AV154" s="601"/>
      <c r="BO154" s="287"/>
      <c r="BP154" s="287"/>
      <c r="BQ154" s="287"/>
      <c r="BR154" s="287"/>
      <c r="BS154" s="287"/>
      <c r="BT154" s="287"/>
      <c r="BU154" s="317"/>
      <c r="BV154" s="317"/>
      <c r="BW154" s="295"/>
      <c r="BX154" s="304"/>
      <c r="BY154" s="305"/>
      <c r="BZ154" s="277"/>
      <c r="CA154" s="306"/>
      <c r="CB154" s="313"/>
      <c r="CC154" s="298"/>
      <c r="CD154" s="281"/>
      <c r="CE154" s="313"/>
      <c r="CF154" s="281"/>
      <c r="CG154" s="307"/>
      <c r="CH154" s="307"/>
      <c r="CI154" s="301"/>
      <c r="CJ154" s="287"/>
      <c r="CK154" s="307"/>
      <c r="CL154" s="287"/>
      <c r="CM154" s="315"/>
      <c r="CN154" s="315"/>
      <c r="CO154" s="309"/>
      <c r="CP154" s="310"/>
      <c r="CQ154" s="310"/>
      <c r="CR154" s="310"/>
      <c r="CS154" s="603"/>
      <c r="CT154" s="603"/>
      <c r="CU154" s="603"/>
      <c r="CV154" s="603"/>
      <c r="CW154" s="603"/>
      <c r="CX154" s="603"/>
      <c r="CY154" s="138"/>
      <c r="CZ154" s="138"/>
      <c r="DA154" s="138"/>
      <c r="DB154" s="138"/>
      <c r="DC154" s="138"/>
      <c r="DD154" s="138"/>
      <c r="DE154" s="413"/>
      <c r="DF154" s="413"/>
      <c r="DG154" s="413"/>
      <c r="DH154" s="413"/>
      <c r="DI154" s="413"/>
      <c r="DJ154" s="413"/>
      <c r="DL154" s="125">
        <f t="shared" si="86"/>
        <v>0</v>
      </c>
      <c r="DM154" s="125"/>
      <c r="DO154" s="243">
        <f t="shared" si="87"/>
        <v>0</v>
      </c>
      <c r="DR154" s="71">
        <f t="shared" si="88"/>
        <v>0</v>
      </c>
      <c r="DS154" s="71">
        <f t="shared" si="89"/>
        <v>0</v>
      </c>
      <c r="DT154" s="243">
        <f t="shared" si="90"/>
        <v>0</v>
      </c>
    </row>
    <row r="155" spans="1:124" x14ac:dyDescent="0.25">
      <c r="A155" s="20">
        <f t="shared" si="85"/>
        <v>44210</v>
      </c>
      <c r="B155" s="112"/>
      <c r="C155" s="20"/>
      <c r="D155" s="20"/>
      <c r="E155" s="20"/>
      <c r="G155" s="299"/>
      <c r="H155" s="299"/>
      <c r="I155" s="284"/>
      <c r="J155" s="594">
        <v>8</v>
      </c>
      <c r="K155" s="284">
        <f t="shared" si="91"/>
        <v>0</v>
      </c>
      <c r="L155" s="595"/>
      <c r="M155" s="297"/>
      <c r="N155" s="297"/>
      <c r="O155" s="297"/>
      <c r="P155" s="405">
        <v>8</v>
      </c>
      <c r="Q155" s="297"/>
      <c r="R155" s="297"/>
      <c r="S155" s="596"/>
      <c r="T155" s="596"/>
      <c r="U155" s="596"/>
      <c r="V155" s="596"/>
      <c r="W155" s="596"/>
      <c r="X155" s="596"/>
      <c r="Y155" s="597"/>
      <c r="Z155" s="597"/>
      <c r="AA155" s="598">
        <f t="shared" si="92"/>
        <v>0</v>
      </c>
      <c r="AB155" s="599">
        <v>8</v>
      </c>
      <c r="AC155" s="598">
        <f t="shared" si="84"/>
        <v>0</v>
      </c>
      <c r="AD155" s="599"/>
      <c r="AE155" s="292"/>
      <c r="AF155" s="292"/>
      <c r="AG155" s="302"/>
      <c r="AH155" s="292"/>
      <c r="AI155" s="302"/>
      <c r="AJ155" s="274"/>
      <c r="AK155" s="611"/>
      <c r="AL155" s="309"/>
      <c r="AM155" s="309"/>
      <c r="AN155" s="309"/>
      <c r="AO155" s="309"/>
      <c r="AP155" s="309"/>
      <c r="AQ155" s="601"/>
      <c r="AR155" s="601"/>
      <c r="AS155" s="601"/>
      <c r="AT155" s="601"/>
      <c r="AU155" s="601"/>
      <c r="AV155" s="601"/>
      <c r="BO155" s="287"/>
      <c r="BP155" s="287"/>
      <c r="BQ155" s="287"/>
      <c r="BR155" s="287"/>
      <c r="BS155" s="287"/>
      <c r="BT155" s="287"/>
      <c r="BU155" s="317"/>
      <c r="BV155" s="317"/>
      <c r="BW155" s="295"/>
      <c r="BX155" s="304"/>
      <c r="BY155" s="305"/>
      <c r="BZ155" s="277"/>
      <c r="CA155" s="306"/>
      <c r="CB155" s="313"/>
      <c r="CC155" s="298"/>
      <c r="CD155" s="281"/>
      <c r="CE155" s="313"/>
      <c r="CF155" s="281"/>
      <c r="CG155" s="307"/>
      <c r="CH155" s="307"/>
      <c r="CI155" s="301"/>
      <c r="CJ155" s="287"/>
      <c r="CK155" s="307"/>
      <c r="CL155" s="287"/>
      <c r="CM155" s="315"/>
      <c r="CN155" s="315"/>
      <c r="CO155" s="309"/>
      <c r="CP155" s="310"/>
      <c r="CQ155" s="310"/>
      <c r="CR155" s="310"/>
      <c r="CS155" s="603"/>
      <c r="CT155" s="603"/>
      <c r="CU155" s="603"/>
      <c r="CV155" s="603"/>
      <c r="CW155" s="603"/>
      <c r="CX155" s="603"/>
      <c r="CY155" s="138"/>
      <c r="CZ155" s="138"/>
      <c r="DA155" s="138"/>
      <c r="DB155" s="138"/>
      <c r="DC155" s="138"/>
      <c r="DD155" s="138"/>
      <c r="DE155" s="413"/>
      <c r="DF155" s="413"/>
      <c r="DG155" s="413"/>
      <c r="DH155" s="413"/>
      <c r="DI155" s="413"/>
      <c r="DJ155" s="413"/>
      <c r="DL155" s="125">
        <f t="shared" si="86"/>
        <v>0</v>
      </c>
      <c r="DM155" s="125"/>
      <c r="DO155" s="243">
        <f t="shared" si="87"/>
        <v>0</v>
      </c>
      <c r="DR155" s="71">
        <f t="shared" si="88"/>
        <v>0</v>
      </c>
      <c r="DS155" s="71">
        <f t="shared" si="89"/>
        <v>0</v>
      </c>
      <c r="DT155" s="243">
        <f t="shared" si="90"/>
        <v>0</v>
      </c>
    </row>
    <row r="156" spans="1:124" x14ac:dyDescent="0.25">
      <c r="A156" s="20">
        <f t="shared" si="85"/>
        <v>44211</v>
      </c>
      <c r="B156" s="112"/>
      <c r="C156" s="20"/>
      <c r="D156" s="20"/>
      <c r="E156" s="20"/>
      <c r="G156" s="299"/>
      <c r="H156" s="299"/>
      <c r="I156" s="284"/>
      <c r="J156" s="594">
        <v>8</v>
      </c>
      <c r="K156" s="284">
        <f t="shared" si="91"/>
        <v>0</v>
      </c>
      <c r="L156" s="595"/>
      <c r="M156" s="297"/>
      <c r="N156" s="297"/>
      <c r="O156" s="297"/>
      <c r="P156" s="405">
        <v>8</v>
      </c>
      <c r="Q156" s="297"/>
      <c r="R156" s="297"/>
      <c r="S156" s="596"/>
      <c r="T156" s="596"/>
      <c r="U156" s="596"/>
      <c r="V156" s="596"/>
      <c r="W156" s="596"/>
      <c r="X156" s="596"/>
      <c r="Y156" s="597"/>
      <c r="Z156" s="597"/>
      <c r="AA156" s="598">
        <f t="shared" si="92"/>
        <v>0</v>
      </c>
      <c r="AB156" s="599">
        <v>8</v>
      </c>
      <c r="AC156" s="598">
        <f t="shared" si="84"/>
        <v>0</v>
      </c>
      <c r="AD156" s="599"/>
      <c r="AE156" s="292"/>
      <c r="AF156" s="292"/>
      <c r="AG156" s="302"/>
      <c r="AH156" s="292"/>
      <c r="AI156" s="302"/>
      <c r="AJ156" s="274"/>
      <c r="AK156" s="611"/>
      <c r="AL156" s="309"/>
      <c r="AM156" s="309"/>
      <c r="AN156" s="309"/>
      <c r="AO156" s="309"/>
      <c r="AP156" s="309"/>
      <c r="AQ156" s="601"/>
      <c r="AR156" s="601"/>
      <c r="AS156" s="601"/>
      <c r="AT156" s="601"/>
      <c r="AU156" s="601"/>
      <c r="AV156" s="601"/>
      <c r="BO156" s="287"/>
      <c r="BP156" s="287"/>
      <c r="BQ156" s="287"/>
      <c r="BR156" s="287"/>
      <c r="BS156" s="287"/>
      <c r="BT156" s="287"/>
      <c r="BU156" s="317"/>
      <c r="BV156" s="317"/>
      <c r="BW156" s="295"/>
      <c r="BX156" s="304"/>
      <c r="BY156" s="305"/>
      <c r="BZ156" s="277"/>
      <c r="CA156" s="306"/>
      <c r="CB156" s="313"/>
      <c r="CC156" s="298"/>
      <c r="CD156" s="281"/>
      <c r="CE156" s="313"/>
      <c r="CF156" s="281"/>
      <c r="CG156" s="307"/>
      <c r="CH156" s="307"/>
      <c r="CI156" s="301"/>
      <c r="CJ156" s="287"/>
      <c r="CK156" s="307"/>
      <c r="CL156" s="287"/>
      <c r="CM156" s="315"/>
      <c r="CN156" s="315"/>
      <c r="CO156" s="309"/>
      <c r="CP156" s="310"/>
      <c r="CQ156" s="310"/>
      <c r="CR156" s="310"/>
      <c r="CS156" s="603"/>
      <c r="CT156" s="603"/>
      <c r="CU156" s="603"/>
      <c r="CV156" s="603"/>
      <c r="CW156" s="603"/>
      <c r="CX156" s="603"/>
      <c r="CY156" s="138"/>
      <c r="CZ156" s="138"/>
      <c r="DA156" s="138"/>
      <c r="DB156" s="138"/>
      <c r="DC156" s="138"/>
      <c r="DD156" s="138"/>
      <c r="DE156" s="413"/>
      <c r="DF156" s="413"/>
      <c r="DG156" s="413"/>
      <c r="DH156" s="413"/>
      <c r="DI156" s="413"/>
      <c r="DJ156" s="413"/>
      <c r="DL156" s="125">
        <f t="shared" si="86"/>
        <v>0</v>
      </c>
      <c r="DM156" s="125"/>
      <c r="DO156" s="243">
        <f t="shared" si="87"/>
        <v>0</v>
      </c>
      <c r="DR156" s="71">
        <f t="shared" si="88"/>
        <v>0</v>
      </c>
      <c r="DS156" s="71">
        <f t="shared" si="89"/>
        <v>0</v>
      </c>
      <c r="DT156" s="243">
        <f t="shared" si="90"/>
        <v>0</v>
      </c>
    </row>
    <row r="157" spans="1:124" x14ac:dyDescent="0.25">
      <c r="A157" s="20">
        <f t="shared" si="85"/>
        <v>44212</v>
      </c>
      <c r="B157" s="112"/>
      <c r="C157" s="20"/>
      <c r="D157" s="20"/>
      <c r="E157" s="20"/>
      <c r="G157" s="299"/>
      <c r="H157" s="299"/>
      <c r="I157" s="284"/>
      <c r="J157" s="594">
        <v>8</v>
      </c>
      <c r="K157" s="284">
        <f t="shared" si="91"/>
        <v>0</v>
      </c>
      <c r="L157" s="595"/>
      <c r="M157" s="297"/>
      <c r="N157" s="297"/>
      <c r="O157" s="297"/>
      <c r="P157" s="405">
        <v>8</v>
      </c>
      <c r="Q157" s="297"/>
      <c r="R157" s="297"/>
      <c r="S157" s="596"/>
      <c r="T157" s="596"/>
      <c r="U157" s="596"/>
      <c r="V157" s="596"/>
      <c r="W157" s="596"/>
      <c r="X157" s="596"/>
      <c r="Y157" s="597"/>
      <c r="Z157" s="597"/>
      <c r="AA157" s="598">
        <f t="shared" si="92"/>
        <v>0</v>
      </c>
      <c r="AB157" s="599">
        <v>8</v>
      </c>
      <c r="AC157" s="598">
        <f t="shared" si="84"/>
        <v>0</v>
      </c>
      <c r="AD157" s="599"/>
      <c r="AE157" s="292"/>
      <c r="AF157" s="292"/>
      <c r="AG157" s="302"/>
      <c r="AH157" s="292"/>
      <c r="AI157" s="302"/>
      <c r="AJ157" s="274"/>
      <c r="AK157" s="611"/>
      <c r="AL157" s="309"/>
      <c r="AM157" s="309"/>
      <c r="AN157" s="309"/>
      <c r="AO157" s="309"/>
      <c r="AP157" s="309"/>
      <c r="AQ157" s="601"/>
      <c r="AR157" s="601"/>
      <c r="AS157" s="601"/>
      <c r="AT157" s="601"/>
      <c r="AU157" s="601"/>
      <c r="AV157" s="601"/>
      <c r="BO157" s="287"/>
      <c r="BP157" s="287"/>
      <c r="BQ157" s="287"/>
      <c r="BR157" s="287"/>
      <c r="BS157" s="287"/>
      <c r="BT157" s="287"/>
      <c r="BU157" s="317"/>
      <c r="BV157" s="317"/>
      <c r="BW157" s="295"/>
      <c r="BX157" s="304"/>
      <c r="BY157" s="305"/>
      <c r="BZ157" s="277"/>
      <c r="CA157" s="306"/>
      <c r="CB157" s="313"/>
      <c r="CC157" s="298"/>
      <c r="CD157" s="281"/>
      <c r="CE157" s="313"/>
      <c r="CF157" s="281"/>
      <c r="CG157" s="307"/>
      <c r="CH157" s="307"/>
      <c r="CI157" s="301"/>
      <c r="CJ157" s="287"/>
      <c r="CK157" s="307"/>
      <c r="CL157" s="287"/>
      <c r="CM157" s="315"/>
      <c r="CN157" s="315"/>
      <c r="CO157" s="309"/>
      <c r="CP157" s="310"/>
      <c r="CQ157" s="310"/>
      <c r="CR157" s="310"/>
      <c r="CS157" s="603"/>
      <c r="CT157" s="603"/>
      <c r="CU157" s="603"/>
      <c r="CV157" s="603"/>
      <c r="CW157" s="603"/>
      <c r="CX157" s="603"/>
      <c r="CY157" s="138"/>
      <c r="CZ157" s="138"/>
      <c r="DA157" s="138"/>
      <c r="DB157" s="138"/>
      <c r="DC157" s="138"/>
      <c r="DD157" s="138"/>
      <c r="DE157" s="413"/>
      <c r="DF157" s="413"/>
      <c r="DG157" s="413"/>
      <c r="DH157" s="413"/>
      <c r="DI157" s="413"/>
      <c r="DJ157" s="413"/>
      <c r="DL157" s="125">
        <f t="shared" si="86"/>
        <v>0</v>
      </c>
      <c r="DM157" s="125"/>
      <c r="DO157" s="243">
        <f t="shared" si="87"/>
        <v>0</v>
      </c>
      <c r="DR157" s="71">
        <f t="shared" si="88"/>
        <v>0</v>
      </c>
      <c r="DS157" s="71">
        <f t="shared" si="89"/>
        <v>0</v>
      </c>
      <c r="DT157" s="243">
        <f t="shared" si="90"/>
        <v>0</v>
      </c>
    </row>
    <row r="158" spans="1:124" x14ac:dyDescent="0.25">
      <c r="A158" s="20">
        <f t="shared" si="85"/>
        <v>44213</v>
      </c>
      <c r="B158" s="112"/>
      <c r="C158" s="20"/>
      <c r="D158" s="20"/>
      <c r="E158" s="20"/>
      <c r="G158" s="299"/>
      <c r="H158" s="299"/>
      <c r="I158" s="284"/>
      <c r="J158" s="594">
        <v>8</v>
      </c>
      <c r="K158" s="284">
        <f t="shared" si="91"/>
        <v>0</v>
      </c>
      <c r="L158" s="595"/>
      <c r="M158" s="297"/>
      <c r="N158" s="297"/>
      <c r="O158" s="297"/>
      <c r="P158" s="405">
        <v>8</v>
      </c>
      <c r="Q158" s="297"/>
      <c r="R158" s="297"/>
      <c r="S158" s="596"/>
      <c r="T158" s="596"/>
      <c r="U158" s="596"/>
      <c r="V158" s="596"/>
      <c r="W158" s="596"/>
      <c r="X158" s="596"/>
      <c r="Y158" s="597"/>
      <c r="Z158" s="597"/>
      <c r="AA158" s="598">
        <f t="shared" si="92"/>
        <v>0</v>
      </c>
      <c r="AB158" s="599">
        <v>8</v>
      </c>
      <c r="AC158" s="598">
        <f t="shared" si="84"/>
        <v>0</v>
      </c>
      <c r="AD158" s="599"/>
      <c r="AE158" s="292"/>
      <c r="AF158" s="292"/>
      <c r="AG158" s="302"/>
      <c r="AH158" s="292"/>
      <c r="AI158" s="302"/>
      <c r="AJ158" s="274"/>
      <c r="AK158" s="611"/>
      <c r="AL158" s="309"/>
      <c r="AM158" s="309"/>
      <c r="AN158" s="309"/>
      <c r="AO158" s="309"/>
      <c r="AP158" s="309"/>
      <c r="AQ158" s="601"/>
      <c r="AR158" s="601"/>
      <c r="AS158" s="601"/>
      <c r="AT158" s="601"/>
      <c r="AU158" s="601"/>
      <c r="AV158" s="601"/>
      <c r="BO158" s="287"/>
      <c r="BP158" s="287"/>
      <c r="BQ158" s="287"/>
      <c r="BR158" s="287"/>
      <c r="BS158" s="287"/>
      <c r="BT158" s="287"/>
      <c r="BU158" s="317"/>
      <c r="BV158" s="317"/>
      <c r="BW158" s="295"/>
      <c r="BX158" s="304"/>
      <c r="BY158" s="305"/>
      <c r="BZ158" s="277"/>
      <c r="CA158" s="306"/>
      <c r="CB158" s="313"/>
      <c r="CC158" s="298"/>
      <c r="CD158" s="281"/>
      <c r="CE158" s="313"/>
      <c r="CF158" s="281"/>
      <c r="CG158" s="307"/>
      <c r="CH158" s="307"/>
      <c r="CI158" s="301"/>
      <c r="CJ158" s="287"/>
      <c r="CK158" s="307"/>
      <c r="CL158" s="287"/>
      <c r="CM158" s="315"/>
      <c r="CN158" s="315"/>
      <c r="CO158" s="309"/>
      <c r="CP158" s="310"/>
      <c r="CQ158" s="310"/>
      <c r="CR158" s="310"/>
      <c r="CS158" s="603"/>
      <c r="CT158" s="603"/>
      <c r="CU158" s="603"/>
      <c r="CV158" s="603"/>
      <c r="CW158" s="603"/>
      <c r="CX158" s="603"/>
      <c r="CY158" s="138"/>
      <c r="CZ158" s="138"/>
      <c r="DA158" s="138"/>
      <c r="DB158" s="138"/>
      <c r="DC158" s="138"/>
      <c r="DD158" s="138"/>
      <c r="DE158" s="413"/>
      <c r="DF158" s="413"/>
      <c r="DG158" s="413"/>
      <c r="DH158" s="413"/>
      <c r="DI158" s="413"/>
      <c r="DJ158" s="413"/>
      <c r="DL158" s="125">
        <f t="shared" si="86"/>
        <v>0</v>
      </c>
      <c r="DM158" s="125"/>
      <c r="DO158" s="243">
        <f t="shared" si="87"/>
        <v>0</v>
      </c>
      <c r="DR158" s="71">
        <f t="shared" si="88"/>
        <v>0</v>
      </c>
      <c r="DS158" s="71">
        <f t="shared" si="89"/>
        <v>0</v>
      </c>
      <c r="DT158" s="243">
        <f t="shared" si="90"/>
        <v>0</v>
      </c>
    </row>
    <row r="159" spans="1:124" x14ac:dyDescent="0.25">
      <c r="A159" s="20">
        <f t="shared" si="85"/>
        <v>44214</v>
      </c>
      <c r="B159" s="112"/>
      <c r="C159" s="20"/>
      <c r="D159" s="20"/>
      <c r="E159" s="20"/>
      <c r="G159" s="299"/>
      <c r="H159" s="299"/>
      <c r="I159" s="284"/>
      <c r="J159" s="594">
        <v>8</v>
      </c>
      <c r="K159" s="284">
        <f t="shared" si="91"/>
        <v>0</v>
      </c>
      <c r="L159" s="595"/>
      <c r="M159" s="297"/>
      <c r="N159" s="297"/>
      <c r="O159" s="297"/>
      <c r="P159" s="405">
        <v>8</v>
      </c>
      <c r="Q159" s="297"/>
      <c r="R159" s="297"/>
      <c r="S159" s="596"/>
      <c r="T159" s="596"/>
      <c r="U159" s="596"/>
      <c r="V159" s="596"/>
      <c r="W159" s="596"/>
      <c r="X159" s="596"/>
      <c r="Y159" s="597"/>
      <c r="Z159" s="597"/>
      <c r="AA159" s="598">
        <f t="shared" si="92"/>
        <v>0</v>
      </c>
      <c r="AB159" s="599">
        <v>8</v>
      </c>
      <c r="AC159" s="598">
        <f t="shared" si="84"/>
        <v>0</v>
      </c>
      <c r="AD159" s="599"/>
      <c r="AE159" s="292"/>
      <c r="AF159" s="292"/>
      <c r="AG159" s="302"/>
      <c r="AH159" s="292"/>
      <c r="AI159" s="302"/>
      <c r="AJ159" s="274"/>
      <c r="AK159" s="611"/>
      <c r="AL159" s="309"/>
      <c r="AM159" s="309"/>
      <c r="AN159" s="309"/>
      <c r="AO159" s="309"/>
      <c r="AP159" s="309"/>
      <c r="AQ159" s="601"/>
      <c r="AR159" s="601"/>
      <c r="AS159" s="601"/>
      <c r="AT159" s="601"/>
      <c r="AU159" s="601"/>
      <c r="AV159" s="601"/>
      <c r="BO159" s="287"/>
      <c r="BP159" s="287"/>
      <c r="BQ159" s="287"/>
      <c r="BR159" s="287"/>
      <c r="BS159" s="287"/>
      <c r="BT159" s="287"/>
      <c r="BU159" s="317"/>
      <c r="BV159" s="317"/>
      <c r="BW159" s="295"/>
      <c r="BX159" s="304"/>
      <c r="BY159" s="305"/>
      <c r="BZ159" s="277"/>
      <c r="CA159" s="306"/>
      <c r="CB159" s="313"/>
      <c r="CC159" s="298"/>
      <c r="CD159" s="281"/>
      <c r="CE159" s="313"/>
      <c r="CF159" s="281"/>
      <c r="CG159" s="307"/>
      <c r="CH159" s="307"/>
      <c r="CI159" s="301"/>
      <c r="CJ159" s="287"/>
      <c r="CK159" s="307"/>
      <c r="CL159" s="287"/>
      <c r="CM159" s="315"/>
      <c r="CN159" s="315"/>
      <c r="CO159" s="309"/>
      <c r="CP159" s="310"/>
      <c r="CQ159" s="310"/>
      <c r="CR159" s="310"/>
      <c r="CS159" s="603"/>
      <c r="CT159" s="603"/>
      <c r="CU159" s="603"/>
      <c r="CV159" s="603"/>
      <c r="CW159" s="603"/>
      <c r="CX159" s="603"/>
      <c r="CY159" s="138"/>
      <c r="CZ159" s="138"/>
      <c r="DA159" s="138"/>
      <c r="DB159" s="138"/>
      <c r="DC159" s="138"/>
      <c r="DD159" s="138"/>
      <c r="DE159" s="413"/>
      <c r="DF159" s="413"/>
      <c r="DG159" s="413"/>
      <c r="DH159" s="413"/>
      <c r="DI159" s="413"/>
      <c r="DJ159" s="413"/>
      <c r="DL159" s="125">
        <f t="shared" si="86"/>
        <v>0</v>
      </c>
      <c r="DM159" s="125"/>
      <c r="DO159" s="243">
        <f t="shared" si="87"/>
        <v>0</v>
      </c>
      <c r="DR159" s="71">
        <f t="shared" si="88"/>
        <v>0</v>
      </c>
      <c r="DS159" s="71">
        <f t="shared" si="89"/>
        <v>0</v>
      </c>
      <c r="DT159" s="243">
        <f t="shared" si="90"/>
        <v>0</v>
      </c>
    </row>
    <row r="160" spans="1:124" x14ac:dyDescent="0.25">
      <c r="A160" s="20">
        <f t="shared" si="85"/>
        <v>44215</v>
      </c>
      <c r="B160" s="112"/>
      <c r="C160" s="20"/>
      <c r="D160" s="20"/>
      <c r="E160" s="20"/>
      <c r="G160" s="299"/>
      <c r="H160" s="299"/>
      <c r="I160" s="284"/>
      <c r="J160" s="594">
        <v>8</v>
      </c>
      <c r="K160" s="284">
        <f t="shared" si="91"/>
        <v>0</v>
      </c>
      <c r="L160" s="595"/>
      <c r="M160" s="297"/>
      <c r="N160" s="297"/>
      <c r="O160" s="297"/>
      <c r="P160" s="405">
        <v>8</v>
      </c>
      <c r="Q160" s="297"/>
      <c r="R160" s="297"/>
      <c r="S160" s="596"/>
      <c r="T160" s="596"/>
      <c r="U160" s="596"/>
      <c r="V160" s="596"/>
      <c r="W160" s="596"/>
      <c r="X160" s="596"/>
      <c r="Y160" s="597"/>
      <c r="Z160" s="597"/>
      <c r="AA160" s="598">
        <f t="shared" si="92"/>
        <v>0</v>
      </c>
      <c r="AB160" s="599">
        <v>8</v>
      </c>
      <c r="AC160" s="598">
        <f t="shared" si="84"/>
        <v>0</v>
      </c>
      <c r="AD160" s="599"/>
      <c r="AE160" s="292"/>
      <c r="AF160" s="292"/>
      <c r="AG160" s="302"/>
      <c r="AH160" s="292"/>
      <c r="AI160" s="302"/>
      <c r="AJ160" s="274"/>
      <c r="AK160" s="611"/>
      <c r="AL160" s="309"/>
      <c r="AM160" s="309"/>
      <c r="AN160" s="309"/>
      <c r="AO160" s="309"/>
      <c r="AP160" s="309"/>
      <c r="AQ160" s="601"/>
      <c r="AR160" s="601"/>
      <c r="AS160" s="601"/>
      <c r="AT160" s="601"/>
      <c r="AU160" s="601"/>
      <c r="AV160" s="601"/>
      <c r="BO160" s="287"/>
      <c r="BP160" s="287"/>
      <c r="BQ160" s="287"/>
      <c r="BR160" s="287"/>
      <c r="BS160" s="287"/>
      <c r="BT160" s="287"/>
      <c r="BU160" s="317"/>
      <c r="BV160" s="317"/>
      <c r="BW160" s="295"/>
      <c r="BX160" s="304"/>
      <c r="BY160" s="305"/>
      <c r="BZ160" s="277"/>
      <c r="CA160" s="306"/>
      <c r="CB160" s="313"/>
      <c r="CC160" s="298"/>
      <c r="CD160" s="281"/>
      <c r="CE160" s="313"/>
      <c r="CF160" s="281"/>
      <c r="CG160" s="307"/>
      <c r="CH160" s="307"/>
      <c r="CI160" s="301"/>
      <c r="CJ160" s="287"/>
      <c r="CK160" s="307"/>
      <c r="CL160" s="287"/>
      <c r="CM160" s="315"/>
      <c r="CN160" s="315"/>
      <c r="CO160" s="309"/>
      <c r="CP160" s="310"/>
      <c r="CQ160" s="310"/>
      <c r="CR160" s="310"/>
      <c r="CS160" s="603"/>
      <c r="CT160" s="603"/>
      <c r="CU160" s="603"/>
      <c r="CV160" s="603"/>
      <c r="CW160" s="603"/>
      <c r="CX160" s="603"/>
      <c r="CY160" s="138"/>
      <c r="CZ160" s="138"/>
      <c r="DA160" s="138"/>
      <c r="DB160" s="138"/>
      <c r="DC160" s="138"/>
      <c r="DD160" s="138"/>
      <c r="DE160" s="413"/>
      <c r="DF160" s="413"/>
      <c r="DG160" s="413"/>
      <c r="DH160" s="413"/>
      <c r="DI160" s="413"/>
      <c r="DJ160" s="413"/>
      <c r="DL160" s="125">
        <f t="shared" si="86"/>
        <v>0</v>
      </c>
      <c r="DM160" s="125"/>
      <c r="DO160" s="243">
        <f t="shared" si="87"/>
        <v>0</v>
      </c>
      <c r="DR160" s="71">
        <f t="shared" si="88"/>
        <v>0</v>
      </c>
      <c r="DS160" s="71">
        <f t="shared" si="89"/>
        <v>0</v>
      </c>
      <c r="DT160" s="243">
        <f t="shared" si="90"/>
        <v>0</v>
      </c>
    </row>
    <row r="161" spans="1:124" x14ac:dyDescent="0.25">
      <c r="A161" s="20">
        <f t="shared" si="85"/>
        <v>44216</v>
      </c>
      <c r="B161" s="112"/>
      <c r="C161" s="20"/>
      <c r="D161" s="20"/>
      <c r="E161" s="20"/>
      <c r="G161" s="299"/>
      <c r="H161" s="299"/>
      <c r="I161" s="284"/>
      <c r="J161" s="594">
        <v>8</v>
      </c>
      <c r="K161" s="284">
        <f t="shared" si="91"/>
        <v>0</v>
      </c>
      <c r="L161" s="595"/>
      <c r="M161" s="297"/>
      <c r="N161" s="297"/>
      <c r="O161" s="297"/>
      <c r="P161" s="405">
        <v>8</v>
      </c>
      <c r="Q161" s="297"/>
      <c r="R161" s="297"/>
      <c r="S161" s="596"/>
      <c r="T161" s="596"/>
      <c r="U161" s="596"/>
      <c r="V161" s="596"/>
      <c r="W161" s="596"/>
      <c r="X161" s="596"/>
      <c r="Y161" s="597"/>
      <c r="Z161" s="597"/>
      <c r="AA161" s="598">
        <f t="shared" si="92"/>
        <v>0</v>
      </c>
      <c r="AB161" s="599">
        <v>8</v>
      </c>
      <c r="AC161" s="598">
        <f t="shared" si="84"/>
        <v>0</v>
      </c>
      <c r="AD161" s="599"/>
      <c r="AE161" s="292"/>
      <c r="AF161" s="292"/>
      <c r="AG161" s="302"/>
      <c r="AH161" s="292"/>
      <c r="AI161" s="302"/>
      <c r="AJ161" s="274"/>
      <c r="AK161" s="611"/>
      <c r="AL161" s="309"/>
      <c r="AM161" s="309"/>
      <c r="AN161" s="309"/>
      <c r="AO161" s="309"/>
      <c r="AP161" s="309"/>
      <c r="AQ161" s="601"/>
      <c r="AR161" s="601"/>
      <c r="AS161" s="601"/>
      <c r="AT161" s="601"/>
      <c r="AU161" s="601"/>
      <c r="AV161" s="601"/>
      <c r="BO161" s="287"/>
      <c r="BP161" s="287"/>
      <c r="BQ161" s="287"/>
      <c r="BR161" s="287"/>
      <c r="BS161" s="287"/>
      <c r="BT161" s="287"/>
      <c r="BU161" s="317"/>
      <c r="BV161" s="317"/>
      <c r="BW161" s="295"/>
      <c r="BX161" s="304"/>
      <c r="BY161" s="305"/>
      <c r="BZ161" s="277"/>
      <c r="CA161" s="306"/>
      <c r="CB161" s="313"/>
      <c r="CC161" s="298"/>
      <c r="CD161" s="281"/>
      <c r="CE161" s="313"/>
      <c r="CF161" s="281"/>
      <c r="CG161" s="307"/>
      <c r="CH161" s="307"/>
      <c r="CI161" s="301"/>
      <c r="CJ161" s="287"/>
      <c r="CK161" s="307"/>
      <c r="CL161" s="287"/>
      <c r="CM161" s="315"/>
      <c r="CN161" s="315"/>
      <c r="CO161" s="309"/>
      <c r="CP161" s="310"/>
      <c r="CQ161" s="310"/>
      <c r="CR161" s="310"/>
      <c r="CS161" s="603"/>
      <c r="CT161" s="603"/>
      <c r="CU161" s="603"/>
      <c r="CV161" s="603"/>
      <c r="CW161" s="603"/>
      <c r="CX161" s="603"/>
      <c r="CY161" s="138"/>
      <c r="CZ161" s="138"/>
      <c r="DA161" s="138"/>
      <c r="DB161" s="138"/>
      <c r="DC161" s="138"/>
      <c r="DD161" s="138"/>
      <c r="DE161" s="413"/>
      <c r="DF161" s="413"/>
      <c r="DG161" s="413"/>
      <c r="DH161" s="413"/>
      <c r="DI161" s="413"/>
      <c r="DJ161" s="413"/>
      <c r="DL161" s="125">
        <f t="shared" si="86"/>
        <v>0</v>
      </c>
      <c r="DM161" s="125"/>
      <c r="DO161" s="243">
        <f t="shared" si="87"/>
        <v>0</v>
      </c>
      <c r="DR161" s="71">
        <f t="shared" si="88"/>
        <v>0</v>
      </c>
      <c r="DS161" s="71">
        <f t="shared" si="89"/>
        <v>0</v>
      </c>
      <c r="DT161" s="243">
        <f t="shared" si="90"/>
        <v>0</v>
      </c>
    </row>
    <row r="162" spans="1:124" x14ac:dyDescent="0.25">
      <c r="A162" s="20">
        <f t="shared" si="85"/>
        <v>44217</v>
      </c>
      <c r="B162" s="112"/>
      <c r="C162" s="20"/>
      <c r="D162" s="20"/>
      <c r="E162" s="20"/>
      <c r="G162" s="299"/>
      <c r="H162" s="299"/>
      <c r="I162" s="284"/>
      <c r="J162" s="594">
        <v>8</v>
      </c>
      <c r="K162" s="284">
        <f t="shared" si="91"/>
        <v>0</v>
      </c>
      <c r="L162" s="595"/>
      <c r="M162" s="297"/>
      <c r="N162" s="297"/>
      <c r="O162" s="297"/>
      <c r="P162" s="405">
        <v>8</v>
      </c>
      <c r="Q162" s="297"/>
      <c r="R162" s="297"/>
      <c r="S162" s="596"/>
      <c r="T162" s="596"/>
      <c r="U162" s="596"/>
      <c r="V162" s="596"/>
      <c r="W162" s="596"/>
      <c r="X162" s="596"/>
      <c r="Y162" s="597"/>
      <c r="Z162" s="597"/>
      <c r="AA162" s="598">
        <f t="shared" si="92"/>
        <v>0</v>
      </c>
      <c r="AB162" s="599">
        <v>8</v>
      </c>
      <c r="AC162" s="598">
        <f t="shared" si="84"/>
        <v>0</v>
      </c>
      <c r="AD162" s="599"/>
      <c r="AE162" s="292"/>
      <c r="AF162" s="292"/>
      <c r="AG162" s="302"/>
      <c r="AH162" s="292"/>
      <c r="AI162" s="302"/>
      <c r="AJ162" s="274"/>
      <c r="AK162" s="611"/>
      <c r="AL162" s="309"/>
      <c r="AM162" s="309"/>
      <c r="AN162" s="309"/>
      <c r="AO162" s="309"/>
      <c r="AP162" s="309"/>
      <c r="AQ162" s="601"/>
      <c r="AR162" s="601"/>
      <c r="AS162" s="601"/>
      <c r="AT162" s="601"/>
      <c r="AU162" s="601"/>
      <c r="AV162" s="601"/>
      <c r="BO162" s="287"/>
      <c r="BP162" s="287"/>
      <c r="BQ162" s="287"/>
      <c r="BR162" s="287"/>
      <c r="BS162" s="287"/>
      <c r="BT162" s="287"/>
      <c r="BU162" s="317"/>
      <c r="BV162" s="317"/>
      <c r="BW162" s="295"/>
      <c r="BX162" s="304"/>
      <c r="BY162" s="305"/>
      <c r="BZ162" s="277"/>
      <c r="CA162" s="306"/>
      <c r="CB162" s="313"/>
      <c r="CC162" s="298"/>
      <c r="CD162" s="281"/>
      <c r="CE162" s="313"/>
      <c r="CF162" s="281"/>
      <c r="CG162" s="307"/>
      <c r="CH162" s="307"/>
      <c r="CI162" s="301"/>
      <c r="CJ162" s="287"/>
      <c r="CK162" s="307"/>
      <c r="CL162" s="287"/>
      <c r="CM162" s="315"/>
      <c r="CN162" s="315"/>
      <c r="CO162" s="309"/>
      <c r="CP162" s="310"/>
      <c r="CQ162" s="310"/>
      <c r="CR162" s="310"/>
      <c r="CS162" s="603"/>
      <c r="CT162" s="603"/>
      <c r="CU162" s="603"/>
      <c r="CV162" s="603"/>
      <c r="CW162" s="603"/>
      <c r="CX162" s="603"/>
      <c r="CY162" s="138"/>
      <c r="CZ162" s="138"/>
      <c r="DA162" s="138"/>
      <c r="DB162" s="138"/>
      <c r="DC162" s="138"/>
      <c r="DD162" s="138"/>
      <c r="DE162" s="413"/>
      <c r="DF162" s="413"/>
      <c r="DG162" s="413"/>
      <c r="DH162" s="413"/>
      <c r="DI162" s="413"/>
      <c r="DJ162" s="413"/>
      <c r="DL162" s="125">
        <f t="shared" si="86"/>
        <v>0</v>
      </c>
      <c r="DM162" s="125"/>
      <c r="DO162" s="243">
        <f t="shared" si="87"/>
        <v>0</v>
      </c>
      <c r="DR162" s="71">
        <f t="shared" si="88"/>
        <v>0</v>
      </c>
      <c r="DS162" s="71">
        <f t="shared" si="89"/>
        <v>0</v>
      </c>
      <c r="DT162" s="243">
        <f t="shared" si="90"/>
        <v>0</v>
      </c>
    </row>
    <row r="163" spans="1:124" x14ac:dyDescent="0.25">
      <c r="A163" s="20">
        <f t="shared" si="85"/>
        <v>44218</v>
      </c>
      <c r="B163" s="112"/>
      <c r="C163" s="20"/>
      <c r="D163" s="20"/>
      <c r="E163" s="20"/>
      <c r="G163" s="299"/>
      <c r="H163" s="299"/>
      <c r="I163" s="284"/>
      <c r="J163" s="594">
        <v>8</v>
      </c>
      <c r="K163" s="284">
        <f t="shared" si="91"/>
        <v>0</v>
      </c>
      <c r="L163" s="595"/>
      <c r="M163" s="297"/>
      <c r="N163" s="297"/>
      <c r="O163" s="297"/>
      <c r="P163" s="405">
        <v>8</v>
      </c>
      <c r="Q163" s="297"/>
      <c r="R163" s="297"/>
      <c r="S163" s="596"/>
      <c r="T163" s="596"/>
      <c r="U163" s="596"/>
      <c r="V163" s="596"/>
      <c r="W163" s="596"/>
      <c r="X163" s="596"/>
      <c r="Y163" s="597"/>
      <c r="Z163" s="597"/>
      <c r="AA163" s="598">
        <f t="shared" si="92"/>
        <v>0</v>
      </c>
      <c r="AB163" s="599">
        <v>8</v>
      </c>
      <c r="AC163" s="598">
        <f t="shared" si="84"/>
        <v>0</v>
      </c>
      <c r="AD163" s="599"/>
      <c r="AE163" s="292"/>
      <c r="AF163" s="292"/>
      <c r="AG163" s="302"/>
      <c r="AH163" s="292"/>
      <c r="AI163" s="302"/>
      <c r="AJ163" s="274"/>
      <c r="AK163" s="611"/>
      <c r="AL163" s="309"/>
      <c r="AM163" s="309"/>
      <c r="AN163" s="309"/>
      <c r="AO163" s="309"/>
      <c r="AP163" s="309"/>
      <c r="AQ163" s="601"/>
      <c r="AR163" s="601"/>
      <c r="AS163" s="601"/>
      <c r="AT163" s="601"/>
      <c r="AU163" s="601"/>
      <c r="AV163" s="601"/>
      <c r="BO163" s="287"/>
      <c r="BP163" s="287"/>
      <c r="BQ163" s="287"/>
      <c r="BR163" s="287"/>
      <c r="BS163" s="287"/>
      <c r="BT163" s="287"/>
      <c r="BU163" s="317"/>
      <c r="BV163" s="317"/>
      <c r="BW163" s="295"/>
      <c r="BX163" s="304"/>
      <c r="BY163" s="305"/>
      <c r="BZ163" s="277"/>
      <c r="CA163" s="306"/>
      <c r="CB163" s="313"/>
      <c r="CC163" s="298"/>
      <c r="CD163" s="281"/>
      <c r="CE163" s="313"/>
      <c r="CF163" s="281"/>
      <c r="CG163" s="307"/>
      <c r="CH163" s="307"/>
      <c r="CI163" s="301"/>
      <c r="CJ163" s="287"/>
      <c r="CK163" s="307"/>
      <c r="CL163" s="287"/>
      <c r="CM163" s="315"/>
      <c r="CN163" s="315"/>
      <c r="CO163" s="309"/>
      <c r="CP163" s="310"/>
      <c r="CQ163" s="310"/>
      <c r="CR163" s="310"/>
      <c r="CS163" s="603"/>
      <c r="CT163" s="603"/>
      <c r="CU163" s="603"/>
      <c r="CV163" s="603"/>
      <c r="CW163" s="603"/>
      <c r="CX163" s="603"/>
      <c r="CY163" s="138"/>
      <c r="CZ163" s="138"/>
      <c r="DA163" s="138"/>
      <c r="DB163" s="138"/>
      <c r="DC163" s="138"/>
      <c r="DD163" s="138"/>
      <c r="DE163" s="413"/>
      <c r="DF163" s="413"/>
      <c r="DG163" s="413"/>
      <c r="DH163" s="413"/>
      <c r="DI163" s="413"/>
      <c r="DJ163" s="413"/>
      <c r="DL163" s="125">
        <f t="shared" si="86"/>
        <v>0</v>
      </c>
      <c r="DM163" s="125"/>
      <c r="DO163" s="243">
        <f t="shared" si="87"/>
        <v>0</v>
      </c>
      <c r="DR163" s="71">
        <f t="shared" si="88"/>
        <v>0</v>
      </c>
      <c r="DS163" s="71">
        <f t="shared" si="89"/>
        <v>0</v>
      </c>
      <c r="DT163" s="243">
        <f t="shared" si="90"/>
        <v>0</v>
      </c>
    </row>
    <row r="164" spans="1:124" x14ac:dyDescent="0.25">
      <c r="A164" s="20">
        <f t="shared" si="85"/>
        <v>44219</v>
      </c>
      <c r="B164" s="112"/>
      <c r="C164" s="20"/>
      <c r="D164" s="20"/>
      <c r="E164" s="20"/>
      <c r="G164" s="299"/>
      <c r="H164" s="299"/>
      <c r="I164" s="284"/>
      <c r="J164" s="594">
        <v>8</v>
      </c>
      <c r="K164" s="284">
        <f t="shared" si="91"/>
        <v>0</v>
      </c>
      <c r="L164" s="595"/>
      <c r="M164" s="297"/>
      <c r="N164" s="297"/>
      <c r="O164" s="297"/>
      <c r="P164" s="405">
        <v>8</v>
      </c>
      <c r="Q164" s="297"/>
      <c r="R164" s="297"/>
      <c r="S164" s="596"/>
      <c r="T164" s="596"/>
      <c r="U164" s="596"/>
      <c r="V164" s="596"/>
      <c r="W164" s="596"/>
      <c r="X164" s="596"/>
      <c r="Y164" s="597"/>
      <c r="Z164" s="597"/>
      <c r="AA164" s="598">
        <f t="shared" si="92"/>
        <v>0</v>
      </c>
      <c r="AB164" s="599">
        <v>8</v>
      </c>
      <c r="AC164" s="598">
        <f t="shared" si="84"/>
        <v>0</v>
      </c>
      <c r="AD164" s="599"/>
      <c r="AE164" s="292"/>
      <c r="AF164" s="292"/>
      <c r="AG164" s="302"/>
      <c r="AH164" s="292"/>
      <c r="AI164" s="302"/>
      <c r="AJ164" s="274"/>
      <c r="AK164" s="611"/>
      <c r="AL164" s="309"/>
      <c r="AM164" s="309"/>
      <c r="AN164" s="309"/>
      <c r="AO164" s="309"/>
      <c r="AP164" s="309"/>
      <c r="AQ164" s="601"/>
      <c r="AR164" s="601"/>
      <c r="AS164" s="601"/>
      <c r="AT164" s="601"/>
      <c r="AU164" s="601"/>
      <c r="AV164" s="601"/>
      <c r="BO164" s="287"/>
      <c r="BP164" s="287"/>
      <c r="BQ164" s="287"/>
      <c r="BR164" s="287"/>
      <c r="BS164" s="287"/>
      <c r="BT164" s="287"/>
      <c r="BU164" s="317"/>
      <c r="BV164" s="317"/>
      <c r="BW164" s="295"/>
      <c r="BX164" s="304"/>
      <c r="BY164" s="305"/>
      <c r="BZ164" s="277"/>
      <c r="CA164" s="306"/>
      <c r="CB164" s="313"/>
      <c r="CC164" s="298"/>
      <c r="CD164" s="281"/>
      <c r="CE164" s="313"/>
      <c r="CF164" s="281"/>
      <c r="CG164" s="307"/>
      <c r="CH164" s="307"/>
      <c r="CI164" s="301"/>
      <c r="CJ164" s="287"/>
      <c r="CK164" s="307"/>
      <c r="CL164" s="287"/>
      <c r="CM164" s="315"/>
      <c r="CN164" s="315"/>
      <c r="CO164" s="309"/>
      <c r="CP164" s="310"/>
      <c r="CQ164" s="310"/>
      <c r="CR164" s="310"/>
      <c r="CS164" s="603"/>
      <c r="CT164" s="603"/>
      <c r="CU164" s="603"/>
      <c r="CV164" s="603"/>
      <c r="CW164" s="603"/>
      <c r="CX164" s="603"/>
      <c r="CY164" s="138"/>
      <c r="CZ164" s="138"/>
      <c r="DA164" s="138"/>
      <c r="DB164" s="138"/>
      <c r="DC164" s="138"/>
      <c r="DD164" s="138"/>
      <c r="DE164" s="413"/>
      <c r="DF164" s="413"/>
      <c r="DG164" s="413"/>
      <c r="DH164" s="413"/>
      <c r="DI164" s="413"/>
      <c r="DJ164" s="413"/>
      <c r="DL164" s="125">
        <f t="shared" si="86"/>
        <v>0</v>
      </c>
      <c r="DM164" s="125"/>
      <c r="DO164" s="243">
        <f t="shared" si="87"/>
        <v>0</v>
      </c>
      <c r="DR164" s="71">
        <f t="shared" si="88"/>
        <v>0</v>
      </c>
      <c r="DS164" s="71">
        <f t="shared" si="89"/>
        <v>0</v>
      </c>
      <c r="DT164" s="243">
        <f t="shared" si="90"/>
        <v>0</v>
      </c>
    </row>
    <row r="165" spans="1:124" x14ac:dyDescent="0.25">
      <c r="A165" s="20">
        <f t="shared" si="85"/>
        <v>44220</v>
      </c>
      <c r="B165" s="112"/>
      <c r="C165" s="20"/>
      <c r="D165" s="20"/>
      <c r="E165" s="20"/>
      <c r="G165" s="299"/>
      <c r="H165" s="299"/>
      <c r="I165" s="284"/>
      <c r="J165" s="594">
        <v>8</v>
      </c>
      <c r="K165" s="284">
        <f t="shared" si="91"/>
        <v>0</v>
      </c>
      <c r="L165" s="595"/>
      <c r="M165" s="297"/>
      <c r="N165" s="297"/>
      <c r="O165" s="297"/>
      <c r="P165" s="405">
        <v>8</v>
      </c>
      <c r="Q165" s="297"/>
      <c r="R165" s="297"/>
      <c r="S165" s="596"/>
      <c r="T165" s="596"/>
      <c r="U165" s="596"/>
      <c r="V165" s="596"/>
      <c r="W165" s="596"/>
      <c r="X165" s="596"/>
      <c r="Y165" s="597"/>
      <c r="Z165" s="597"/>
      <c r="AA165" s="598">
        <f t="shared" si="92"/>
        <v>0</v>
      </c>
      <c r="AB165" s="599">
        <v>8</v>
      </c>
      <c r="AC165" s="598">
        <f t="shared" si="84"/>
        <v>0</v>
      </c>
      <c r="AD165" s="599"/>
      <c r="AE165" s="292"/>
      <c r="AF165" s="292"/>
      <c r="AG165" s="302"/>
      <c r="AH165" s="292"/>
      <c r="AI165" s="302"/>
      <c r="AJ165" s="274"/>
      <c r="AK165" s="611"/>
      <c r="AL165" s="309"/>
      <c r="AM165" s="309"/>
      <c r="AN165" s="309"/>
      <c r="AO165" s="309"/>
      <c r="AP165" s="309"/>
      <c r="AQ165" s="601"/>
      <c r="AR165" s="601"/>
      <c r="AS165" s="601"/>
      <c r="AT165" s="601"/>
      <c r="AU165" s="601"/>
      <c r="AV165" s="601"/>
      <c r="BO165" s="287"/>
      <c r="BP165" s="287"/>
      <c r="BQ165" s="287"/>
      <c r="BR165" s="287"/>
      <c r="BS165" s="287"/>
      <c r="BT165" s="287"/>
      <c r="BU165" s="317"/>
      <c r="BV165" s="317"/>
      <c r="BW165" s="295"/>
      <c r="BX165" s="304"/>
      <c r="BY165" s="305"/>
      <c r="BZ165" s="277"/>
      <c r="CA165" s="306"/>
      <c r="CB165" s="313"/>
      <c r="CC165" s="298"/>
      <c r="CD165" s="281"/>
      <c r="CE165" s="313"/>
      <c r="CF165" s="281"/>
      <c r="CG165" s="307"/>
      <c r="CH165" s="307"/>
      <c r="CI165" s="301"/>
      <c r="CJ165" s="287"/>
      <c r="CK165" s="307"/>
      <c r="CL165" s="287"/>
      <c r="CM165" s="315"/>
      <c r="CN165" s="315"/>
      <c r="CO165" s="309"/>
      <c r="CP165" s="310"/>
      <c r="CQ165" s="310"/>
      <c r="CR165" s="310"/>
      <c r="CS165" s="603"/>
      <c r="CT165" s="603"/>
      <c r="CU165" s="603"/>
      <c r="CV165" s="603"/>
      <c r="CW165" s="603"/>
      <c r="CX165" s="603"/>
      <c r="CY165" s="138"/>
      <c r="CZ165" s="138"/>
      <c r="DA165" s="138"/>
      <c r="DB165" s="138"/>
      <c r="DC165" s="138"/>
      <c r="DD165" s="138"/>
      <c r="DE165" s="413"/>
      <c r="DF165" s="413"/>
      <c r="DG165" s="413"/>
      <c r="DH165" s="413"/>
      <c r="DI165" s="413"/>
      <c r="DJ165" s="413"/>
      <c r="DL165" s="125">
        <f t="shared" si="86"/>
        <v>0</v>
      </c>
      <c r="DM165" s="125"/>
      <c r="DO165" s="243">
        <f t="shared" si="87"/>
        <v>0</v>
      </c>
      <c r="DR165" s="71">
        <f t="shared" si="88"/>
        <v>0</v>
      </c>
      <c r="DS165" s="71">
        <f t="shared" si="89"/>
        <v>0</v>
      </c>
      <c r="DT165" s="243">
        <f t="shared" si="90"/>
        <v>0</v>
      </c>
    </row>
    <row r="166" spans="1:124" x14ac:dyDescent="0.25">
      <c r="A166" s="20">
        <f t="shared" si="85"/>
        <v>44221</v>
      </c>
      <c r="B166" s="112"/>
      <c r="C166" s="20"/>
      <c r="D166" s="20"/>
      <c r="E166" s="20"/>
      <c r="G166" s="299"/>
      <c r="H166" s="299"/>
      <c r="I166" s="284"/>
      <c r="J166" s="594">
        <v>8</v>
      </c>
      <c r="K166" s="284">
        <f t="shared" si="91"/>
        <v>0</v>
      </c>
      <c r="L166" s="595"/>
      <c r="M166" s="297"/>
      <c r="N166" s="297"/>
      <c r="O166" s="297"/>
      <c r="P166" s="405">
        <v>8</v>
      </c>
      <c r="Q166" s="297"/>
      <c r="R166" s="297"/>
      <c r="S166" s="596"/>
      <c r="T166" s="596"/>
      <c r="U166" s="596"/>
      <c r="V166" s="596"/>
      <c r="W166" s="596"/>
      <c r="X166" s="596"/>
      <c r="Y166" s="597"/>
      <c r="Z166" s="597"/>
      <c r="AA166" s="598">
        <f t="shared" si="92"/>
        <v>0</v>
      </c>
      <c r="AB166" s="599">
        <v>8</v>
      </c>
      <c r="AC166" s="598">
        <f t="shared" si="84"/>
        <v>0</v>
      </c>
      <c r="AD166" s="599"/>
      <c r="AE166" s="292"/>
      <c r="AF166" s="292"/>
      <c r="AG166" s="302"/>
      <c r="AH166" s="292"/>
      <c r="AI166" s="302"/>
      <c r="AJ166" s="274"/>
      <c r="AK166" s="611"/>
      <c r="AL166" s="309"/>
      <c r="AM166" s="309"/>
      <c r="AN166" s="309"/>
      <c r="AO166" s="309"/>
      <c r="AP166" s="309"/>
      <c r="AQ166" s="601"/>
      <c r="AR166" s="601"/>
      <c r="AS166" s="601"/>
      <c r="AT166" s="601"/>
      <c r="AU166" s="601"/>
      <c r="AV166" s="601"/>
      <c r="BO166" s="287"/>
      <c r="BP166" s="287"/>
      <c r="BQ166" s="287"/>
      <c r="BR166" s="287"/>
      <c r="BS166" s="287"/>
      <c r="BT166" s="287"/>
      <c r="BU166" s="317"/>
      <c r="BV166" s="317"/>
      <c r="BW166" s="295"/>
      <c r="BX166" s="304"/>
      <c r="BY166" s="305"/>
      <c r="BZ166" s="277"/>
      <c r="CA166" s="306"/>
      <c r="CB166" s="313"/>
      <c r="CC166" s="298"/>
      <c r="CD166" s="281"/>
      <c r="CE166" s="313"/>
      <c r="CF166" s="281"/>
      <c r="CG166" s="307"/>
      <c r="CH166" s="307"/>
      <c r="CI166" s="301"/>
      <c r="CJ166" s="287"/>
      <c r="CK166" s="307"/>
      <c r="CL166" s="287"/>
      <c r="CM166" s="315"/>
      <c r="CN166" s="315"/>
      <c r="CO166" s="309"/>
      <c r="CP166" s="310"/>
      <c r="CQ166" s="310"/>
      <c r="CR166" s="310"/>
      <c r="CS166" s="603"/>
      <c r="CT166" s="603"/>
      <c r="CU166" s="603"/>
      <c r="CV166" s="603"/>
      <c r="CW166" s="603"/>
      <c r="CX166" s="603"/>
      <c r="CY166" s="138"/>
      <c r="CZ166" s="138"/>
      <c r="DA166" s="138"/>
      <c r="DB166" s="138"/>
      <c r="DC166" s="138"/>
      <c r="DD166" s="138"/>
      <c r="DE166" s="413"/>
      <c r="DF166" s="413"/>
      <c r="DG166" s="413"/>
      <c r="DH166" s="413"/>
      <c r="DI166" s="413"/>
      <c r="DJ166" s="413"/>
      <c r="DL166" s="125">
        <f t="shared" si="86"/>
        <v>0</v>
      </c>
      <c r="DM166" s="125"/>
      <c r="DO166" s="243">
        <f t="shared" si="87"/>
        <v>0</v>
      </c>
      <c r="DR166" s="71">
        <f t="shared" si="88"/>
        <v>0</v>
      </c>
      <c r="DS166" s="71">
        <f t="shared" si="89"/>
        <v>0</v>
      </c>
      <c r="DT166" s="243">
        <f t="shared" si="90"/>
        <v>0</v>
      </c>
    </row>
    <row r="167" spans="1:124" x14ac:dyDescent="0.25">
      <c r="A167" s="20">
        <f t="shared" si="85"/>
        <v>44222</v>
      </c>
      <c r="B167" s="112"/>
      <c r="C167" s="20"/>
      <c r="D167" s="20"/>
      <c r="E167" s="20"/>
      <c r="G167" s="299"/>
      <c r="H167" s="299"/>
      <c r="I167" s="284"/>
      <c r="J167" s="594">
        <v>8</v>
      </c>
      <c r="K167" s="284">
        <f t="shared" si="91"/>
        <v>0</v>
      </c>
      <c r="L167" s="595"/>
      <c r="M167" s="297"/>
      <c r="N167" s="297"/>
      <c r="O167" s="297"/>
      <c r="P167" s="405">
        <v>8</v>
      </c>
      <c r="Q167" s="297"/>
      <c r="R167" s="297"/>
      <c r="S167" s="596"/>
      <c r="T167" s="596"/>
      <c r="U167" s="596"/>
      <c r="V167" s="596"/>
      <c r="W167" s="596"/>
      <c r="X167" s="596"/>
      <c r="Y167" s="597"/>
      <c r="Z167" s="597"/>
      <c r="AA167" s="598">
        <f t="shared" si="92"/>
        <v>0</v>
      </c>
      <c r="AB167" s="599">
        <v>8</v>
      </c>
      <c r="AC167" s="598">
        <f t="shared" si="84"/>
        <v>0</v>
      </c>
      <c r="AD167" s="599"/>
      <c r="AE167" s="292"/>
      <c r="AF167" s="292"/>
      <c r="AG167" s="302"/>
      <c r="AH167" s="292"/>
      <c r="AI167" s="302"/>
      <c r="AJ167" s="274"/>
      <c r="AK167" s="611"/>
      <c r="AL167" s="309"/>
      <c r="AM167" s="309"/>
      <c r="AN167" s="309"/>
      <c r="AO167" s="309"/>
      <c r="AP167" s="309"/>
      <c r="AQ167" s="601"/>
      <c r="AR167" s="601"/>
      <c r="AS167" s="601"/>
      <c r="AT167" s="601"/>
      <c r="AU167" s="601"/>
      <c r="AV167" s="601"/>
      <c r="BO167" s="287"/>
      <c r="BP167" s="287"/>
      <c r="BQ167" s="287"/>
      <c r="BR167" s="287"/>
      <c r="BS167" s="287"/>
      <c r="BT167" s="287"/>
      <c r="BU167" s="317"/>
      <c r="BV167" s="317"/>
      <c r="BW167" s="295"/>
      <c r="BX167" s="304"/>
      <c r="BY167" s="305"/>
      <c r="BZ167" s="277"/>
      <c r="CA167" s="306"/>
      <c r="CB167" s="313"/>
      <c r="CC167" s="298"/>
      <c r="CD167" s="281"/>
      <c r="CE167" s="313"/>
      <c r="CF167" s="281"/>
      <c r="CG167" s="307"/>
      <c r="CH167" s="307"/>
      <c r="CI167" s="301"/>
      <c r="CJ167" s="287"/>
      <c r="CK167" s="307"/>
      <c r="CL167" s="287"/>
      <c r="CM167" s="315"/>
      <c r="CN167" s="315"/>
      <c r="CO167" s="309"/>
      <c r="CP167" s="310"/>
      <c r="CQ167" s="310"/>
      <c r="CR167" s="310"/>
      <c r="CS167" s="603"/>
      <c r="CT167" s="603"/>
      <c r="CU167" s="603"/>
      <c r="CV167" s="603"/>
      <c r="CW167" s="603"/>
      <c r="CX167" s="603"/>
      <c r="CY167" s="138"/>
      <c r="CZ167" s="138"/>
      <c r="DA167" s="138"/>
      <c r="DB167" s="138"/>
      <c r="DC167" s="138"/>
      <c r="DD167" s="138"/>
      <c r="DE167" s="413"/>
      <c r="DF167" s="413"/>
      <c r="DG167" s="413"/>
      <c r="DH167" s="413"/>
      <c r="DI167" s="413"/>
      <c r="DJ167" s="413"/>
      <c r="DL167" s="125">
        <f t="shared" si="86"/>
        <v>0</v>
      </c>
      <c r="DM167" s="125"/>
      <c r="DO167" s="243">
        <f t="shared" si="87"/>
        <v>0</v>
      </c>
      <c r="DR167" s="71">
        <f t="shared" si="88"/>
        <v>0</v>
      </c>
      <c r="DS167" s="71">
        <f t="shared" si="89"/>
        <v>0</v>
      </c>
      <c r="DT167" s="243">
        <f t="shared" si="90"/>
        <v>0</v>
      </c>
    </row>
    <row r="168" spans="1:124" x14ac:dyDescent="0.25">
      <c r="A168" s="20">
        <f t="shared" si="85"/>
        <v>44223</v>
      </c>
      <c r="B168" s="112"/>
      <c r="C168" s="20"/>
      <c r="D168" s="20"/>
      <c r="E168" s="20"/>
      <c r="G168" s="299"/>
      <c r="H168" s="299"/>
      <c r="I168" s="284"/>
      <c r="J168" s="594">
        <v>8</v>
      </c>
      <c r="K168" s="284">
        <f t="shared" si="91"/>
        <v>0</v>
      </c>
      <c r="L168" s="595"/>
      <c r="M168" s="297"/>
      <c r="N168" s="297"/>
      <c r="O168" s="297"/>
      <c r="P168" s="405">
        <v>8</v>
      </c>
      <c r="Q168" s="297"/>
      <c r="R168" s="297"/>
      <c r="S168" s="596"/>
      <c r="T168" s="596"/>
      <c r="U168" s="596"/>
      <c r="V168" s="596"/>
      <c r="W168" s="596"/>
      <c r="X168" s="596"/>
      <c r="Y168" s="597"/>
      <c r="Z168" s="597"/>
      <c r="AA168" s="598">
        <f t="shared" si="92"/>
        <v>0</v>
      </c>
      <c r="AB168" s="599">
        <v>8</v>
      </c>
      <c r="AC168" s="598">
        <f t="shared" si="84"/>
        <v>0</v>
      </c>
      <c r="AD168" s="599"/>
      <c r="AE168" s="292"/>
      <c r="AF168" s="292"/>
      <c r="AG168" s="302"/>
      <c r="AH168" s="292"/>
      <c r="AI168" s="302"/>
      <c r="AJ168" s="274"/>
      <c r="AK168" s="611"/>
      <c r="AL168" s="309"/>
      <c r="AM168" s="309"/>
      <c r="AN168" s="309"/>
      <c r="AO168" s="309"/>
      <c r="AP168" s="309"/>
      <c r="AQ168" s="601"/>
      <c r="AR168" s="601"/>
      <c r="AS168" s="601"/>
      <c r="AT168" s="601"/>
      <c r="AU168" s="601"/>
      <c r="AV168" s="601"/>
      <c r="BO168" s="287"/>
      <c r="BP168" s="287"/>
      <c r="BQ168" s="287"/>
      <c r="BR168" s="287"/>
      <c r="BS168" s="287"/>
      <c r="BT168" s="287"/>
      <c r="BU168" s="317"/>
      <c r="BV168" s="317"/>
      <c r="BW168" s="295"/>
      <c r="BX168" s="304"/>
      <c r="BY168" s="305"/>
      <c r="BZ168" s="277"/>
      <c r="CA168" s="306"/>
      <c r="CB168" s="313"/>
      <c r="CC168" s="298"/>
      <c r="CD168" s="281"/>
      <c r="CE168" s="313"/>
      <c r="CF168" s="281"/>
      <c r="CG168" s="307"/>
      <c r="CH168" s="307"/>
      <c r="CI168" s="301"/>
      <c r="CJ168" s="287"/>
      <c r="CK168" s="307"/>
      <c r="CL168" s="287"/>
      <c r="CM168" s="315"/>
      <c r="CN168" s="315"/>
      <c r="CO168" s="309"/>
      <c r="CP168" s="310"/>
      <c r="CQ168" s="310"/>
      <c r="CR168" s="310"/>
      <c r="CS168" s="603"/>
      <c r="CT168" s="603"/>
      <c r="CU168" s="603"/>
      <c r="CV168" s="603"/>
      <c r="CW168" s="603"/>
      <c r="CX168" s="603"/>
      <c r="CY168" s="138"/>
      <c r="CZ168" s="138"/>
      <c r="DA168" s="138"/>
      <c r="DB168" s="138"/>
      <c r="DC168" s="138"/>
      <c r="DD168" s="138"/>
      <c r="DE168" s="413"/>
      <c r="DF168" s="413"/>
      <c r="DG168" s="413"/>
      <c r="DH168" s="413"/>
      <c r="DI168" s="413"/>
      <c r="DJ168" s="413"/>
      <c r="DL168" s="125">
        <f t="shared" si="86"/>
        <v>0</v>
      </c>
      <c r="DM168" s="125"/>
      <c r="DO168" s="243">
        <f t="shared" si="87"/>
        <v>0</v>
      </c>
      <c r="DR168" s="71">
        <f t="shared" si="88"/>
        <v>0</v>
      </c>
      <c r="DS168" s="71">
        <f t="shared" si="89"/>
        <v>0</v>
      </c>
      <c r="DT168" s="243">
        <f t="shared" si="90"/>
        <v>0</v>
      </c>
    </row>
    <row r="169" spans="1:124" x14ac:dyDescent="0.25">
      <c r="A169" s="20">
        <f t="shared" si="85"/>
        <v>44224</v>
      </c>
      <c r="B169" s="112"/>
      <c r="C169" s="20"/>
      <c r="D169" s="20"/>
      <c r="E169" s="20"/>
      <c r="G169" s="299"/>
      <c r="H169" s="299"/>
      <c r="I169" s="284"/>
      <c r="J169" s="594">
        <v>8</v>
      </c>
      <c r="K169" s="284">
        <f t="shared" si="91"/>
        <v>0</v>
      </c>
      <c r="L169" s="595"/>
      <c r="M169" s="297"/>
      <c r="N169" s="297"/>
      <c r="O169" s="297"/>
      <c r="P169" s="405">
        <v>8</v>
      </c>
      <c r="Q169" s="297"/>
      <c r="R169" s="297"/>
      <c r="S169" s="596"/>
      <c r="T169" s="596"/>
      <c r="U169" s="596"/>
      <c r="V169" s="596"/>
      <c r="W169" s="596"/>
      <c r="X169" s="596"/>
      <c r="Y169" s="597"/>
      <c r="Z169" s="597"/>
      <c r="AA169" s="598">
        <f t="shared" si="92"/>
        <v>0</v>
      </c>
      <c r="AB169" s="599">
        <v>8</v>
      </c>
      <c r="AC169" s="598">
        <f t="shared" si="84"/>
        <v>0</v>
      </c>
      <c r="AD169" s="599"/>
      <c r="AE169" s="292"/>
      <c r="AF169" s="292"/>
      <c r="AG169" s="302"/>
      <c r="AH169" s="292"/>
      <c r="AI169" s="302"/>
      <c r="AJ169" s="274"/>
      <c r="AK169" s="611"/>
      <c r="AL169" s="309"/>
      <c r="AM169" s="309"/>
      <c r="AN169" s="309"/>
      <c r="AO169" s="309"/>
      <c r="AP169" s="309"/>
      <c r="AQ169" s="601"/>
      <c r="AR169" s="601"/>
      <c r="AS169" s="601"/>
      <c r="AT169" s="601"/>
      <c r="AU169" s="601"/>
      <c r="AV169" s="601"/>
      <c r="BO169" s="287"/>
      <c r="BP169" s="287"/>
      <c r="BQ169" s="287"/>
      <c r="BR169" s="287"/>
      <c r="BS169" s="287"/>
      <c r="BT169" s="287"/>
      <c r="BU169" s="317"/>
      <c r="BV169" s="317"/>
      <c r="BW169" s="295"/>
      <c r="BX169" s="304"/>
      <c r="BY169" s="305"/>
      <c r="BZ169" s="277"/>
      <c r="CA169" s="306"/>
      <c r="CB169" s="313"/>
      <c r="CC169" s="298"/>
      <c r="CD169" s="281"/>
      <c r="CE169" s="313"/>
      <c r="CF169" s="281"/>
      <c r="CG169" s="307"/>
      <c r="CH169" s="307"/>
      <c r="CI169" s="301"/>
      <c r="CJ169" s="287"/>
      <c r="CK169" s="307"/>
      <c r="CL169" s="287"/>
      <c r="CM169" s="315"/>
      <c r="CN169" s="315"/>
      <c r="CO169" s="309"/>
      <c r="CP169" s="310"/>
      <c r="CQ169" s="310"/>
      <c r="CR169" s="310"/>
      <c r="CS169" s="603"/>
      <c r="CT169" s="603"/>
      <c r="CU169" s="603"/>
      <c r="CV169" s="603"/>
      <c r="CW169" s="603"/>
      <c r="CX169" s="603"/>
      <c r="CY169" s="138"/>
      <c r="CZ169" s="138"/>
      <c r="DA169" s="138"/>
      <c r="DB169" s="138"/>
      <c r="DC169" s="138"/>
      <c r="DD169" s="138"/>
      <c r="DE169" s="413"/>
      <c r="DF169" s="413"/>
      <c r="DG169" s="413"/>
      <c r="DH169" s="413"/>
      <c r="DI169" s="413"/>
      <c r="DJ169" s="413"/>
      <c r="DL169" s="125">
        <f t="shared" si="86"/>
        <v>0</v>
      </c>
      <c r="DM169" s="125"/>
      <c r="DO169" s="243">
        <f t="shared" si="87"/>
        <v>0</v>
      </c>
      <c r="DR169" s="71">
        <f t="shared" si="88"/>
        <v>0</v>
      </c>
      <c r="DS169" s="71">
        <f t="shared" si="89"/>
        <v>0</v>
      </c>
      <c r="DT169" s="243">
        <f t="shared" si="90"/>
        <v>0</v>
      </c>
    </row>
    <row r="170" spans="1:124" x14ac:dyDescent="0.25">
      <c r="A170" s="20">
        <f t="shared" si="85"/>
        <v>44225</v>
      </c>
      <c r="B170" s="112"/>
      <c r="C170" s="20"/>
      <c r="D170" s="20"/>
      <c r="E170" s="20"/>
      <c r="G170" s="299"/>
      <c r="H170" s="299"/>
      <c r="I170" s="284"/>
      <c r="J170" s="594">
        <v>8</v>
      </c>
      <c r="K170" s="284">
        <f t="shared" si="91"/>
        <v>0</v>
      </c>
      <c r="L170" s="595"/>
      <c r="M170" s="297"/>
      <c r="N170" s="297"/>
      <c r="O170" s="297"/>
      <c r="P170" s="405">
        <v>8</v>
      </c>
      <c r="Q170" s="297"/>
      <c r="R170" s="297"/>
      <c r="S170" s="596"/>
      <c r="T170" s="596"/>
      <c r="U170" s="596"/>
      <c r="V170" s="596"/>
      <c r="W170" s="596"/>
      <c r="X170" s="596"/>
      <c r="Y170" s="597"/>
      <c r="Z170" s="597"/>
      <c r="AA170" s="598">
        <f t="shared" si="92"/>
        <v>0</v>
      </c>
      <c r="AB170" s="599">
        <v>8</v>
      </c>
      <c r="AC170" s="598">
        <f t="shared" si="84"/>
        <v>0</v>
      </c>
      <c r="AD170" s="599"/>
      <c r="AE170" s="292"/>
      <c r="AF170" s="292"/>
      <c r="AG170" s="302"/>
      <c r="AH170" s="292"/>
      <c r="AI170" s="302"/>
      <c r="AJ170" s="274"/>
      <c r="AK170" s="611"/>
      <c r="AL170" s="309"/>
      <c r="AM170" s="309"/>
      <c r="AN170" s="309"/>
      <c r="AO170" s="309"/>
      <c r="AP170" s="309"/>
      <c r="AQ170" s="601"/>
      <c r="AR170" s="601"/>
      <c r="AS170" s="601"/>
      <c r="AT170" s="601"/>
      <c r="AU170" s="601"/>
      <c r="AV170" s="601"/>
      <c r="BO170" s="287"/>
      <c r="BP170" s="287"/>
      <c r="BQ170" s="287"/>
      <c r="BR170" s="287"/>
      <c r="BS170" s="287"/>
      <c r="BT170" s="287"/>
      <c r="BU170" s="317"/>
      <c r="BV170" s="317"/>
      <c r="BW170" s="295"/>
      <c r="BX170" s="304"/>
      <c r="BY170" s="305"/>
      <c r="BZ170" s="277"/>
      <c r="CA170" s="306"/>
      <c r="CB170" s="313"/>
      <c r="CC170" s="298"/>
      <c r="CD170" s="281"/>
      <c r="CE170" s="313"/>
      <c r="CF170" s="281"/>
      <c r="CG170" s="307"/>
      <c r="CH170" s="307"/>
      <c r="CI170" s="301"/>
      <c r="CJ170" s="287"/>
      <c r="CK170" s="307"/>
      <c r="CL170" s="287"/>
      <c r="CM170" s="315"/>
      <c r="CN170" s="315"/>
      <c r="CO170" s="309"/>
      <c r="CP170" s="310"/>
      <c r="CQ170" s="310"/>
      <c r="CR170" s="310"/>
      <c r="CS170" s="603"/>
      <c r="CT170" s="603"/>
      <c r="CU170" s="603"/>
      <c r="CV170" s="603"/>
      <c r="CW170" s="603"/>
      <c r="CX170" s="603"/>
      <c r="CY170" s="138"/>
      <c r="CZ170" s="138"/>
      <c r="DA170" s="138"/>
      <c r="DB170" s="138"/>
      <c r="DC170" s="138"/>
      <c r="DD170" s="138"/>
      <c r="DE170" s="413"/>
      <c r="DF170" s="413"/>
      <c r="DG170" s="413"/>
      <c r="DH170" s="413"/>
      <c r="DI170" s="413"/>
      <c r="DJ170" s="413"/>
      <c r="DL170" s="125">
        <f t="shared" si="86"/>
        <v>0</v>
      </c>
      <c r="DM170" s="125"/>
      <c r="DO170" s="243">
        <f t="shared" si="87"/>
        <v>0</v>
      </c>
      <c r="DR170" s="71">
        <f t="shared" si="88"/>
        <v>0</v>
      </c>
      <c r="DS170" s="71">
        <f t="shared" si="89"/>
        <v>0</v>
      </c>
      <c r="DT170" s="243">
        <f t="shared" si="90"/>
        <v>0</v>
      </c>
    </row>
    <row r="171" spans="1:124" x14ac:dyDescent="0.25">
      <c r="A171" s="20">
        <f t="shared" si="85"/>
        <v>44226</v>
      </c>
      <c r="B171" s="112"/>
      <c r="C171" s="20"/>
      <c r="D171" s="20"/>
      <c r="E171" s="20"/>
      <c r="G171" s="299"/>
      <c r="H171" s="299"/>
      <c r="I171" s="284"/>
      <c r="J171" s="594">
        <v>8</v>
      </c>
      <c r="K171" s="284">
        <f t="shared" si="91"/>
        <v>0</v>
      </c>
      <c r="L171" s="595"/>
      <c r="M171" s="297"/>
      <c r="N171" s="297"/>
      <c r="O171" s="297"/>
      <c r="P171" s="405">
        <v>8</v>
      </c>
      <c r="Q171" s="297"/>
      <c r="R171" s="297"/>
      <c r="S171" s="596"/>
      <c r="T171" s="596"/>
      <c r="U171" s="596"/>
      <c r="V171" s="596"/>
      <c r="W171" s="596"/>
      <c r="X171" s="596"/>
      <c r="Y171" s="597"/>
      <c r="Z171" s="597"/>
      <c r="AA171" s="598">
        <f t="shared" si="92"/>
        <v>0</v>
      </c>
      <c r="AB171" s="599">
        <v>8</v>
      </c>
      <c r="AC171" s="598">
        <f t="shared" si="84"/>
        <v>0</v>
      </c>
      <c r="AD171" s="599"/>
      <c r="AE171" s="292"/>
      <c r="AF171" s="292"/>
      <c r="AG171" s="302"/>
      <c r="AH171" s="292"/>
      <c r="AI171" s="302"/>
      <c r="AJ171" s="274"/>
      <c r="AK171" s="611"/>
      <c r="AL171" s="309"/>
      <c r="AM171" s="309"/>
      <c r="AN171" s="309"/>
      <c r="AO171" s="309"/>
      <c r="AP171" s="309"/>
      <c r="AQ171" s="601"/>
      <c r="AR171" s="601"/>
      <c r="AS171" s="601"/>
      <c r="AT171" s="601"/>
      <c r="AU171" s="601"/>
      <c r="AV171" s="601"/>
      <c r="BO171" s="287"/>
      <c r="BP171" s="287"/>
      <c r="BQ171" s="287"/>
      <c r="BR171" s="287"/>
      <c r="BS171" s="287"/>
      <c r="BT171" s="287"/>
      <c r="BU171" s="317"/>
      <c r="BV171" s="317"/>
      <c r="BW171" s="295"/>
      <c r="BX171" s="304"/>
      <c r="BY171" s="305"/>
      <c r="BZ171" s="277"/>
      <c r="CA171" s="306"/>
      <c r="CB171" s="313"/>
      <c r="CC171" s="298"/>
      <c r="CD171" s="281"/>
      <c r="CE171" s="313"/>
      <c r="CF171" s="281"/>
      <c r="CG171" s="307"/>
      <c r="CH171" s="307"/>
      <c r="CI171" s="301"/>
      <c r="CJ171" s="287"/>
      <c r="CK171" s="307"/>
      <c r="CL171" s="287"/>
      <c r="CM171" s="315"/>
      <c r="CN171" s="315"/>
      <c r="CO171" s="309"/>
      <c r="CP171" s="310"/>
      <c r="CQ171" s="310"/>
      <c r="CR171" s="310"/>
      <c r="CS171" s="603"/>
      <c r="CT171" s="603"/>
      <c r="CU171" s="603"/>
      <c r="CV171" s="603"/>
      <c r="CW171" s="603"/>
      <c r="CX171" s="603"/>
      <c r="CY171" s="138"/>
      <c r="CZ171" s="138"/>
      <c r="DA171" s="138"/>
      <c r="DB171" s="138"/>
      <c r="DC171" s="138"/>
      <c r="DD171" s="138"/>
      <c r="DE171" s="413"/>
      <c r="DF171" s="413"/>
      <c r="DG171" s="413"/>
      <c r="DH171" s="413"/>
      <c r="DI171" s="413"/>
      <c r="DJ171" s="413"/>
      <c r="DL171" s="125">
        <f t="shared" si="86"/>
        <v>0</v>
      </c>
      <c r="DM171" s="125"/>
      <c r="DO171" s="243">
        <f t="shared" si="87"/>
        <v>0</v>
      </c>
      <c r="DR171" s="71">
        <f t="shared" si="88"/>
        <v>0</v>
      </c>
      <c r="DS171" s="71">
        <f t="shared" si="89"/>
        <v>0</v>
      </c>
      <c r="DT171" s="243">
        <f t="shared" si="90"/>
        <v>0</v>
      </c>
    </row>
    <row r="172" spans="1:124" x14ac:dyDescent="0.25">
      <c r="A172" s="20">
        <f t="shared" si="85"/>
        <v>44227</v>
      </c>
      <c r="B172" s="112"/>
      <c r="C172" s="20"/>
      <c r="D172" s="20"/>
      <c r="E172" s="20"/>
      <c r="G172" s="299"/>
      <c r="H172" s="299"/>
      <c r="I172" s="284"/>
      <c r="J172" s="594">
        <v>8</v>
      </c>
      <c r="K172" s="284">
        <f t="shared" si="91"/>
        <v>0</v>
      </c>
      <c r="L172" s="595"/>
      <c r="M172" s="297"/>
      <c r="N172" s="297"/>
      <c r="O172" s="297"/>
      <c r="P172" s="405">
        <v>8</v>
      </c>
      <c r="Q172" s="297"/>
      <c r="R172" s="297"/>
      <c r="S172" s="596"/>
      <c r="T172" s="596"/>
      <c r="U172" s="596"/>
      <c r="V172" s="596"/>
      <c r="W172" s="596"/>
      <c r="X172" s="596"/>
      <c r="Y172" s="597"/>
      <c r="Z172" s="597"/>
      <c r="AA172" s="598">
        <f t="shared" si="92"/>
        <v>0</v>
      </c>
      <c r="AB172" s="599">
        <v>8</v>
      </c>
      <c r="AC172" s="598">
        <f t="shared" si="84"/>
        <v>0</v>
      </c>
      <c r="AD172" s="599"/>
      <c r="AE172" s="292"/>
      <c r="AF172" s="292"/>
      <c r="AG172" s="302"/>
      <c r="AH172" s="292"/>
      <c r="AI172" s="302"/>
      <c r="AJ172" s="274"/>
      <c r="AK172" s="611"/>
      <c r="AL172" s="309"/>
      <c r="AM172" s="309"/>
      <c r="AN172" s="309"/>
      <c r="AO172" s="309"/>
      <c r="AP172" s="309"/>
      <c r="AQ172" s="601"/>
      <c r="AR172" s="601"/>
      <c r="AS172" s="601"/>
      <c r="AT172" s="601"/>
      <c r="AU172" s="601"/>
      <c r="AV172" s="601"/>
      <c r="BO172" s="287"/>
      <c r="BP172" s="287"/>
      <c r="BQ172" s="287"/>
      <c r="BR172" s="287"/>
      <c r="BS172" s="287"/>
      <c r="BT172" s="287"/>
      <c r="BU172" s="317"/>
      <c r="BV172" s="317"/>
      <c r="BW172" s="295"/>
      <c r="BX172" s="304"/>
      <c r="BY172" s="305"/>
      <c r="BZ172" s="277"/>
      <c r="CA172" s="306"/>
      <c r="CB172" s="313"/>
      <c r="CC172" s="298"/>
      <c r="CD172" s="281"/>
      <c r="CE172" s="313"/>
      <c r="CF172" s="281"/>
      <c r="CG172" s="307"/>
      <c r="CH172" s="307"/>
      <c r="CI172" s="301"/>
      <c r="CJ172" s="287"/>
      <c r="CK172" s="307"/>
      <c r="CL172" s="287"/>
      <c r="CM172" s="315"/>
      <c r="CN172" s="315"/>
      <c r="CO172" s="309"/>
      <c r="CP172" s="310"/>
      <c r="CQ172" s="310"/>
      <c r="CR172" s="310"/>
      <c r="CS172" s="603"/>
      <c r="CT172" s="603"/>
      <c r="CU172" s="603"/>
      <c r="CV172" s="603"/>
      <c r="CW172" s="603"/>
      <c r="CX172" s="603"/>
      <c r="CY172" s="138"/>
      <c r="CZ172" s="138"/>
      <c r="DA172" s="138"/>
      <c r="DB172" s="138"/>
      <c r="DC172" s="138"/>
      <c r="DD172" s="138"/>
      <c r="DE172" s="413"/>
      <c r="DF172" s="413"/>
      <c r="DG172" s="413"/>
      <c r="DH172" s="413"/>
      <c r="DI172" s="413"/>
      <c r="DJ172" s="413"/>
      <c r="DL172" s="125">
        <f t="shared" si="86"/>
        <v>0</v>
      </c>
      <c r="DM172" s="125"/>
      <c r="DO172" s="243">
        <f t="shared" si="87"/>
        <v>0</v>
      </c>
      <c r="DR172" s="71">
        <f t="shared" si="88"/>
        <v>0</v>
      </c>
      <c r="DS172" s="71">
        <f t="shared" si="89"/>
        <v>0</v>
      </c>
      <c r="DT172" s="243">
        <f t="shared" si="90"/>
        <v>0</v>
      </c>
    </row>
    <row r="173" spans="1:124" x14ac:dyDescent="0.25">
      <c r="A173" s="20">
        <f t="shared" si="85"/>
        <v>44228</v>
      </c>
      <c r="B173" s="112"/>
      <c r="C173" s="20"/>
      <c r="D173" s="20"/>
      <c r="E173" s="20"/>
      <c r="G173" s="299"/>
      <c r="H173" s="299"/>
      <c r="I173" s="284"/>
      <c r="J173" s="594">
        <v>8</v>
      </c>
      <c r="K173" s="284">
        <f t="shared" si="91"/>
        <v>0</v>
      </c>
      <c r="L173" s="595"/>
      <c r="M173" s="297"/>
      <c r="N173" s="297"/>
      <c r="O173" s="297"/>
      <c r="P173" s="405">
        <v>8</v>
      </c>
      <c r="Q173" s="297"/>
      <c r="R173" s="297"/>
      <c r="S173" s="596"/>
      <c r="T173" s="596"/>
      <c r="U173" s="596"/>
      <c r="V173" s="596"/>
      <c r="W173" s="596"/>
      <c r="X173" s="596"/>
      <c r="Y173" s="597"/>
      <c r="Z173" s="597"/>
      <c r="AA173" s="598">
        <f t="shared" si="92"/>
        <v>0</v>
      </c>
      <c r="AB173" s="599">
        <v>8</v>
      </c>
      <c r="AC173" s="598">
        <f t="shared" si="84"/>
        <v>0</v>
      </c>
      <c r="AD173" s="599"/>
      <c r="AE173" s="292"/>
      <c r="AF173" s="292"/>
      <c r="AG173" s="302"/>
      <c r="AH173" s="292"/>
      <c r="AI173" s="302"/>
      <c r="AJ173" s="274"/>
      <c r="AK173" s="611"/>
      <c r="AL173" s="309"/>
      <c r="AM173" s="309"/>
      <c r="AN173" s="309"/>
      <c r="AO173" s="309"/>
      <c r="AP173" s="309"/>
      <c r="AQ173" s="601"/>
      <c r="AR173" s="601"/>
      <c r="AS173" s="601"/>
      <c r="AT173" s="601"/>
      <c r="AU173" s="601"/>
      <c r="AV173" s="601"/>
      <c r="BO173" s="287"/>
      <c r="BP173" s="287"/>
      <c r="BQ173" s="287"/>
      <c r="BR173" s="287"/>
      <c r="BS173" s="287"/>
      <c r="BT173" s="287"/>
      <c r="BU173" s="317"/>
      <c r="BV173" s="317"/>
      <c r="BW173" s="295"/>
      <c r="BX173" s="304"/>
      <c r="BY173" s="305"/>
      <c r="BZ173" s="277"/>
      <c r="CA173" s="306"/>
      <c r="CB173" s="313"/>
      <c r="CC173" s="298"/>
      <c r="CD173" s="281"/>
      <c r="CE173" s="313"/>
      <c r="CF173" s="281"/>
      <c r="CG173" s="307"/>
      <c r="CH173" s="307"/>
      <c r="CI173" s="301"/>
      <c r="CJ173" s="287"/>
      <c r="CK173" s="307"/>
      <c r="CL173" s="287"/>
      <c r="CM173" s="315"/>
      <c r="CN173" s="315"/>
      <c r="CO173" s="309"/>
      <c r="CP173" s="310"/>
      <c r="CQ173" s="310"/>
      <c r="CR173" s="310"/>
      <c r="CS173" s="603"/>
      <c r="CT173" s="603"/>
      <c r="CU173" s="603"/>
      <c r="CV173" s="603"/>
      <c r="CW173" s="603"/>
      <c r="CX173" s="603"/>
      <c r="CY173" s="138"/>
      <c r="CZ173" s="138"/>
      <c r="DA173" s="138"/>
      <c r="DB173" s="138"/>
      <c r="DC173" s="138"/>
      <c r="DD173" s="138"/>
      <c r="DE173" s="413"/>
      <c r="DF173" s="413"/>
      <c r="DG173" s="413"/>
      <c r="DH173" s="413"/>
      <c r="DI173" s="413"/>
      <c r="DJ173" s="413"/>
      <c r="DL173" s="125">
        <f t="shared" si="86"/>
        <v>0</v>
      </c>
      <c r="DM173" s="125"/>
      <c r="DO173" s="243">
        <f t="shared" si="87"/>
        <v>0</v>
      </c>
      <c r="DR173" s="71">
        <f t="shared" si="88"/>
        <v>0</v>
      </c>
      <c r="DS173" s="71">
        <f t="shared" si="89"/>
        <v>0</v>
      </c>
      <c r="DT173" s="243">
        <f t="shared" si="90"/>
        <v>0</v>
      </c>
    </row>
    <row r="174" spans="1:124" x14ac:dyDescent="0.25">
      <c r="A174" s="20">
        <f t="shared" si="85"/>
        <v>44229</v>
      </c>
      <c r="B174" s="112"/>
      <c r="C174" s="20"/>
      <c r="D174" s="20"/>
      <c r="E174" s="20"/>
      <c r="G174" s="299"/>
      <c r="H174" s="299"/>
      <c r="I174" s="284"/>
      <c r="J174" s="594">
        <v>8</v>
      </c>
      <c r="K174" s="284">
        <f t="shared" si="91"/>
        <v>0</v>
      </c>
      <c r="L174" s="595"/>
      <c r="M174" s="297"/>
      <c r="N174" s="297"/>
      <c r="O174" s="297"/>
      <c r="P174" s="405">
        <v>8</v>
      </c>
      <c r="Q174" s="297"/>
      <c r="R174" s="297"/>
      <c r="S174" s="596"/>
      <c r="T174" s="596"/>
      <c r="U174" s="596"/>
      <c r="V174" s="596"/>
      <c r="W174" s="596"/>
      <c r="X174" s="596"/>
      <c r="Y174" s="597"/>
      <c r="Z174" s="597"/>
      <c r="AA174" s="598">
        <f t="shared" si="92"/>
        <v>0</v>
      </c>
      <c r="AB174" s="599">
        <v>8</v>
      </c>
      <c r="AC174" s="598">
        <f t="shared" si="84"/>
        <v>0</v>
      </c>
      <c r="AD174" s="599"/>
      <c r="AE174" s="292"/>
      <c r="AF174" s="292"/>
      <c r="AG174" s="302"/>
      <c r="AH174" s="292"/>
      <c r="AI174" s="302"/>
      <c r="AJ174" s="274"/>
      <c r="AK174" s="611"/>
      <c r="AL174" s="309"/>
      <c r="AM174" s="309"/>
      <c r="AN174" s="309"/>
      <c r="AO174" s="309"/>
      <c r="AP174" s="309"/>
      <c r="AQ174" s="601"/>
      <c r="AR174" s="601"/>
      <c r="AS174" s="601"/>
      <c r="AT174" s="601"/>
      <c r="AU174" s="601"/>
      <c r="AV174" s="601"/>
      <c r="BO174" s="287"/>
      <c r="BP174" s="287"/>
      <c r="BQ174" s="287"/>
      <c r="BR174" s="287"/>
      <c r="BS174" s="287"/>
      <c r="BT174" s="287"/>
      <c r="BU174" s="317"/>
      <c r="BV174" s="317"/>
      <c r="BW174" s="295"/>
      <c r="BX174" s="304"/>
      <c r="BY174" s="305"/>
      <c r="BZ174" s="277"/>
      <c r="CA174" s="306"/>
      <c r="CB174" s="313"/>
      <c r="CC174" s="298"/>
      <c r="CD174" s="281"/>
      <c r="CE174" s="313"/>
      <c r="CF174" s="281"/>
      <c r="CG174" s="307"/>
      <c r="CH174" s="307"/>
      <c r="CI174" s="301"/>
      <c r="CJ174" s="287"/>
      <c r="CK174" s="307"/>
      <c r="CL174" s="287"/>
      <c r="CM174" s="315"/>
      <c r="CN174" s="315"/>
      <c r="CO174" s="309"/>
      <c r="CP174" s="310"/>
      <c r="CQ174" s="310"/>
      <c r="CR174" s="310"/>
      <c r="CS174" s="603"/>
      <c r="CT174" s="603"/>
      <c r="CU174" s="603"/>
      <c r="CV174" s="603"/>
      <c r="CW174" s="603"/>
      <c r="CX174" s="603"/>
      <c r="CY174" s="138"/>
      <c r="CZ174" s="138"/>
      <c r="DA174" s="138"/>
      <c r="DB174" s="138"/>
      <c r="DC174" s="138"/>
      <c r="DD174" s="138"/>
      <c r="DE174" s="413"/>
      <c r="DF174" s="413"/>
      <c r="DG174" s="413"/>
      <c r="DH174" s="413"/>
      <c r="DI174" s="413"/>
      <c r="DJ174" s="413"/>
      <c r="DL174" s="125">
        <f t="shared" si="86"/>
        <v>0</v>
      </c>
      <c r="DM174" s="125"/>
      <c r="DO174" s="243">
        <f t="shared" si="87"/>
        <v>0</v>
      </c>
      <c r="DR174" s="71">
        <f t="shared" si="88"/>
        <v>0</v>
      </c>
      <c r="DS174" s="71">
        <f t="shared" si="89"/>
        <v>0</v>
      </c>
      <c r="DT174" s="243">
        <f t="shared" si="90"/>
        <v>0</v>
      </c>
    </row>
    <row r="175" spans="1:124" x14ac:dyDescent="0.25">
      <c r="A175" s="20">
        <f t="shared" si="85"/>
        <v>44230</v>
      </c>
      <c r="B175" s="112"/>
      <c r="C175" s="20"/>
      <c r="D175" s="20"/>
      <c r="E175" s="20"/>
      <c r="G175" s="299"/>
      <c r="H175" s="299"/>
      <c r="I175" s="284"/>
      <c r="J175" s="594">
        <v>8</v>
      </c>
      <c r="K175" s="284">
        <f t="shared" si="91"/>
        <v>0</v>
      </c>
      <c r="L175" s="595"/>
      <c r="M175" s="297"/>
      <c r="N175" s="297"/>
      <c r="O175" s="297"/>
      <c r="P175" s="405">
        <v>8</v>
      </c>
      <c r="Q175" s="297"/>
      <c r="R175" s="297"/>
      <c r="S175" s="596"/>
      <c r="T175" s="596"/>
      <c r="U175" s="596"/>
      <c r="V175" s="596"/>
      <c r="W175" s="596"/>
      <c r="X175" s="596"/>
      <c r="Y175" s="597"/>
      <c r="Z175" s="597"/>
      <c r="AA175" s="598">
        <f t="shared" si="92"/>
        <v>0</v>
      </c>
      <c r="AB175" s="599">
        <v>8</v>
      </c>
      <c r="AC175" s="598">
        <f t="shared" si="84"/>
        <v>0</v>
      </c>
      <c r="AD175" s="599"/>
      <c r="AE175" s="292"/>
      <c r="AF175" s="292"/>
      <c r="AG175" s="302"/>
      <c r="AH175" s="292"/>
      <c r="AI175" s="302"/>
      <c r="AJ175" s="274"/>
      <c r="AK175" s="611"/>
      <c r="AL175" s="309"/>
      <c r="AM175" s="309"/>
      <c r="AN175" s="309"/>
      <c r="AO175" s="309"/>
      <c r="AP175" s="309"/>
      <c r="AQ175" s="601"/>
      <c r="AR175" s="601"/>
      <c r="AS175" s="601"/>
      <c r="AT175" s="601"/>
      <c r="AU175" s="601"/>
      <c r="AV175" s="601"/>
      <c r="BO175" s="287"/>
      <c r="BP175" s="287"/>
      <c r="BQ175" s="287"/>
      <c r="BR175" s="287"/>
      <c r="BS175" s="287"/>
      <c r="BT175" s="287"/>
      <c r="BU175" s="317"/>
      <c r="BV175" s="317"/>
      <c r="BW175" s="295"/>
      <c r="BX175" s="304"/>
      <c r="BY175" s="305"/>
      <c r="BZ175" s="277"/>
      <c r="CA175" s="306"/>
      <c r="CB175" s="313"/>
      <c r="CC175" s="298"/>
      <c r="CD175" s="281"/>
      <c r="CE175" s="313"/>
      <c r="CF175" s="281"/>
      <c r="CG175" s="307"/>
      <c r="CH175" s="307"/>
      <c r="CI175" s="301"/>
      <c r="CJ175" s="287"/>
      <c r="CK175" s="307"/>
      <c r="CL175" s="287"/>
      <c r="CM175" s="315"/>
      <c r="CN175" s="315"/>
      <c r="CO175" s="309"/>
      <c r="CP175" s="310"/>
      <c r="CQ175" s="310"/>
      <c r="CR175" s="310"/>
      <c r="CS175" s="603"/>
      <c r="CT175" s="603"/>
      <c r="CU175" s="603"/>
      <c r="CV175" s="603"/>
      <c r="CW175" s="603"/>
      <c r="CX175" s="603"/>
      <c r="CY175" s="138"/>
      <c r="CZ175" s="138"/>
      <c r="DA175" s="138"/>
      <c r="DB175" s="138"/>
      <c r="DC175" s="138"/>
      <c r="DD175" s="138"/>
      <c r="DE175" s="413"/>
      <c r="DF175" s="413"/>
      <c r="DG175" s="413"/>
      <c r="DH175" s="413"/>
      <c r="DI175" s="413"/>
      <c r="DJ175" s="413"/>
      <c r="DL175" s="125">
        <f t="shared" si="86"/>
        <v>0</v>
      </c>
      <c r="DM175" s="125"/>
      <c r="DO175" s="243">
        <f t="shared" si="87"/>
        <v>0</v>
      </c>
      <c r="DR175" s="71">
        <f t="shared" si="88"/>
        <v>0</v>
      </c>
      <c r="DS175" s="71">
        <f t="shared" si="89"/>
        <v>0</v>
      </c>
      <c r="DT175" s="243">
        <f t="shared" si="90"/>
        <v>0</v>
      </c>
    </row>
    <row r="176" spans="1:124" x14ac:dyDescent="0.25">
      <c r="A176" s="20">
        <f t="shared" si="85"/>
        <v>44231</v>
      </c>
      <c r="B176" s="112"/>
      <c r="C176" s="20"/>
      <c r="D176" s="20"/>
      <c r="E176" s="20"/>
      <c r="G176" s="299"/>
      <c r="H176" s="299"/>
      <c r="I176" s="284"/>
      <c r="J176" s="594">
        <v>8</v>
      </c>
      <c r="K176" s="284">
        <f t="shared" si="91"/>
        <v>0</v>
      </c>
      <c r="L176" s="595"/>
      <c r="M176" s="297"/>
      <c r="N176" s="297"/>
      <c r="O176" s="297"/>
      <c r="P176" s="405">
        <v>8</v>
      </c>
      <c r="Q176" s="297"/>
      <c r="R176" s="297"/>
      <c r="S176" s="596"/>
      <c r="T176" s="596"/>
      <c r="U176" s="596"/>
      <c r="V176" s="596"/>
      <c r="W176" s="596"/>
      <c r="X176" s="596"/>
      <c r="Y176" s="597"/>
      <c r="Z176" s="597"/>
      <c r="AA176" s="598">
        <f t="shared" si="92"/>
        <v>0</v>
      </c>
      <c r="AB176" s="599">
        <v>8</v>
      </c>
      <c r="AC176" s="598">
        <f t="shared" si="84"/>
        <v>0</v>
      </c>
      <c r="AD176" s="599"/>
      <c r="AE176" s="292"/>
      <c r="AF176" s="292"/>
      <c r="AG176" s="302"/>
      <c r="AH176" s="292"/>
      <c r="AI176" s="302"/>
      <c r="AJ176" s="274"/>
      <c r="AK176" s="611"/>
      <c r="AL176" s="309"/>
      <c r="AM176" s="309"/>
      <c r="AN176" s="309"/>
      <c r="AO176" s="309"/>
      <c r="AP176" s="309"/>
      <c r="AQ176" s="601"/>
      <c r="AR176" s="601"/>
      <c r="AS176" s="601"/>
      <c r="AT176" s="601"/>
      <c r="AU176" s="601"/>
      <c r="AV176" s="601"/>
      <c r="BO176" s="287"/>
      <c r="BP176" s="287"/>
      <c r="BQ176" s="287"/>
      <c r="BR176" s="287"/>
      <c r="BS176" s="287"/>
      <c r="BT176" s="287"/>
      <c r="BU176" s="317"/>
      <c r="BV176" s="317"/>
      <c r="BW176" s="295"/>
      <c r="BX176" s="304"/>
      <c r="BY176" s="305"/>
      <c r="BZ176" s="277"/>
      <c r="CA176" s="306"/>
      <c r="CB176" s="313"/>
      <c r="CC176" s="298"/>
      <c r="CD176" s="281"/>
      <c r="CE176" s="313"/>
      <c r="CF176" s="281"/>
      <c r="CG176" s="307"/>
      <c r="CH176" s="307"/>
      <c r="CI176" s="301"/>
      <c r="CJ176" s="287"/>
      <c r="CK176" s="307"/>
      <c r="CL176" s="287"/>
      <c r="CM176" s="315"/>
      <c r="CN176" s="315"/>
      <c r="CO176" s="309"/>
      <c r="CP176" s="310"/>
      <c r="CQ176" s="310"/>
      <c r="CR176" s="310"/>
      <c r="CS176" s="603"/>
      <c r="CT176" s="603"/>
      <c r="CU176" s="603"/>
      <c r="CV176" s="603"/>
      <c r="CW176" s="603"/>
      <c r="CX176" s="603"/>
      <c r="CY176" s="138"/>
      <c r="CZ176" s="138"/>
      <c r="DA176" s="138"/>
      <c r="DB176" s="138"/>
      <c r="DC176" s="138"/>
      <c r="DD176" s="138"/>
      <c r="DE176" s="413"/>
      <c r="DF176" s="413"/>
      <c r="DG176" s="413"/>
      <c r="DH176" s="413"/>
      <c r="DI176" s="413"/>
      <c r="DJ176" s="413"/>
      <c r="DL176" s="125">
        <f t="shared" si="86"/>
        <v>0</v>
      </c>
      <c r="DM176" s="125"/>
      <c r="DO176" s="243">
        <f t="shared" si="87"/>
        <v>0</v>
      </c>
      <c r="DR176" s="71">
        <f t="shared" si="88"/>
        <v>0</v>
      </c>
      <c r="DS176" s="71">
        <f t="shared" si="89"/>
        <v>0</v>
      </c>
      <c r="DT176" s="243">
        <f t="shared" si="90"/>
        <v>0</v>
      </c>
    </row>
    <row r="177" spans="1:124" x14ac:dyDescent="0.25">
      <c r="A177" s="20">
        <f t="shared" si="85"/>
        <v>44232</v>
      </c>
      <c r="B177" s="112"/>
      <c r="C177" s="20"/>
      <c r="D177" s="20"/>
      <c r="E177" s="20"/>
      <c r="G177" s="299"/>
      <c r="H177" s="299"/>
      <c r="I177" s="284"/>
      <c r="J177" s="594">
        <v>8</v>
      </c>
      <c r="K177" s="284">
        <f t="shared" si="91"/>
        <v>0</v>
      </c>
      <c r="L177" s="595"/>
      <c r="M177" s="297"/>
      <c r="N177" s="297"/>
      <c r="O177" s="297"/>
      <c r="P177" s="405">
        <v>8</v>
      </c>
      <c r="Q177" s="297"/>
      <c r="R177" s="297"/>
      <c r="S177" s="596"/>
      <c r="T177" s="596"/>
      <c r="U177" s="596"/>
      <c r="V177" s="596"/>
      <c r="W177" s="596"/>
      <c r="X177" s="596"/>
      <c r="Y177" s="597"/>
      <c r="Z177" s="597"/>
      <c r="AA177" s="598">
        <f t="shared" si="92"/>
        <v>0</v>
      </c>
      <c r="AB177" s="599">
        <v>8</v>
      </c>
      <c r="AC177" s="598">
        <f t="shared" si="84"/>
        <v>0</v>
      </c>
      <c r="AD177" s="599"/>
      <c r="AE177" s="292"/>
      <c r="AF177" s="292"/>
      <c r="AG177" s="302"/>
      <c r="AH177" s="292"/>
      <c r="AI177" s="302"/>
      <c r="AJ177" s="274"/>
      <c r="AK177" s="611"/>
      <c r="AL177" s="309"/>
      <c r="AM177" s="309"/>
      <c r="AN177" s="309"/>
      <c r="AO177" s="309"/>
      <c r="AP177" s="309"/>
      <c r="AQ177" s="601"/>
      <c r="AR177" s="601"/>
      <c r="AS177" s="601"/>
      <c r="AT177" s="601"/>
      <c r="AU177" s="601"/>
      <c r="AV177" s="601"/>
      <c r="BO177" s="287"/>
      <c r="BP177" s="287"/>
      <c r="BQ177" s="287"/>
      <c r="BR177" s="287"/>
      <c r="BS177" s="287"/>
      <c r="BT177" s="287"/>
      <c r="BU177" s="317"/>
      <c r="BV177" s="317"/>
      <c r="BW177" s="295"/>
      <c r="BX177" s="304"/>
      <c r="BY177" s="305"/>
      <c r="BZ177" s="277"/>
      <c r="CA177" s="306"/>
      <c r="CB177" s="313"/>
      <c r="CC177" s="298"/>
      <c r="CD177" s="281"/>
      <c r="CE177" s="313"/>
      <c r="CF177" s="281"/>
      <c r="CG177" s="307"/>
      <c r="CH177" s="307"/>
      <c r="CI177" s="301"/>
      <c r="CJ177" s="287"/>
      <c r="CK177" s="307"/>
      <c r="CL177" s="287"/>
      <c r="CM177" s="315"/>
      <c r="CN177" s="315"/>
      <c r="CO177" s="309"/>
      <c r="CP177" s="310"/>
      <c r="CQ177" s="310"/>
      <c r="CR177" s="310"/>
      <c r="CS177" s="603"/>
      <c r="CT177" s="603"/>
      <c r="CU177" s="603"/>
      <c r="CV177" s="603"/>
      <c r="CW177" s="603"/>
      <c r="CX177" s="603"/>
      <c r="CY177" s="138"/>
      <c r="CZ177" s="138"/>
      <c r="DA177" s="138"/>
      <c r="DB177" s="138"/>
      <c r="DC177" s="138"/>
      <c r="DD177" s="138"/>
      <c r="DE177" s="413"/>
      <c r="DF177" s="413"/>
      <c r="DG177" s="413"/>
      <c r="DH177" s="413"/>
      <c r="DI177" s="413"/>
      <c r="DJ177" s="413"/>
      <c r="DL177" s="125">
        <f t="shared" si="86"/>
        <v>0</v>
      </c>
      <c r="DM177" s="125"/>
      <c r="DO177" s="243">
        <f t="shared" si="87"/>
        <v>0</v>
      </c>
      <c r="DR177" s="71">
        <f t="shared" si="88"/>
        <v>0</v>
      </c>
      <c r="DS177" s="71">
        <f t="shared" si="89"/>
        <v>0</v>
      </c>
      <c r="DT177" s="243">
        <f t="shared" si="90"/>
        <v>0</v>
      </c>
    </row>
    <row r="178" spans="1:124" x14ac:dyDescent="0.25">
      <c r="A178" s="20">
        <f t="shared" si="85"/>
        <v>44233</v>
      </c>
      <c r="B178" s="112"/>
      <c r="C178" s="20"/>
      <c r="D178" s="20"/>
      <c r="E178" s="20"/>
      <c r="G178" s="299"/>
      <c r="H178" s="299"/>
      <c r="I178" s="284"/>
      <c r="J178" s="594">
        <v>8</v>
      </c>
      <c r="K178" s="284">
        <f t="shared" si="91"/>
        <v>0</v>
      </c>
      <c r="L178" s="595"/>
      <c r="M178" s="297"/>
      <c r="N178" s="297"/>
      <c r="O178" s="297"/>
      <c r="P178" s="405">
        <v>8</v>
      </c>
      <c r="Q178" s="297"/>
      <c r="R178" s="297"/>
      <c r="S178" s="596"/>
      <c r="T178" s="596"/>
      <c r="U178" s="596"/>
      <c r="V178" s="596"/>
      <c r="W178" s="596"/>
      <c r="X178" s="596"/>
      <c r="Y178" s="597"/>
      <c r="Z178" s="597"/>
      <c r="AA178" s="598">
        <f t="shared" si="92"/>
        <v>0</v>
      </c>
      <c r="AB178" s="599">
        <v>8</v>
      </c>
      <c r="AC178" s="598">
        <f t="shared" si="84"/>
        <v>0</v>
      </c>
      <c r="AD178" s="599"/>
      <c r="AE178" s="292"/>
      <c r="AF178" s="292"/>
      <c r="AG178" s="302"/>
      <c r="AH178" s="292"/>
      <c r="AI178" s="302"/>
      <c r="AJ178" s="274"/>
      <c r="AK178" s="611"/>
      <c r="AL178" s="309"/>
      <c r="AM178" s="309"/>
      <c r="AN178" s="309"/>
      <c r="AO178" s="309"/>
      <c r="AP178" s="309"/>
      <c r="AQ178" s="601"/>
      <c r="AR178" s="601"/>
      <c r="AS178" s="601"/>
      <c r="AT178" s="601"/>
      <c r="AU178" s="601"/>
      <c r="AV178" s="601"/>
      <c r="BO178" s="287"/>
      <c r="BP178" s="287"/>
      <c r="BQ178" s="287"/>
      <c r="BR178" s="287"/>
      <c r="BS178" s="287"/>
      <c r="BT178" s="287"/>
      <c r="BU178" s="317"/>
      <c r="BV178" s="317"/>
      <c r="BW178" s="295"/>
      <c r="BX178" s="304"/>
      <c r="BY178" s="305"/>
      <c r="BZ178" s="277"/>
      <c r="CA178" s="306"/>
      <c r="CB178" s="313"/>
      <c r="CC178" s="298"/>
      <c r="CD178" s="281"/>
      <c r="CE178" s="313"/>
      <c r="CF178" s="281"/>
      <c r="CG178" s="307"/>
      <c r="CH178" s="307"/>
      <c r="CI178" s="301"/>
      <c r="CJ178" s="287"/>
      <c r="CK178" s="307"/>
      <c r="CL178" s="287"/>
      <c r="CM178" s="315"/>
      <c r="CN178" s="315"/>
      <c r="CO178" s="309"/>
      <c r="CP178" s="310"/>
      <c r="CQ178" s="310"/>
      <c r="CR178" s="310"/>
      <c r="CS178" s="603"/>
      <c r="CT178" s="603"/>
      <c r="CU178" s="603"/>
      <c r="CV178" s="603"/>
      <c r="CW178" s="603"/>
      <c r="CX178" s="603"/>
      <c r="CY178" s="138"/>
      <c r="CZ178" s="138"/>
      <c r="DA178" s="138"/>
      <c r="DB178" s="138"/>
      <c r="DC178" s="138"/>
      <c r="DD178" s="138"/>
      <c r="DE178" s="413"/>
      <c r="DF178" s="413"/>
      <c r="DG178" s="413"/>
      <c r="DH178" s="413"/>
      <c r="DI178" s="413"/>
      <c r="DJ178" s="413"/>
      <c r="DL178" s="125">
        <f t="shared" si="86"/>
        <v>0</v>
      </c>
      <c r="DM178" s="125"/>
      <c r="DO178" s="243">
        <f t="shared" si="87"/>
        <v>0</v>
      </c>
      <c r="DR178" s="71">
        <f t="shared" si="88"/>
        <v>0</v>
      </c>
      <c r="DS178" s="71">
        <f t="shared" si="89"/>
        <v>0</v>
      </c>
      <c r="DT178" s="243">
        <f t="shared" si="90"/>
        <v>0</v>
      </c>
    </row>
    <row r="179" spans="1:124" x14ac:dyDescent="0.25">
      <c r="A179" s="20">
        <f t="shared" si="85"/>
        <v>44234</v>
      </c>
      <c r="B179" s="112"/>
      <c r="C179" s="20"/>
      <c r="D179" s="20"/>
      <c r="E179" s="20"/>
      <c r="G179" s="299"/>
      <c r="H179" s="299"/>
      <c r="I179" s="284"/>
      <c r="J179" s="594">
        <v>8</v>
      </c>
      <c r="K179" s="284">
        <f t="shared" si="91"/>
        <v>0</v>
      </c>
      <c r="L179" s="595"/>
      <c r="M179" s="297"/>
      <c r="N179" s="297"/>
      <c r="O179" s="297"/>
      <c r="P179" s="405">
        <v>8</v>
      </c>
      <c r="Q179" s="297"/>
      <c r="R179" s="297"/>
      <c r="S179" s="596"/>
      <c r="T179" s="596"/>
      <c r="U179" s="596"/>
      <c r="V179" s="596"/>
      <c r="W179" s="596"/>
      <c r="X179" s="596"/>
      <c r="Y179" s="597"/>
      <c r="Z179" s="597"/>
      <c r="AA179" s="598">
        <f t="shared" si="92"/>
        <v>0</v>
      </c>
      <c r="AB179" s="599">
        <v>8</v>
      </c>
      <c r="AC179" s="598">
        <f t="shared" si="84"/>
        <v>0</v>
      </c>
      <c r="AD179" s="599"/>
      <c r="AE179" s="292"/>
      <c r="AF179" s="292"/>
      <c r="AG179" s="302"/>
      <c r="AH179" s="292"/>
      <c r="AI179" s="302"/>
      <c r="AJ179" s="274"/>
      <c r="AK179" s="611"/>
      <c r="AL179" s="309"/>
      <c r="AM179" s="309"/>
      <c r="AN179" s="309"/>
      <c r="AO179" s="309"/>
      <c r="AP179" s="309"/>
      <c r="AQ179" s="601"/>
      <c r="AR179" s="601"/>
      <c r="AS179" s="601"/>
      <c r="AT179" s="601"/>
      <c r="AU179" s="601"/>
      <c r="AV179" s="601"/>
      <c r="BO179" s="287"/>
      <c r="BP179" s="287"/>
      <c r="BQ179" s="287"/>
      <c r="BR179" s="287"/>
      <c r="BS179" s="287"/>
      <c r="BT179" s="287"/>
      <c r="BU179" s="317"/>
      <c r="BV179" s="317"/>
      <c r="BW179" s="295"/>
      <c r="BX179" s="304"/>
      <c r="BY179" s="305"/>
      <c r="BZ179" s="277"/>
      <c r="CA179" s="306"/>
      <c r="CB179" s="313"/>
      <c r="CC179" s="298"/>
      <c r="CD179" s="281"/>
      <c r="CE179" s="313"/>
      <c r="CF179" s="281"/>
      <c r="CG179" s="307"/>
      <c r="CH179" s="307"/>
      <c r="CI179" s="301"/>
      <c r="CJ179" s="287"/>
      <c r="CK179" s="307"/>
      <c r="CL179" s="287"/>
      <c r="CM179" s="315"/>
      <c r="CN179" s="315"/>
      <c r="CO179" s="309"/>
      <c r="CP179" s="310"/>
      <c r="CQ179" s="310"/>
      <c r="CR179" s="310"/>
      <c r="CS179" s="603"/>
      <c r="CT179" s="603"/>
      <c r="CU179" s="603"/>
      <c r="CV179" s="603"/>
      <c r="CW179" s="603"/>
      <c r="CX179" s="603"/>
      <c r="CY179" s="138"/>
      <c r="CZ179" s="138"/>
      <c r="DA179" s="138"/>
      <c r="DB179" s="138"/>
      <c r="DC179" s="138"/>
      <c r="DD179" s="138"/>
      <c r="DE179" s="413"/>
      <c r="DF179" s="413"/>
      <c r="DG179" s="413"/>
      <c r="DH179" s="413"/>
      <c r="DI179" s="413"/>
      <c r="DJ179" s="413"/>
      <c r="DL179" s="125">
        <f t="shared" si="86"/>
        <v>0</v>
      </c>
      <c r="DM179" s="125"/>
      <c r="DO179" s="243">
        <f t="shared" si="87"/>
        <v>0</v>
      </c>
      <c r="DR179" s="71">
        <f t="shared" si="88"/>
        <v>0</v>
      </c>
      <c r="DS179" s="71">
        <f t="shared" si="89"/>
        <v>0</v>
      </c>
      <c r="DT179" s="243">
        <f t="shared" si="90"/>
        <v>0</v>
      </c>
    </row>
    <row r="180" spans="1:124" x14ac:dyDescent="0.25">
      <c r="A180" s="20">
        <f t="shared" si="85"/>
        <v>44235</v>
      </c>
      <c r="B180" s="112"/>
      <c r="C180" s="20"/>
      <c r="D180" s="20"/>
      <c r="E180" s="20"/>
      <c r="G180" s="299"/>
      <c r="H180" s="299"/>
      <c r="I180" s="284"/>
      <c r="J180" s="594">
        <v>8</v>
      </c>
      <c r="K180" s="284">
        <f t="shared" si="91"/>
        <v>0</v>
      </c>
      <c r="L180" s="595"/>
      <c r="M180" s="297"/>
      <c r="N180" s="297"/>
      <c r="O180" s="297"/>
      <c r="P180" s="405">
        <v>8</v>
      </c>
      <c r="Q180" s="297"/>
      <c r="R180" s="297"/>
      <c r="S180" s="596"/>
      <c r="T180" s="596"/>
      <c r="U180" s="596"/>
      <c r="V180" s="596"/>
      <c r="W180" s="596"/>
      <c r="X180" s="596"/>
      <c r="Y180" s="597"/>
      <c r="Z180" s="597"/>
      <c r="AA180" s="598">
        <f t="shared" si="92"/>
        <v>0</v>
      </c>
      <c r="AB180" s="599">
        <v>8</v>
      </c>
      <c r="AC180" s="598">
        <f t="shared" si="84"/>
        <v>0</v>
      </c>
      <c r="AD180" s="599"/>
      <c r="AE180" s="292"/>
      <c r="AF180" s="292"/>
      <c r="AG180" s="302"/>
      <c r="AH180" s="292"/>
      <c r="AI180" s="302"/>
      <c r="AJ180" s="274"/>
      <c r="AK180" s="611"/>
      <c r="AL180" s="309"/>
      <c r="AM180" s="309"/>
      <c r="AN180" s="309"/>
      <c r="AO180" s="309"/>
      <c r="AP180" s="309"/>
      <c r="AQ180" s="601"/>
      <c r="AR180" s="601"/>
      <c r="AS180" s="601"/>
      <c r="AT180" s="601"/>
      <c r="AU180" s="601"/>
      <c r="AV180" s="601"/>
      <c r="BO180" s="287"/>
      <c r="BP180" s="287"/>
      <c r="BQ180" s="287"/>
      <c r="BR180" s="287"/>
      <c r="BS180" s="287"/>
      <c r="BT180" s="287"/>
      <c r="BU180" s="317"/>
      <c r="BV180" s="317"/>
      <c r="BW180" s="295"/>
      <c r="BX180" s="304"/>
      <c r="BY180" s="305"/>
      <c r="BZ180" s="277"/>
      <c r="CA180" s="306"/>
      <c r="CB180" s="313"/>
      <c r="CC180" s="298"/>
      <c r="CD180" s="281"/>
      <c r="CE180" s="313"/>
      <c r="CF180" s="281"/>
      <c r="CG180" s="307"/>
      <c r="CH180" s="307"/>
      <c r="CI180" s="301"/>
      <c r="CJ180" s="287"/>
      <c r="CK180" s="307"/>
      <c r="CL180" s="287"/>
      <c r="CM180" s="315"/>
      <c r="CN180" s="315"/>
      <c r="CO180" s="309"/>
      <c r="CP180" s="310"/>
      <c r="CQ180" s="310"/>
      <c r="CR180" s="310"/>
      <c r="CS180" s="603"/>
      <c r="CT180" s="603"/>
      <c r="CU180" s="603"/>
      <c r="CV180" s="603"/>
      <c r="CW180" s="603"/>
      <c r="CX180" s="603"/>
      <c r="CY180" s="138"/>
      <c r="CZ180" s="138"/>
      <c r="DA180" s="138"/>
      <c r="DB180" s="138"/>
      <c r="DC180" s="138"/>
      <c r="DD180" s="138"/>
      <c r="DE180" s="413"/>
      <c r="DF180" s="413"/>
      <c r="DG180" s="413"/>
      <c r="DH180" s="413"/>
      <c r="DI180" s="413"/>
      <c r="DJ180" s="413"/>
      <c r="DL180" s="125">
        <f t="shared" si="86"/>
        <v>0</v>
      </c>
      <c r="DM180" s="125"/>
      <c r="DO180" s="243">
        <f t="shared" si="87"/>
        <v>0</v>
      </c>
      <c r="DR180" s="71">
        <f t="shared" si="88"/>
        <v>0</v>
      </c>
      <c r="DS180" s="71">
        <f t="shared" si="89"/>
        <v>0</v>
      </c>
      <c r="DT180" s="243">
        <f t="shared" si="90"/>
        <v>0</v>
      </c>
    </row>
    <row r="181" spans="1:124" x14ac:dyDescent="0.25">
      <c r="A181" s="20">
        <f t="shared" si="85"/>
        <v>44236</v>
      </c>
      <c r="B181" s="112"/>
      <c r="C181" s="20"/>
      <c r="D181" s="20"/>
      <c r="E181" s="20"/>
      <c r="G181" s="299"/>
      <c r="H181" s="299"/>
      <c r="I181" s="284"/>
      <c r="J181" s="594">
        <v>8</v>
      </c>
      <c r="K181" s="284">
        <f t="shared" si="91"/>
        <v>0</v>
      </c>
      <c r="L181" s="595"/>
      <c r="M181" s="297"/>
      <c r="N181" s="297"/>
      <c r="O181" s="297"/>
      <c r="P181" s="405">
        <v>8</v>
      </c>
      <c r="Q181" s="297"/>
      <c r="R181" s="297"/>
      <c r="S181" s="596"/>
      <c r="T181" s="596"/>
      <c r="U181" s="596"/>
      <c r="V181" s="596"/>
      <c r="W181" s="596"/>
      <c r="X181" s="596"/>
      <c r="Y181" s="597"/>
      <c r="Z181" s="597"/>
      <c r="AA181" s="598">
        <f t="shared" si="92"/>
        <v>0</v>
      </c>
      <c r="AB181" s="599">
        <v>8</v>
      </c>
      <c r="AC181" s="598">
        <f t="shared" si="84"/>
        <v>0</v>
      </c>
      <c r="AD181" s="599"/>
      <c r="AE181" s="292"/>
      <c r="AF181" s="292"/>
      <c r="AG181" s="302"/>
      <c r="AH181" s="292"/>
      <c r="AI181" s="302"/>
      <c r="AJ181" s="274"/>
      <c r="AK181" s="611"/>
      <c r="AL181" s="309"/>
      <c r="AM181" s="309"/>
      <c r="AN181" s="309"/>
      <c r="AO181" s="309"/>
      <c r="AP181" s="309"/>
      <c r="AQ181" s="601"/>
      <c r="AR181" s="601"/>
      <c r="AS181" s="601"/>
      <c r="AT181" s="601"/>
      <c r="AU181" s="601"/>
      <c r="AV181" s="601"/>
      <c r="BO181" s="287"/>
      <c r="BP181" s="287"/>
      <c r="BQ181" s="287"/>
      <c r="BR181" s="287"/>
      <c r="BS181" s="287"/>
      <c r="BT181" s="287"/>
      <c r="BU181" s="317"/>
      <c r="BV181" s="317"/>
      <c r="BW181" s="295"/>
      <c r="BX181" s="304"/>
      <c r="BY181" s="305"/>
      <c r="BZ181" s="277"/>
      <c r="CA181" s="306"/>
      <c r="CB181" s="313"/>
      <c r="CC181" s="298"/>
      <c r="CD181" s="281"/>
      <c r="CE181" s="313"/>
      <c r="CF181" s="281"/>
      <c r="CG181" s="307"/>
      <c r="CH181" s="307"/>
      <c r="CI181" s="301"/>
      <c r="CJ181" s="287"/>
      <c r="CK181" s="307"/>
      <c r="CL181" s="287"/>
      <c r="CM181" s="315"/>
      <c r="CN181" s="315"/>
      <c r="CO181" s="309"/>
      <c r="CP181" s="310"/>
      <c r="CQ181" s="310"/>
      <c r="CR181" s="310"/>
      <c r="CS181" s="603"/>
      <c r="CT181" s="603"/>
      <c r="CU181" s="603"/>
      <c r="CV181" s="603"/>
      <c r="CW181" s="603"/>
      <c r="CX181" s="603"/>
      <c r="CY181" s="138"/>
      <c r="CZ181" s="138"/>
      <c r="DA181" s="138"/>
      <c r="DB181" s="138"/>
      <c r="DC181" s="138"/>
      <c r="DD181" s="138"/>
      <c r="DE181" s="413"/>
      <c r="DF181" s="413"/>
      <c r="DG181" s="413"/>
      <c r="DH181" s="413"/>
      <c r="DI181" s="413"/>
      <c r="DJ181" s="413"/>
      <c r="DL181" s="125">
        <f t="shared" si="86"/>
        <v>0</v>
      </c>
      <c r="DM181" s="125"/>
      <c r="DO181" s="243">
        <f t="shared" si="87"/>
        <v>0</v>
      </c>
      <c r="DR181" s="71">
        <f t="shared" si="88"/>
        <v>0</v>
      </c>
      <c r="DS181" s="71">
        <f t="shared" si="89"/>
        <v>0</v>
      </c>
      <c r="DT181" s="243">
        <f t="shared" si="90"/>
        <v>0</v>
      </c>
    </row>
    <row r="182" spans="1:124" x14ac:dyDescent="0.25">
      <c r="A182" s="20">
        <f t="shared" si="85"/>
        <v>44237</v>
      </c>
      <c r="B182" s="112"/>
      <c r="C182" s="20"/>
      <c r="D182" s="20"/>
      <c r="E182" s="20"/>
      <c r="G182" s="299"/>
      <c r="H182" s="299"/>
      <c r="I182" s="284"/>
      <c r="J182" s="594">
        <v>8</v>
      </c>
      <c r="K182" s="284">
        <f t="shared" si="91"/>
        <v>0</v>
      </c>
      <c r="L182" s="595"/>
      <c r="M182" s="297"/>
      <c r="N182" s="297"/>
      <c r="O182" s="297"/>
      <c r="P182" s="405">
        <v>8</v>
      </c>
      <c r="Q182" s="297"/>
      <c r="R182" s="297"/>
      <c r="S182" s="596"/>
      <c r="T182" s="596"/>
      <c r="U182" s="596"/>
      <c r="V182" s="596"/>
      <c r="W182" s="596"/>
      <c r="X182" s="596"/>
      <c r="Y182" s="597"/>
      <c r="Z182" s="597"/>
      <c r="AA182" s="598">
        <f t="shared" si="92"/>
        <v>0</v>
      </c>
      <c r="AB182" s="599">
        <v>8</v>
      </c>
      <c r="AC182" s="598">
        <f t="shared" si="84"/>
        <v>0</v>
      </c>
      <c r="AD182" s="599"/>
      <c r="AE182" s="292"/>
      <c r="AF182" s="292"/>
      <c r="AG182" s="302"/>
      <c r="AH182" s="292"/>
      <c r="AI182" s="302"/>
      <c r="AJ182" s="274"/>
      <c r="AK182" s="611"/>
      <c r="AL182" s="309"/>
      <c r="AM182" s="309"/>
      <c r="AN182" s="309"/>
      <c r="AO182" s="309"/>
      <c r="AP182" s="309"/>
      <c r="AQ182" s="601"/>
      <c r="AR182" s="601"/>
      <c r="AS182" s="601"/>
      <c r="AT182" s="601"/>
      <c r="AU182" s="601"/>
      <c r="AV182" s="601"/>
      <c r="BO182" s="287"/>
      <c r="BP182" s="287"/>
      <c r="BQ182" s="287"/>
      <c r="BR182" s="287"/>
      <c r="BS182" s="287"/>
      <c r="BT182" s="287"/>
      <c r="BU182" s="317"/>
      <c r="BV182" s="317"/>
      <c r="BW182" s="295"/>
      <c r="BX182" s="304"/>
      <c r="BY182" s="305"/>
      <c r="BZ182" s="277"/>
      <c r="CA182" s="306"/>
      <c r="CB182" s="313"/>
      <c r="CC182" s="298"/>
      <c r="CD182" s="281"/>
      <c r="CE182" s="313"/>
      <c r="CF182" s="281"/>
      <c r="CG182" s="307"/>
      <c r="CH182" s="307"/>
      <c r="CI182" s="301"/>
      <c r="CJ182" s="287"/>
      <c r="CK182" s="307"/>
      <c r="CL182" s="287"/>
      <c r="CM182" s="315"/>
      <c r="CN182" s="315"/>
      <c r="CO182" s="309"/>
      <c r="CP182" s="310"/>
      <c r="CQ182" s="310"/>
      <c r="CR182" s="310"/>
      <c r="CS182" s="603"/>
      <c r="CT182" s="603"/>
      <c r="CU182" s="603"/>
      <c r="CV182" s="603"/>
      <c r="CW182" s="603"/>
      <c r="CX182" s="603"/>
      <c r="CY182" s="138"/>
      <c r="CZ182" s="138"/>
      <c r="DA182" s="138"/>
      <c r="DB182" s="138"/>
      <c r="DC182" s="138"/>
      <c r="DD182" s="138"/>
      <c r="DE182" s="413"/>
      <c r="DF182" s="413"/>
      <c r="DG182" s="413"/>
      <c r="DH182" s="413"/>
      <c r="DI182" s="413"/>
      <c r="DJ182" s="413"/>
      <c r="DL182" s="125">
        <f t="shared" si="86"/>
        <v>0</v>
      </c>
      <c r="DM182" s="125"/>
      <c r="DO182" s="243">
        <f t="shared" si="87"/>
        <v>0</v>
      </c>
      <c r="DR182" s="71">
        <f t="shared" si="88"/>
        <v>0</v>
      </c>
      <c r="DS182" s="71">
        <f t="shared" si="89"/>
        <v>0</v>
      </c>
      <c r="DT182" s="243">
        <f t="shared" si="90"/>
        <v>0</v>
      </c>
    </row>
    <row r="183" spans="1:124" x14ac:dyDescent="0.25">
      <c r="A183" s="20">
        <f t="shared" si="85"/>
        <v>44238</v>
      </c>
      <c r="B183" s="112"/>
      <c r="C183" s="20"/>
      <c r="D183" s="20"/>
      <c r="E183" s="20"/>
      <c r="G183" s="299"/>
      <c r="H183" s="299"/>
      <c r="I183" s="284"/>
      <c r="J183" s="594">
        <v>8</v>
      </c>
      <c r="K183" s="284">
        <f t="shared" si="91"/>
        <v>0</v>
      </c>
      <c r="L183" s="595"/>
      <c r="M183" s="297"/>
      <c r="N183" s="297"/>
      <c r="O183" s="297"/>
      <c r="P183" s="405">
        <v>8</v>
      </c>
      <c r="Q183" s="297"/>
      <c r="R183" s="297"/>
      <c r="S183" s="596"/>
      <c r="T183" s="596"/>
      <c r="U183" s="596"/>
      <c r="V183" s="596"/>
      <c r="W183" s="596"/>
      <c r="X183" s="596"/>
      <c r="Y183" s="597"/>
      <c r="Z183" s="597"/>
      <c r="AA183" s="598">
        <f t="shared" si="92"/>
        <v>0</v>
      </c>
      <c r="AB183" s="599">
        <v>8</v>
      </c>
      <c r="AC183" s="598">
        <f t="shared" si="84"/>
        <v>0</v>
      </c>
      <c r="AD183" s="599"/>
      <c r="AE183" s="292"/>
      <c r="AF183" s="292"/>
      <c r="AG183" s="302"/>
      <c r="AH183" s="292"/>
      <c r="AI183" s="302"/>
      <c r="AJ183" s="274"/>
      <c r="AK183" s="611"/>
      <c r="AL183" s="309"/>
      <c r="AM183" s="309"/>
      <c r="AN183" s="309"/>
      <c r="AO183" s="309"/>
      <c r="AP183" s="309"/>
      <c r="AQ183" s="601"/>
      <c r="AR183" s="601"/>
      <c r="AS183" s="601"/>
      <c r="AT183" s="601"/>
      <c r="AU183" s="601"/>
      <c r="AV183" s="601"/>
      <c r="BO183" s="287"/>
      <c r="BP183" s="287"/>
      <c r="BQ183" s="287"/>
      <c r="BR183" s="287"/>
      <c r="BS183" s="287"/>
      <c r="BT183" s="287"/>
      <c r="BU183" s="317"/>
      <c r="BV183" s="317"/>
      <c r="BW183" s="295"/>
      <c r="BX183" s="304"/>
      <c r="BY183" s="305"/>
      <c r="BZ183" s="277"/>
      <c r="CA183" s="306"/>
      <c r="CB183" s="313"/>
      <c r="CC183" s="298"/>
      <c r="CD183" s="281"/>
      <c r="CE183" s="313"/>
      <c r="CF183" s="281"/>
      <c r="CG183" s="307"/>
      <c r="CH183" s="307"/>
      <c r="CI183" s="301"/>
      <c r="CJ183" s="287"/>
      <c r="CK183" s="307"/>
      <c r="CL183" s="287"/>
      <c r="CM183" s="315"/>
      <c r="CN183" s="315"/>
      <c r="CO183" s="309"/>
      <c r="CP183" s="310"/>
      <c r="CQ183" s="310"/>
      <c r="CR183" s="310"/>
      <c r="CS183" s="603"/>
      <c r="CT183" s="603"/>
      <c r="CU183" s="603"/>
      <c r="CV183" s="603"/>
      <c r="CW183" s="603"/>
      <c r="CX183" s="603"/>
      <c r="CY183" s="138"/>
      <c r="CZ183" s="138"/>
      <c r="DA183" s="138"/>
      <c r="DB183" s="138"/>
      <c r="DC183" s="138"/>
      <c r="DD183" s="138"/>
      <c r="DE183" s="413"/>
      <c r="DF183" s="413"/>
      <c r="DG183" s="413"/>
      <c r="DH183" s="413"/>
      <c r="DI183" s="413"/>
      <c r="DJ183" s="413"/>
      <c r="DL183" s="125">
        <f t="shared" si="86"/>
        <v>0</v>
      </c>
      <c r="DM183" s="125"/>
      <c r="DO183" s="243">
        <f t="shared" si="87"/>
        <v>0</v>
      </c>
      <c r="DR183" s="71">
        <f t="shared" si="88"/>
        <v>0</v>
      </c>
      <c r="DS183" s="71">
        <f t="shared" si="89"/>
        <v>0</v>
      </c>
      <c r="DT183" s="243">
        <f t="shared" si="90"/>
        <v>0</v>
      </c>
    </row>
    <row r="184" spans="1:124" x14ac:dyDescent="0.25">
      <c r="A184" s="20">
        <f t="shared" si="85"/>
        <v>44239</v>
      </c>
      <c r="B184" s="112"/>
      <c r="C184" s="20"/>
      <c r="D184" s="20"/>
      <c r="E184" s="20"/>
      <c r="G184" s="299"/>
      <c r="H184" s="299"/>
      <c r="I184" s="284"/>
      <c r="J184" s="594">
        <v>8</v>
      </c>
      <c r="K184" s="284">
        <f t="shared" si="91"/>
        <v>0</v>
      </c>
      <c r="L184" s="595"/>
      <c r="M184" s="297"/>
      <c r="N184" s="297"/>
      <c r="O184" s="297"/>
      <c r="P184" s="405">
        <v>8</v>
      </c>
      <c r="Q184" s="297"/>
      <c r="R184" s="297"/>
      <c r="S184" s="596"/>
      <c r="T184" s="596"/>
      <c r="U184" s="596"/>
      <c r="V184" s="596"/>
      <c r="W184" s="596"/>
      <c r="X184" s="596"/>
      <c r="Y184" s="597"/>
      <c r="Z184" s="597"/>
      <c r="AA184" s="598">
        <f t="shared" si="92"/>
        <v>0</v>
      </c>
      <c r="AB184" s="599">
        <v>8</v>
      </c>
      <c r="AC184" s="598">
        <f t="shared" si="84"/>
        <v>0</v>
      </c>
      <c r="AD184" s="599"/>
      <c r="AE184" s="292"/>
      <c r="AF184" s="292"/>
      <c r="AG184" s="302"/>
      <c r="AH184" s="292"/>
      <c r="AI184" s="302"/>
      <c r="AJ184" s="274"/>
      <c r="AK184" s="611"/>
      <c r="AL184" s="309"/>
      <c r="AM184" s="309"/>
      <c r="AN184" s="309"/>
      <c r="AO184" s="309"/>
      <c r="AP184" s="309"/>
      <c r="AQ184" s="601"/>
      <c r="AR184" s="601"/>
      <c r="AS184" s="601"/>
      <c r="AT184" s="601"/>
      <c r="AU184" s="601"/>
      <c r="AV184" s="601"/>
      <c r="BO184" s="287"/>
      <c r="BP184" s="287"/>
      <c r="BQ184" s="287"/>
      <c r="BR184" s="287"/>
      <c r="BS184" s="287"/>
      <c r="BT184" s="287"/>
      <c r="BU184" s="317"/>
      <c r="BV184" s="317"/>
      <c r="BW184" s="295"/>
      <c r="BX184" s="304"/>
      <c r="BY184" s="305"/>
      <c r="BZ184" s="277"/>
      <c r="CA184" s="306"/>
      <c r="CB184" s="313"/>
      <c r="CC184" s="298"/>
      <c r="CD184" s="281"/>
      <c r="CE184" s="313"/>
      <c r="CF184" s="281"/>
      <c r="CG184" s="307"/>
      <c r="CH184" s="307"/>
      <c r="CI184" s="301"/>
      <c r="CJ184" s="287"/>
      <c r="CK184" s="307"/>
      <c r="CL184" s="287"/>
      <c r="CM184" s="315"/>
      <c r="CN184" s="315"/>
      <c r="CO184" s="309"/>
      <c r="CP184" s="310"/>
      <c r="CQ184" s="310"/>
      <c r="CR184" s="310"/>
      <c r="CS184" s="603"/>
      <c r="CT184" s="603"/>
      <c r="CU184" s="603"/>
      <c r="CV184" s="603"/>
      <c r="CW184" s="603"/>
      <c r="CX184" s="603"/>
      <c r="CY184" s="138"/>
      <c r="CZ184" s="138"/>
      <c r="DA184" s="138"/>
      <c r="DB184" s="138"/>
      <c r="DC184" s="138"/>
      <c r="DD184" s="138"/>
      <c r="DE184" s="413"/>
      <c r="DF184" s="413"/>
      <c r="DG184" s="413"/>
      <c r="DH184" s="413"/>
      <c r="DI184" s="413"/>
      <c r="DJ184" s="413"/>
      <c r="DL184" s="125">
        <f t="shared" si="86"/>
        <v>0</v>
      </c>
      <c r="DM184" s="125"/>
      <c r="DO184" s="243">
        <f t="shared" si="87"/>
        <v>0</v>
      </c>
      <c r="DR184" s="71">
        <f t="shared" si="88"/>
        <v>0</v>
      </c>
      <c r="DS184" s="71">
        <f t="shared" si="89"/>
        <v>0</v>
      </c>
      <c r="DT184" s="243">
        <f t="shared" si="90"/>
        <v>0</v>
      </c>
    </row>
    <row r="185" spans="1:124" x14ac:dyDescent="0.25">
      <c r="A185" s="20">
        <f t="shared" si="85"/>
        <v>44240</v>
      </c>
      <c r="B185" s="112"/>
      <c r="C185" s="20"/>
      <c r="D185" s="20"/>
      <c r="E185" s="20"/>
      <c r="G185" s="299"/>
      <c r="H185" s="299"/>
      <c r="I185" s="284"/>
      <c r="J185" s="594">
        <v>8</v>
      </c>
      <c r="K185" s="284">
        <f t="shared" si="91"/>
        <v>0</v>
      </c>
      <c r="L185" s="595"/>
      <c r="M185" s="297"/>
      <c r="N185" s="297"/>
      <c r="O185" s="297"/>
      <c r="P185" s="405">
        <v>8</v>
      </c>
      <c r="Q185" s="297"/>
      <c r="R185" s="297"/>
      <c r="S185" s="596"/>
      <c r="T185" s="596"/>
      <c r="U185" s="596"/>
      <c r="V185" s="596"/>
      <c r="W185" s="596"/>
      <c r="X185" s="596"/>
      <c r="Y185" s="597"/>
      <c r="Z185" s="597"/>
      <c r="AA185" s="598">
        <f t="shared" si="92"/>
        <v>0</v>
      </c>
      <c r="AB185" s="599">
        <v>8</v>
      </c>
      <c r="AC185" s="598">
        <f t="shared" si="84"/>
        <v>0</v>
      </c>
      <c r="AD185" s="599"/>
      <c r="AE185" s="292"/>
      <c r="AF185" s="292"/>
      <c r="AG185" s="302"/>
      <c r="AH185" s="292"/>
      <c r="AI185" s="302"/>
      <c r="AJ185" s="274"/>
      <c r="AK185" s="611"/>
      <c r="AL185" s="309"/>
      <c r="AM185" s="309"/>
      <c r="AN185" s="309"/>
      <c r="AO185" s="309"/>
      <c r="AP185" s="309"/>
      <c r="AQ185" s="601"/>
      <c r="AR185" s="601"/>
      <c r="AS185" s="601"/>
      <c r="AT185" s="601"/>
      <c r="AU185" s="601"/>
      <c r="AV185" s="601"/>
      <c r="BO185" s="287"/>
      <c r="BP185" s="287"/>
      <c r="BQ185" s="287"/>
      <c r="BR185" s="287"/>
      <c r="BS185" s="287"/>
      <c r="BT185" s="287"/>
      <c r="BU185" s="317"/>
      <c r="BV185" s="317"/>
      <c r="BW185" s="295"/>
      <c r="BX185" s="304"/>
      <c r="BY185" s="305"/>
      <c r="BZ185" s="277"/>
      <c r="CA185" s="306"/>
      <c r="CB185" s="313"/>
      <c r="CC185" s="298"/>
      <c r="CD185" s="281"/>
      <c r="CE185" s="313"/>
      <c r="CF185" s="281"/>
      <c r="CG185" s="307"/>
      <c r="CH185" s="307"/>
      <c r="CI185" s="301"/>
      <c r="CJ185" s="287"/>
      <c r="CK185" s="307"/>
      <c r="CL185" s="287"/>
      <c r="CM185" s="315"/>
      <c r="CN185" s="315"/>
      <c r="CO185" s="309"/>
      <c r="CP185" s="310"/>
      <c r="CQ185" s="310"/>
      <c r="CR185" s="310"/>
      <c r="CS185" s="603"/>
      <c r="CT185" s="603"/>
      <c r="CU185" s="603"/>
      <c r="CV185" s="603"/>
      <c r="CW185" s="603"/>
      <c r="CX185" s="603"/>
      <c r="CY185" s="138"/>
      <c r="CZ185" s="138"/>
      <c r="DA185" s="138"/>
      <c r="DB185" s="138"/>
      <c r="DC185" s="138"/>
      <c r="DD185" s="138"/>
      <c r="DE185" s="413"/>
      <c r="DF185" s="413"/>
      <c r="DG185" s="413"/>
      <c r="DH185" s="413"/>
      <c r="DI185" s="413"/>
      <c r="DJ185" s="413"/>
      <c r="DL185" s="125">
        <f t="shared" si="86"/>
        <v>0</v>
      </c>
      <c r="DM185" s="125"/>
      <c r="DO185" s="243">
        <f t="shared" si="87"/>
        <v>0</v>
      </c>
      <c r="DR185" s="71">
        <f t="shared" si="88"/>
        <v>0</v>
      </c>
      <c r="DS185" s="71">
        <f t="shared" si="89"/>
        <v>0</v>
      </c>
      <c r="DT185" s="243">
        <f t="shared" si="90"/>
        <v>0</v>
      </c>
    </row>
    <row r="186" spans="1:124" x14ac:dyDescent="0.25">
      <c r="A186" s="20">
        <f t="shared" si="85"/>
        <v>44241</v>
      </c>
      <c r="B186" s="112"/>
      <c r="C186" s="20"/>
      <c r="D186" s="20"/>
      <c r="E186" s="20"/>
      <c r="G186" s="299"/>
      <c r="H186" s="299"/>
      <c r="I186" s="284"/>
      <c r="J186" s="594">
        <v>8</v>
      </c>
      <c r="K186" s="284">
        <f t="shared" si="91"/>
        <v>0</v>
      </c>
      <c r="L186" s="595"/>
      <c r="M186" s="297"/>
      <c r="N186" s="297"/>
      <c r="O186" s="297"/>
      <c r="P186" s="405">
        <v>8</v>
      </c>
      <c r="Q186" s="297"/>
      <c r="R186" s="297"/>
      <c r="S186" s="596"/>
      <c r="T186" s="596"/>
      <c r="U186" s="596"/>
      <c r="V186" s="596"/>
      <c r="W186" s="596"/>
      <c r="X186" s="596"/>
      <c r="Y186" s="597"/>
      <c r="Z186" s="597"/>
      <c r="AA186" s="598">
        <f t="shared" si="92"/>
        <v>0</v>
      </c>
      <c r="AB186" s="599">
        <v>8</v>
      </c>
      <c r="AC186" s="598">
        <f t="shared" si="84"/>
        <v>0</v>
      </c>
      <c r="AD186" s="599"/>
      <c r="AE186" s="292"/>
      <c r="AF186" s="292"/>
      <c r="AG186" s="302"/>
      <c r="AH186" s="292"/>
      <c r="AI186" s="302"/>
      <c r="AJ186" s="274"/>
      <c r="AK186" s="611"/>
      <c r="AL186" s="309"/>
      <c r="AM186" s="309"/>
      <c r="AN186" s="309"/>
      <c r="AO186" s="309"/>
      <c r="AP186" s="309"/>
      <c r="AQ186" s="601"/>
      <c r="AR186" s="601"/>
      <c r="AS186" s="601"/>
      <c r="AT186" s="601"/>
      <c r="AU186" s="601"/>
      <c r="AV186" s="601"/>
      <c r="BO186" s="287"/>
      <c r="BP186" s="287"/>
      <c r="BQ186" s="287"/>
      <c r="BR186" s="287"/>
      <c r="BS186" s="287"/>
      <c r="BT186" s="287"/>
      <c r="BU186" s="317"/>
      <c r="BV186" s="317"/>
      <c r="BW186" s="295"/>
      <c r="BX186" s="304"/>
      <c r="BY186" s="305"/>
      <c r="BZ186" s="277"/>
      <c r="CA186" s="306"/>
      <c r="CB186" s="313"/>
      <c r="CC186" s="298"/>
      <c r="CD186" s="281"/>
      <c r="CE186" s="313"/>
      <c r="CF186" s="281"/>
      <c r="CG186" s="307"/>
      <c r="CH186" s="307"/>
      <c r="CI186" s="301"/>
      <c r="CJ186" s="287"/>
      <c r="CK186" s="307"/>
      <c r="CL186" s="287"/>
      <c r="CM186" s="315"/>
      <c r="CN186" s="315"/>
      <c r="CO186" s="309"/>
      <c r="CP186" s="310"/>
      <c r="CQ186" s="310"/>
      <c r="CR186" s="310"/>
      <c r="CS186" s="603"/>
      <c r="CT186" s="603"/>
      <c r="CU186" s="603"/>
      <c r="CV186" s="603"/>
      <c r="CW186" s="603"/>
      <c r="CX186" s="603"/>
      <c r="CY186" s="138"/>
      <c r="CZ186" s="138"/>
      <c r="DA186" s="138"/>
      <c r="DB186" s="138"/>
      <c r="DC186" s="138"/>
      <c r="DD186" s="138"/>
      <c r="DE186" s="413"/>
      <c r="DF186" s="413"/>
      <c r="DG186" s="413"/>
      <c r="DH186" s="413"/>
      <c r="DI186" s="413"/>
      <c r="DJ186" s="413"/>
      <c r="DL186" s="125">
        <f t="shared" si="86"/>
        <v>0</v>
      </c>
      <c r="DM186" s="125"/>
      <c r="DO186" s="243">
        <f t="shared" si="87"/>
        <v>0</v>
      </c>
      <c r="DR186" s="71">
        <f t="shared" si="88"/>
        <v>0</v>
      </c>
      <c r="DS186" s="71">
        <f t="shared" si="89"/>
        <v>0</v>
      </c>
      <c r="DT186" s="243">
        <f t="shared" si="90"/>
        <v>0</v>
      </c>
    </row>
    <row r="187" spans="1:124" x14ac:dyDescent="0.25">
      <c r="A187" s="20">
        <f t="shared" si="85"/>
        <v>44242</v>
      </c>
      <c r="B187" s="112"/>
      <c r="C187" s="20"/>
      <c r="D187" s="20"/>
      <c r="E187" s="20"/>
      <c r="G187" s="299"/>
      <c r="H187" s="299"/>
      <c r="I187" s="284"/>
      <c r="J187" s="594">
        <v>8</v>
      </c>
      <c r="K187" s="284">
        <f t="shared" si="91"/>
        <v>0</v>
      </c>
      <c r="L187" s="595"/>
      <c r="M187" s="297"/>
      <c r="N187" s="297"/>
      <c r="O187" s="297"/>
      <c r="P187" s="405">
        <v>8</v>
      </c>
      <c r="Q187" s="297"/>
      <c r="R187" s="297"/>
      <c r="S187" s="596"/>
      <c r="T187" s="596"/>
      <c r="U187" s="596"/>
      <c r="V187" s="596"/>
      <c r="W187" s="596"/>
      <c r="X187" s="596"/>
      <c r="Y187" s="597"/>
      <c r="Z187" s="597"/>
      <c r="AA187" s="598">
        <f t="shared" si="92"/>
        <v>0</v>
      </c>
      <c r="AB187" s="599">
        <v>8</v>
      </c>
      <c r="AC187" s="598">
        <f t="shared" si="84"/>
        <v>0</v>
      </c>
      <c r="AD187" s="599"/>
      <c r="AE187" s="292"/>
      <c r="AF187" s="292"/>
      <c r="AG187" s="302"/>
      <c r="AH187" s="292"/>
      <c r="AI187" s="302"/>
      <c r="AJ187" s="274"/>
      <c r="AK187" s="611"/>
      <c r="AL187" s="309"/>
      <c r="AM187" s="309"/>
      <c r="AN187" s="309"/>
      <c r="AO187" s="309"/>
      <c r="AP187" s="309"/>
      <c r="AQ187" s="601"/>
      <c r="AR187" s="601"/>
      <c r="AS187" s="601"/>
      <c r="AT187" s="601"/>
      <c r="AU187" s="601"/>
      <c r="AV187" s="601"/>
      <c r="BO187" s="287"/>
      <c r="BP187" s="287"/>
      <c r="BQ187" s="287"/>
      <c r="BR187" s="287"/>
      <c r="BS187" s="287"/>
      <c r="BT187" s="287"/>
      <c r="BU187" s="317"/>
      <c r="BV187" s="317"/>
      <c r="BW187" s="295"/>
      <c r="BX187" s="304"/>
      <c r="BY187" s="305"/>
      <c r="BZ187" s="277"/>
      <c r="CA187" s="306"/>
      <c r="CB187" s="313"/>
      <c r="CC187" s="298"/>
      <c r="CD187" s="281"/>
      <c r="CE187" s="313"/>
      <c r="CF187" s="281"/>
      <c r="CG187" s="307"/>
      <c r="CH187" s="307"/>
      <c r="CI187" s="301"/>
      <c r="CJ187" s="287"/>
      <c r="CK187" s="307"/>
      <c r="CL187" s="287"/>
      <c r="CM187" s="315"/>
      <c r="CN187" s="315"/>
      <c r="CO187" s="309"/>
      <c r="CP187" s="310"/>
      <c r="CQ187" s="310"/>
      <c r="CR187" s="310"/>
      <c r="CS187" s="603"/>
      <c r="CT187" s="603"/>
      <c r="CU187" s="603"/>
      <c r="CV187" s="603"/>
      <c r="CW187" s="603"/>
      <c r="CX187" s="603"/>
      <c r="CY187" s="138"/>
      <c r="CZ187" s="138"/>
      <c r="DA187" s="138"/>
      <c r="DB187" s="138"/>
      <c r="DC187" s="138"/>
      <c r="DD187" s="138"/>
      <c r="DE187" s="413"/>
      <c r="DF187" s="413"/>
      <c r="DG187" s="413"/>
      <c r="DH187" s="413"/>
      <c r="DI187" s="413"/>
      <c r="DJ187" s="413"/>
      <c r="DL187" s="125">
        <f t="shared" si="86"/>
        <v>0</v>
      </c>
      <c r="DM187" s="125"/>
      <c r="DO187" s="243">
        <f t="shared" si="87"/>
        <v>0</v>
      </c>
      <c r="DR187" s="71">
        <f t="shared" si="88"/>
        <v>0</v>
      </c>
      <c r="DS187" s="71">
        <f t="shared" si="89"/>
        <v>0</v>
      </c>
      <c r="DT187" s="243">
        <f t="shared" si="90"/>
        <v>0</v>
      </c>
    </row>
    <row r="188" spans="1:124" x14ac:dyDescent="0.25">
      <c r="A188" s="20">
        <f t="shared" si="85"/>
        <v>44243</v>
      </c>
      <c r="B188" s="112"/>
      <c r="C188" s="20"/>
      <c r="D188" s="20"/>
      <c r="E188" s="20"/>
      <c r="G188" s="299"/>
      <c r="H188" s="299"/>
      <c r="I188" s="284"/>
      <c r="J188" s="594">
        <v>8</v>
      </c>
      <c r="K188" s="284">
        <f t="shared" si="91"/>
        <v>0</v>
      </c>
      <c r="L188" s="595"/>
      <c r="M188" s="297"/>
      <c r="N188" s="297"/>
      <c r="O188" s="297"/>
      <c r="P188" s="405">
        <v>8</v>
      </c>
      <c r="Q188" s="297"/>
      <c r="R188" s="297"/>
      <c r="S188" s="596"/>
      <c r="T188" s="596"/>
      <c r="U188" s="596"/>
      <c r="V188" s="596"/>
      <c r="W188" s="596"/>
      <c r="X188" s="596"/>
      <c r="Y188" s="597"/>
      <c r="Z188" s="597"/>
      <c r="AA188" s="598">
        <f t="shared" si="92"/>
        <v>0</v>
      </c>
      <c r="AB188" s="599">
        <v>8</v>
      </c>
      <c r="AC188" s="598">
        <f t="shared" si="84"/>
        <v>0</v>
      </c>
      <c r="AD188" s="599"/>
      <c r="AE188" s="292"/>
      <c r="AF188" s="292"/>
      <c r="AG188" s="302"/>
      <c r="AH188" s="292"/>
      <c r="AI188" s="302"/>
      <c r="AJ188" s="274"/>
      <c r="AK188" s="611"/>
      <c r="AL188" s="309"/>
      <c r="AM188" s="309"/>
      <c r="AN188" s="309"/>
      <c r="AO188" s="309"/>
      <c r="AP188" s="309"/>
      <c r="AQ188" s="601"/>
      <c r="AR188" s="601"/>
      <c r="AS188" s="601"/>
      <c r="AT188" s="601"/>
      <c r="AU188" s="601"/>
      <c r="AV188" s="601"/>
      <c r="BO188" s="287"/>
      <c r="BP188" s="287"/>
      <c r="BQ188" s="287"/>
      <c r="BR188" s="287"/>
      <c r="BS188" s="287"/>
      <c r="BT188" s="287"/>
      <c r="BU188" s="317"/>
      <c r="BV188" s="317"/>
      <c r="BW188" s="295"/>
      <c r="BX188" s="304"/>
      <c r="BY188" s="305"/>
      <c r="BZ188" s="277"/>
      <c r="CA188" s="306"/>
      <c r="CB188" s="313"/>
      <c r="CC188" s="298"/>
      <c r="CD188" s="281"/>
      <c r="CE188" s="313"/>
      <c r="CF188" s="281"/>
      <c r="CG188" s="307"/>
      <c r="CH188" s="307"/>
      <c r="CI188" s="301"/>
      <c r="CJ188" s="287"/>
      <c r="CK188" s="307"/>
      <c r="CL188" s="287"/>
      <c r="CM188" s="315"/>
      <c r="CN188" s="315"/>
      <c r="CO188" s="309"/>
      <c r="CP188" s="310"/>
      <c r="CQ188" s="310"/>
      <c r="CR188" s="310"/>
      <c r="CS188" s="603"/>
      <c r="CT188" s="603"/>
      <c r="CU188" s="603"/>
      <c r="CV188" s="603"/>
      <c r="CW188" s="603"/>
      <c r="CX188" s="603"/>
      <c r="CY188" s="138"/>
      <c r="CZ188" s="138"/>
      <c r="DA188" s="138"/>
      <c r="DB188" s="138"/>
      <c r="DC188" s="138"/>
      <c r="DD188" s="138"/>
      <c r="DE188" s="413"/>
      <c r="DF188" s="413"/>
      <c r="DG188" s="413"/>
      <c r="DH188" s="413"/>
      <c r="DI188" s="413"/>
      <c r="DJ188" s="413"/>
      <c r="DL188" s="125">
        <f t="shared" si="86"/>
        <v>0</v>
      </c>
      <c r="DM188" s="125"/>
      <c r="DO188" s="243">
        <f t="shared" si="87"/>
        <v>0</v>
      </c>
      <c r="DR188" s="71">
        <f t="shared" si="88"/>
        <v>0</v>
      </c>
      <c r="DS188" s="71">
        <f t="shared" si="89"/>
        <v>0</v>
      </c>
      <c r="DT188" s="243">
        <f t="shared" si="90"/>
        <v>0</v>
      </c>
    </row>
    <row r="189" spans="1:124" x14ac:dyDescent="0.25">
      <c r="A189" s="20">
        <f t="shared" si="85"/>
        <v>44244</v>
      </c>
      <c r="B189" s="112"/>
      <c r="C189" s="20"/>
      <c r="D189" s="20"/>
      <c r="E189" s="20"/>
      <c r="G189" s="299"/>
      <c r="H189" s="299"/>
      <c r="I189" s="284"/>
      <c r="J189" s="594">
        <v>8</v>
      </c>
      <c r="K189" s="284">
        <f t="shared" si="91"/>
        <v>0</v>
      </c>
      <c r="L189" s="595"/>
      <c r="M189" s="297"/>
      <c r="N189" s="297"/>
      <c r="O189" s="297"/>
      <c r="P189" s="405">
        <v>8</v>
      </c>
      <c r="Q189" s="297"/>
      <c r="R189" s="297"/>
      <c r="S189" s="596"/>
      <c r="T189" s="596"/>
      <c r="U189" s="596"/>
      <c r="V189" s="596"/>
      <c r="W189" s="596"/>
      <c r="X189" s="596"/>
      <c r="Y189" s="597"/>
      <c r="Z189" s="597"/>
      <c r="AA189" s="598">
        <f t="shared" si="92"/>
        <v>0</v>
      </c>
      <c r="AB189" s="599">
        <v>8</v>
      </c>
      <c r="AC189" s="598">
        <f t="shared" si="84"/>
        <v>0</v>
      </c>
      <c r="AD189" s="599"/>
      <c r="AE189" s="292"/>
      <c r="AF189" s="292"/>
      <c r="AG189" s="302"/>
      <c r="AH189" s="292"/>
      <c r="AI189" s="302"/>
      <c r="AJ189" s="274"/>
      <c r="AK189" s="611"/>
      <c r="AL189" s="309"/>
      <c r="AM189" s="309"/>
      <c r="AN189" s="309"/>
      <c r="AO189" s="309"/>
      <c r="AP189" s="309"/>
      <c r="AQ189" s="601"/>
      <c r="AR189" s="601"/>
      <c r="AS189" s="601"/>
      <c r="AT189" s="601"/>
      <c r="AU189" s="601"/>
      <c r="AV189" s="601"/>
      <c r="BO189" s="287"/>
      <c r="BP189" s="287"/>
      <c r="BQ189" s="287"/>
      <c r="BR189" s="287"/>
      <c r="BS189" s="287"/>
      <c r="BT189" s="287"/>
      <c r="BU189" s="317"/>
      <c r="BV189" s="317"/>
      <c r="BW189" s="295"/>
      <c r="BX189" s="304"/>
      <c r="BY189" s="305"/>
      <c r="BZ189" s="277"/>
      <c r="CA189" s="306"/>
      <c r="CB189" s="313"/>
      <c r="CC189" s="298"/>
      <c r="CD189" s="281"/>
      <c r="CE189" s="313"/>
      <c r="CF189" s="281"/>
      <c r="CG189" s="307"/>
      <c r="CH189" s="307"/>
      <c r="CI189" s="301"/>
      <c r="CJ189" s="287"/>
      <c r="CK189" s="307"/>
      <c r="CL189" s="287"/>
      <c r="CM189" s="315"/>
      <c r="CN189" s="315"/>
      <c r="CO189" s="309"/>
      <c r="CP189" s="310"/>
      <c r="CQ189" s="310"/>
      <c r="CR189" s="310"/>
      <c r="CS189" s="603"/>
      <c r="CT189" s="603"/>
      <c r="CU189" s="603"/>
      <c r="CV189" s="603"/>
      <c r="CW189" s="603"/>
      <c r="CX189" s="603"/>
      <c r="CY189" s="138"/>
      <c r="CZ189" s="138"/>
      <c r="DA189" s="138"/>
      <c r="DB189" s="138"/>
      <c r="DC189" s="138"/>
      <c r="DD189" s="138"/>
      <c r="DE189" s="413"/>
      <c r="DF189" s="413"/>
      <c r="DG189" s="413"/>
      <c r="DH189" s="413"/>
      <c r="DI189" s="413"/>
      <c r="DJ189" s="413"/>
      <c r="DL189" s="125">
        <f t="shared" si="86"/>
        <v>0</v>
      </c>
      <c r="DM189" s="125"/>
      <c r="DO189" s="243">
        <f t="shared" si="87"/>
        <v>0</v>
      </c>
      <c r="DR189" s="71">
        <f t="shared" si="88"/>
        <v>0</v>
      </c>
      <c r="DS189" s="71">
        <f t="shared" si="89"/>
        <v>0</v>
      </c>
      <c r="DT189" s="243">
        <f t="shared" si="90"/>
        <v>0</v>
      </c>
    </row>
    <row r="190" spans="1:124" x14ac:dyDescent="0.25">
      <c r="A190" s="20">
        <f t="shared" si="85"/>
        <v>44245</v>
      </c>
      <c r="B190" s="112"/>
      <c r="C190" s="20"/>
      <c r="D190" s="20"/>
      <c r="E190" s="20"/>
      <c r="G190" s="299"/>
      <c r="H190" s="299"/>
      <c r="I190" s="284"/>
      <c r="J190" s="594">
        <v>8</v>
      </c>
      <c r="K190" s="284">
        <f t="shared" si="91"/>
        <v>0</v>
      </c>
      <c r="L190" s="595"/>
      <c r="M190" s="297"/>
      <c r="N190" s="297"/>
      <c r="O190" s="297"/>
      <c r="P190" s="405">
        <v>8</v>
      </c>
      <c r="Q190" s="297"/>
      <c r="R190" s="297"/>
      <c r="S190" s="596"/>
      <c r="T190" s="596"/>
      <c r="U190" s="596"/>
      <c r="V190" s="596"/>
      <c r="W190" s="596"/>
      <c r="X190" s="596"/>
      <c r="Y190" s="597"/>
      <c r="Z190" s="597"/>
      <c r="AA190" s="598">
        <f t="shared" si="92"/>
        <v>0</v>
      </c>
      <c r="AB190" s="599">
        <v>8</v>
      </c>
      <c r="AC190" s="598">
        <f t="shared" si="84"/>
        <v>0</v>
      </c>
      <c r="AD190" s="599"/>
      <c r="AE190" s="292"/>
      <c r="AF190" s="292"/>
      <c r="AG190" s="302"/>
      <c r="AH190" s="292"/>
      <c r="AI190" s="302"/>
      <c r="AJ190" s="274"/>
      <c r="AK190" s="611"/>
      <c r="AL190" s="309"/>
      <c r="AM190" s="309"/>
      <c r="AN190" s="309"/>
      <c r="AO190" s="309"/>
      <c r="AP190" s="309"/>
      <c r="AQ190" s="601"/>
      <c r="AR190" s="601"/>
      <c r="AS190" s="601"/>
      <c r="AT190" s="601"/>
      <c r="AU190" s="601"/>
      <c r="AV190" s="601"/>
      <c r="BO190" s="287"/>
      <c r="BP190" s="287"/>
      <c r="BQ190" s="287"/>
      <c r="BR190" s="287"/>
      <c r="BS190" s="287"/>
      <c r="BT190" s="287"/>
      <c r="BU190" s="317"/>
      <c r="BV190" s="317"/>
      <c r="BW190" s="295"/>
      <c r="BX190" s="304"/>
      <c r="BY190" s="305"/>
      <c r="BZ190" s="277"/>
      <c r="CA190" s="306"/>
      <c r="CB190" s="313"/>
      <c r="CC190" s="298"/>
      <c r="CD190" s="281"/>
      <c r="CE190" s="313"/>
      <c r="CF190" s="281"/>
      <c r="CG190" s="307"/>
      <c r="CH190" s="307"/>
      <c r="CI190" s="301"/>
      <c r="CJ190" s="287"/>
      <c r="CK190" s="307"/>
      <c r="CL190" s="287"/>
      <c r="CM190" s="315"/>
      <c r="CN190" s="315"/>
      <c r="CO190" s="309"/>
      <c r="CP190" s="310"/>
      <c r="CQ190" s="310"/>
      <c r="CR190" s="310"/>
      <c r="CS190" s="603"/>
      <c r="CT190" s="603"/>
      <c r="CU190" s="603"/>
      <c r="CV190" s="603"/>
      <c r="CW190" s="603"/>
      <c r="CX190" s="603"/>
      <c r="CY190" s="138"/>
      <c r="CZ190" s="138"/>
      <c r="DA190" s="138"/>
      <c r="DB190" s="138"/>
      <c r="DC190" s="138"/>
      <c r="DD190" s="138"/>
      <c r="DE190" s="413"/>
      <c r="DF190" s="413"/>
      <c r="DG190" s="413"/>
      <c r="DH190" s="413"/>
      <c r="DI190" s="413"/>
      <c r="DJ190" s="413"/>
      <c r="DL190" s="125">
        <f t="shared" si="86"/>
        <v>0</v>
      </c>
      <c r="DM190" s="125"/>
      <c r="DO190" s="243">
        <f t="shared" si="87"/>
        <v>0</v>
      </c>
      <c r="DR190" s="71">
        <f t="shared" si="88"/>
        <v>0</v>
      </c>
      <c r="DS190" s="71">
        <f t="shared" si="89"/>
        <v>0</v>
      </c>
      <c r="DT190" s="243">
        <f t="shared" si="90"/>
        <v>0</v>
      </c>
    </row>
    <row r="191" spans="1:124" x14ac:dyDescent="0.25">
      <c r="A191" s="20">
        <f t="shared" si="85"/>
        <v>44246</v>
      </c>
      <c r="B191" s="112"/>
      <c r="C191" s="20"/>
      <c r="D191" s="20"/>
      <c r="E191" s="20"/>
      <c r="G191" s="299"/>
      <c r="H191" s="299"/>
      <c r="I191" s="284"/>
      <c r="J191" s="594"/>
      <c r="K191" s="284"/>
      <c r="L191" s="595"/>
      <c r="M191" s="297"/>
      <c r="N191" s="297"/>
      <c r="O191" s="297"/>
      <c r="P191" s="405">
        <v>8</v>
      </c>
      <c r="Q191" s="297"/>
      <c r="R191" s="297"/>
      <c r="S191" s="596"/>
      <c r="T191" s="596"/>
      <c r="U191" s="596"/>
      <c r="V191" s="596"/>
      <c r="W191" s="596"/>
      <c r="X191" s="596"/>
      <c r="Y191" s="597"/>
      <c r="Z191" s="597"/>
      <c r="AA191" s="598">
        <f t="shared" si="92"/>
        <v>0</v>
      </c>
      <c r="AB191" s="599">
        <v>8</v>
      </c>
      <c r="AC191" s="598">
        <f t="shared" si="84"/>
        <v>0</v>
      </c>
      <c r="AD191" s="599"/>
      <c r="AE191" s="292"/>
      <c r="AF191" s="292"/>
      <c r="AG191" s="302"/>
      <c r="AH191" s="292"/>
      <c r="AI191" s="302"/>
      <c r="AJ191" s="274"/>
      <c r="AK191" s="611"/>
      <c r="AL191" s="309"/>
      <c r="AM191" s="309"/>
      <c r="AN191" s="309"/>
      <c r="AO191" s="309"/>
      <c r="AP191" s="309"/>
      <c r="AQ191" s="601"/>
      <c r="AR191" s="601"/>
      <c r="AS191" s="601"/>
      <c r="AT191" s="601"/>
      <c r="AU191" s="601"/>
      <c r="AV191" s="601"/>
      <c r="BO191" s="287"/>
      <c r="BP191" s="287"/>
      <c r="BQ191" s="287"/>
      <c r="BR191" s="287"/>
      <c r="BS191" s="287"/>
      <c r="BT191" s="287"/>
      <c r="BU191" s="317"/>
      <c r="BV191" s="317"/>
      <c r="BW191" s="295"/>
      <c r="BX191" s="304"/>
      <c r="BY191" s="305"/>
      <c r="BZ191" s="277"/>
      <c r="CA191" s="306"/>
      <c r="CB191" s="313"/>
      <c r="CC191" s="298"/>
      <c r="CD191" s="281"/>
      <c r="CE191" s="313"/>
      <c r="CF191" s="281"/>
      <c r="CG191" s="307"/>
      <c r="CH191" s="307"/>
      <c r="CI191" s="301"/>
      <c r="CJ191" s="287"/>
      <c r="CK191" s="307"/>
      <c r="CL191" s="287"/>
      <c r="CM191" s="315"/>
      <c r="CN191" s="315"/>
      <c r="CO191" s="309"/>
      <c r="CP191" s="310"/>
      <c r="CQ191" s="310"/>
      <c r="CR191" s="310"/>
      <c r="CS191" s="603"/>
      <c r="CT191" s="603"/>
      <c r="CU191" s="603"/>
      <c r="CV191" s="603"/>
      <c r="CW191" s="603"/>
      <c r="CX191" s="603"/>
      <c r="CY191" s="138"/>
      <c r="CZ191" s="138"/>
      <c r="DA191" s="138"/>
      <c r="DB191" s="138"/>
      <c r="DC191" s="138"/>
      <c r="DD191" s="138"/>
      <c r="DE191" s="413"/>
      <c r="DF191" s="413"/>
      <c r="DG191" s="413"/>
      <c r="DH191" s="413"/>
      <c r="DI191" s="413"/>
      <c r="DJ191" s="413"/>
      <c r="DL191" s="125">
        <f t="shared" si="86"/>
        <v>0</v>
      </c>
      <c r="DM191" s="125"/>
      <c r="DO191" s="243">
        <f t="shared" si="87"/>
        <v>0</v>
      </c>
      <c r="DR191" s="71">
        <f t="shared" si="88"/>
        <v>0</v>
      </c>
      <c r="DS191" s="71">
        <f t="shared" si="89"/>
        <v>0</v>
      </c>
      <c r="DT191" s="243">
        <f t="shared" si="90"/>
        <v>0</v>
      </c>
    </row>
    <row r="192" spans="1:124" x14ac:dyDescent="0.25">
      <c r="A192" s="20">
        <f t="shared" si="85"/>
        <v>44247</v>
      </c>
      <c r="B192" s="112"/>
      <c r="C192" s="20"/>
      <c r="D192" s="20"/>
      <c r="E192" s="20"/>
      <c r="G192" s="299"/>
      <c r="H192" s="299"/>
      <c r="I192" s="284"/>
      <c r="J192" s="594"/>
      <c r="K192" s="284"/>
      <c r="L192" s="595"/>
      <c r="M192" s="297"/>
      <c r="N192" s="297"/>
      <c r="O192" s="297"/>
      <c r="P192" s="405">
        <v>8</v>
      </c>
      <c r="Q192" s="297"/>
      <c r="R192" s="297"/>
      <c r="S192" s="596"/>
      <c r="T192" s="596"/>
      <c r="U192" s="596"/>
      <c r="V192" s="596"/>
      <c r="W192" s="596"/>
      <c r="X192" s="596"/>
      <c r="Y192" s="597"/>
      <c r="Z192" s="597"/>
      <c r="AA192" s="598">
        <f t="shared" si="92"/>
        <v>0</v>
      </c>
      <c r="AB192" s="599">
        <v>8</v>
      </c>
      <c r="AC192" s="598">
        <f t="shared" si="84"/>
        <v>0</v>
      </c>
      <c r="AD192" s="599"/>
      <c r="AE192" s="292"/>
      <c r="AF192" s="292"/>
      <c r="AG192" s="302"/>
      <c r="AH192" s="292"/>
      <c r="AI192" s="302"/>
      <c r="AJ192" s="274"/>
      <c r="AK192" s="611"/>
      <c r="AL192" s="309"/>
      <c r="AM192" s="309"/>
      <c r="AN192" s="309"/>
      <c r="AO192" s="309"/>
      <c r="AP192" s="309"/>
      <c r="AQ192" s="601"/>
      <c r="AR192" s="601"/>
      <c r="AS192" s="601"/>
      <c r="AT192" s="601"/>
      <c r="AU192" s="601"/>
      <c r="AV192" s="601"/>
      <c r="BO192" s="287"/>
      <c r="BP192" s="287"/>
      <c r="BQ192" s="287"/>
      <c r="BR192" s="287"/>
      <c r="BS192" s="287"/>
      <c r="BT192" s="287"/>
      <c r="BU192" s="317"/>
      <c r="BV192" s="317"/>
      <c r="BW192" s="295"/>
      <c r="BX192" s="304"/>
      <c r="BY192" s="305"/>
      <c r="BZ192" s="277"/>
      <c r="CA192" s="306"/>
      <c r="CB192" s="313"/>
      <c r="CC192" s="298"/>
      <c r="CD192" s="281"/>
      <c r="CE192" s="313"/>
      <c r="CF192" s="281"/>
      <c r="CG192" s="307"/>
      <c r="CH192" s="307"/>
      <c r="CI192" s="301"/>
      <c r="CJ192" s="287"/>
      <c r="CK192" s="307"/>
      <c r="CL192" s="287"/>
      <c r="CM192" s="315"/>
      <c r="CN192" s="315"/>
      <c r="CO192" s="309"/>
      <c r="CP192" s="310"/>
      <c r="CQ192" s="310"/>
      <c r="CR192" s="310"/>
      <c r="CS192" s="603"/>
      <c r="CT192" s="603"/>
      <c r="CU192" s="603"/>
      <c r="CV192" s="603"/>
      <c r="CW192" s="603"/>
      <c r="CX192" s="603"/>
      <c r="CY192" s="138"/>
      <c r="CZ192" s="138"/>
      <c r="DA192" s="138"/>
      <c r="DB192" s="138"/>
      <c r="DC192" s="138"/>
      <c r="DD192" s="138"/>
      <c r="DE192" s="413"/>
      <c r="DF192" s="413"/>
      <c r="DG192" s="413"/>
      <c r="DH192" s="413"/>
      <c r="DI192" s="413"/>
      <c r="DJ192" s="413"/>
      <c r="DL192" s="125">
        <f t="shared" si="86"/>
        <v>0</v>
      </c>
      <c r="DM192" s="125"/>
      <c r="DO192" s="243">
        <f t="shared" si="87"/>
        <v>0</v>
      </c>
      <c r="DR192" s="71">
        <f t="shared" si="88"/>
        <v>0</v>
      </c>
      <c r="DS192" s="71">
        <f t="shared" si="89"/>
        <v>0</v>
      </c>
      <c r="DT192" s="243">
        <f t="shared" si="90"/>
        <v>0</v>
      </c>
    </row>
    <row r="193" spans="1:126" x14ac:dyDescent="0.25">
      <c r="A193" s="20">
        <f t="shared" si="85"/>
        <v>44248</v>
      </c>
      <c r="B193" s="112"/>
      <c r="C193" s="20"/>
      <c r="D193" s="20"/>
      <c r="E193" s="20"/>
      <c r="G193" s="299"/>
      <c r="H193" s="299"/>
      <c r="I193" s="284"/>
      <c r="J193" s="594"/>
      <c r="K193" s="284"/>
      <c r="L193" s="595"/>
      <c r="M193" s="297"/>
      <c r="N193" s="297"/>
      <c r="O193" s="297"/>
      <c r="P193" s="405">
        <v>8</v>
      </c>
      <c r="Q193" s="297"/>
      <c r="R193" s="297"/>
      <c r="S193" s="596"/>
      <c r="T193" s="596"/>
      <c r="U193" s="596"/>
      <c r="V193" s="596"/>
      <c r="W193" s="596"/>
      <c r="X193" s="596"/>
      <c r="Y193" s="597"/>
      <c r="Z193" s="597"/>
      <c r="AA193" s="598">
        <f t="shared" si="92"/>
        <v>0</v>
      </c>
      <c r="AB193" s="599">
        <v>8</v>
      </c>
      <c r="AC193" s="598">
        <f t="shared" si="84"/>
        <v>0</v>
      </c>
      <c r="AD193" s="599"/>
      <c r="AE193" s="292"/>
      <c r="AF193" s="292"/>
      <c r="AG193" s="302"/>
      <c r="AH193" s="292"/>
      <c r="AI193" s="302"/>
      <c r="AJ193" s="274"/>
      <c r="AK193" s="611"/>
      <c r="AL193" s="309"/>
      <c r="AM193" s="309"/>
      <c r="AN193" s="309"/>
      <c r="AO193" s="309"/>
      <c r="AP193" s="309"/>
      <c r="AQ193" s="601"/>
      <c r="AR193" s="601"/>
      <c r="AS193" s="601"/>
      <c r="AT193" s="601"/>
      <c r="AU193" s="601"/>
      <c r="AV193" s="601"/>
      <c r="BO193" s="287"/>
      <c r="BP193" s="287"/>
      <c r="BQ193" s="287"/>
      <c r="BR193" s="287"/>
      <c r="BS193" s="287"/>
      <c r="BT193" s="287"/>
      <c r="BU193" s="317"/>
      <c r="BV193" s="317"/>
      <c r="BW193" s="295"/>
      <c r="BX193" s="304"/>
      <c r="BY193" s="305"/>
      <c r="BZ193" s="277"/>
      <c r="CA193" s="306"/>
      <c r="CB193" s="313"/>
      <c r="CC193" s="298"/>
      <c r="CD193" s="281"/>
      <c r="CE193" s="313"/>
      <c r="CF193" s="281"/>
      <c r="CG193" s="307"/>
      <c r="CH193" s="307"/>
      <c r="CI193" s="301"/>
      <c r="CJ193" s="287"/>
      <c r="CK193" s="307"/>
      <c r="CL193" s="287"/>
      <c r="CM193" s="315"/>
      <c r="CN193" s="315"/>
      <c r="CO193" s="309"/>
      <c r="CP193" s="310"/>
      <c r="CQ193" s="310"/>
      <c r="CR193" s="310"/>
      <c r="CS193" s="603"/>
      <c r="CT193" s="603"/>
      <c r="CU193" s="603"/>
      <c r="CV193" s="603"/>
      <c r="CW193" s="603"/>
      <c r="CX193" s="603"/>
      <c r="CY193" s="138"/>
      <c r="CZ193" s="138"/>
      <c r="DA193" s="138"/>
      <c r="DB193" s="138"/>
      <c r="DC193" s="138"/>
      <c r="DD193" s="138"/>
      <c r="DE193" s="413"/>
      <c r="DF193" s="413"/>
      <c r="DG193" s="413"/>
      <c r="DH193" s="413"/>
      <c r="DI193" s="413"/>
      <c r="DJ193" s="413"/>
      <c r="DL193" s="125">
        <f t="shared" si="86"/>
        <v>0</v>
      </c>
      <c r="DM193" s="125"/>
      <c r="DO193" s="243">
        <f t="shared" si="87"/>
        <v>0</v>
      </c>
      <c r="DR193" s="71">
        <f t="shared" si="88"/>
        <v>0</v>
      </c>
      <c r="DS193" s="71">
        <f t="shared" si="89"/>
        <v>0</v>
      </c>
      <c r="DT193" s="243">
        <f t="shared" si="90"/>
        <v>0</v>
      </c>
    </row>
    <row r="194" spans="1:126" x14ac:dyDescent="0.25">
      <c r="A194" s="20">
        <f t="shared" si="85"/>
        <v>44249</v>
      </c>
      <c r="B194" s="112"/>
      <c r="C194" s="20"/>
      <c r="D194" s="20"/>
      <c r="E194" s="20"/>
      <c r="G194" s="299"/>
      <c r="H194" s="299"/>
      <c r="I194" s="284"/>
      <c r="J194" s="594">
        <v>8</v>
      </c>
      <c r="K194" s="284">
        <f t="shared" ref="K194:K257" si="93">I194*J194</f>
        <v>0</v>
      </c>
      <c r="L194" s="595"/>
      <c r="M194" s="297"/>
      <c r="N194" s="297"/>
      <c r="O194" s="297"/>
      <c r="P194" s="405">
        <v>8</v>
      </c>
      <c r="Q194" s="297"/>
      <c r="R194" s="297"/>
      <c r="S194" s="596"/>
      <c r="T194" s="596"/>
      <c r="U194" s="596"/>
      <c r="V194" s="596"/>
      <c r="W194" s="596"/>
      <c r="X194" s="596"/>
      <c r="Y194" s="597"/>
      <c r="Z194" s="597"/>
      <c r="AA194" s="598">
        <f t="shared" si="92"/>
        <v>0</v>
      </c>
      <c r="AB194" s="599">
        <v>8</v>
      </c>
      <c r="AC194" s="598">
        <f t="shared" si="84"/>
        <v>0</v>
      </c>
      <c r="AD194" s="599"/>
      <c r="AE194" s="292"/>
      <c r="AF194" s="292"/>
      <c r="AG194" s="302"/>
      <c r="AH194" s="292"/>
      <c r="AI194" s="302"/>
      <c r="AJ194" s="274"/>
      <c r="AK194" s="611"/>
      <c r="AL194" s="604"/>
      <c r="AM194" s="604"/>
      <c r="AN194" s="309"/>
      <c r="AO194" s="309"/>
      <c r="AP194" s="309"/>
      <c r="AQ194" s="601"/>
      <c r="AR194" s="601"/>
      <c r="AS194" s="601"/>
      <c r="AT194" s="601"/>
      <c r="AU194" s="601"/>
      <c r="AV194" s="601"/>
      <c r="BO194" s="287"/>
      <c r="BP194" s="287"/>
      <c r="BQ194" s="287"/>
      <c r="BR194" s="287"/>
      <c r="BS194" s="408"/>
      <c r="BT194" s="287"/>
      <c r="BU194" s="317"/>
      <c r="BV194" s="368"/>
      <c r="BW194" s="295"/>
      <c r="BX194" s="304"/>
      <c r="BY194" s="305"/>
      <c r="BZ194" s="277"/>
      <c r="CA194" s="306"/>
      <c r="CB194" s="313"/>
      <c r="CC194" s="298"/>
      <c r="CD194" s="281"/>
      <c r="CE194" s="313"/>
      <c r="CF194" s="281"/>
      <c r="CG194" s="307"/>
      <c r="CH194" s="307"/>
      <c r="CI194" s="301"/>
      <c r="CJ194" s="287"/>
      <c r="CK194" s="307"/>
      <c r="CL194" s="287"/>
      <c r="CM194" s="315"/>
      <c r="CN194" s="315"/>
      <c r="CO194" s="309"/>
      <c r="CP194" s="310"/>
      <c r="CQ194" s="310"/>
      <c r="CR194" s="310"/>
      <c r="CS194" s="603"/>
      <c r="CT194" s="603"/>
      <c r="CU194" s="603"/>
      <c r="CV194" s="603"/>
      <c r="CW194" s="603"/>
      <c r="CX194" s="603"/>
      <c r="CY194" s="138"/>
      <c r="CZ194" s="138"/>
      <c r="DA194" s="138"/>
      <c r="DB194" s="138"/>
      <c r="DC194" s="138"/>
      <c r="DD194" s="138"/>
      <c r="DE194" s="413"/>
      <c r="DF194" s="413"/>
      <c r="DG194" s="413"/>
      <c r="DH194" s="413"/>
      <c r="DI194" s="413"/>
      <c r="DJ194" s="413"/>
      <c r="DL194" s="125">
        <f t="shared" si="86"/>
        <v>0</v>
      </c>
      <c r="DM194" s="125"/>
      <c r="DO194" s="243">
        <f t="shared" si="87"/>
        <v>0</v>
      </c>
      <c r="DR194" s="71">
        <f t="shared" si="88"/>
        <v>0</v>
      </c>
      <c r="DS194" s="71">
        <f t="shared" si="89"/>
        <v>0</v>
      </c>
      <c r="DT194" s="243">
        <f t="shared" si="90"/>
        <v>0</v>
      </c>
    </row>
    <row r="195" spans="1:126" x14ac:dyDescent="0.25">
      <c r="A195" s="20">
        <f t="shared" si="85"/>
        <v>44250</v>
      </c>
      <c r="B195" s="112"/>
      <c r="C195" s="20"/>
      <c r="D195" s="20"/>
      <c r="E195" s="20"/>
      <c r="G195" s="299"/>
      <c r="H195" s="299"/>
      <c r="I195" s="284"/>
      <c r="J195" s="594">
        <v>8</v>
      </c>
      <c r="K195" s="284">
        <f t="shared" si="93"/>
        <v>0</v>
      </c>
      <c r="L195" s="595"/>
      <c r="M195" s="297"/>
      <c r="N195" s="297"/>
      <c r="O195" s="297"/>
      <c r="P195" s="405">
        <v>8</v>
      </c>
      <c r="Q195" s="297"/>
      <c r="R195" s="297"/>
      <c r="S195" s="596"/>
      <c r="T195" s="596"/>
      <c r="U195" s="596"/>
      <c r="V195" s="596"/>
      <c r="W195" s="596"/>
      <c r="X195" s="596"/>
      <c r="Y195" s="597"/>
      <c r="Z195" s="597"/>
      <c r="AA195" s="598">
        <f t="shared" si="92"/>
        <v>0</v>
      </c>
      <c r="AB195" s="599">
        <v>8</v>
      </c>
      <c r="AC195" s="598">
        <f t="shared" si="84"/>
        <v>0</v>
      </c>
      <c r="AD195" s="599"/>
      <c r="AE195" s="292"/>
      <c r="AF195" s="292"/>
      <c r="AG195" s="302"/>
      <c r="AH195" s="292"/>
      <c r="AI195" s="302"/>
      <c r="AJ195" s="274"/>
      <c r="AK195" s="611"/>
      <c r="AL195" s="604"/>
      <c r="AM195" s="604">
        <f>AK195*1.9835</f>
        <v>0</v>
      </c>
      <c r="AN195" s="309"/>
      <c r="AO195" s="309"/>
      <c r="AP195" s="309"/>
      <c r="AQ195" s="601"/>
      <c r="AR195" s="601"/>
      <c r="AS195" s="601"/>
      <c r="AT195" s="601"/>
      <c r="AU195" s="601"/>
      <c r="AV195" s="601"/>
      <c r="BO195" s="287"/>
      <c r="BP195" s="287"/>
      <c r="BQ195" s="287"/>
      <c r="BR195" s="287"/>
      <c r="BS195" s="408"/>
      <c r="BT195" s="287"/>
      <c r="BU195" s="317"/>
      <c r="BV195" s="368"/>
      <c r="BW195" s="295"/>
      <c r="BX195" s="304"/>
      <c r="BY195" s="305"/>
      <c r="BZ195" s="277"/>
      <c r="CA195" s="306"/>
      <c r="CB195" s="313"/>
      <c r="CC195" s="298"/>
      <c r="CD195" s="281"/>
      <c r="CE195" s="313"/>
      <c r="CF195" s="281"/>
      <c r="CG195" s="307"/>
      <c r="CH195" s="307"/>
      <c r="CI195" s="301"/>
      <c r="CJ195" s="287"/>
      <c r="CK195" s="307"/>
      <c r="CL195" s="287"/>
      <c r="CM195" s="315"/>
      <c r="CN195" s="315"/>
      <c r="CO195" s="309"/>
      <c r="CP195" s="310"/>
      <c r="CQ195" s="310"/>
      <c r="CR195" s="310"/>
      <c r="CS195" s="603"/>
      <c r="CT195" s="603"/>
      <c r="CU195" s="603"/>
      <c r="CV195" s="603"/>
      <c r="CW195" s="603"/>
      <c r="CX195" s="603"/>
      <c r="CY195" s="138"/>
      <c r="CZ195" s="138"/>
      <c r="DA195" s="138"/>
      <c r="DB195" s="138"/>
      <c r="DC195" s="138"/>
      <c r="DD195" s="138"/>
      <c r="DE195" s="413"/>
      <c r="DF195" s="413"/>
      <c r="DG195" s="413"/>
      <c r="DH195" s="413"/>
      <c r="DI195" s="413"/>
      <c r="DJ195" s="413"/>
      <c r="DL195" s="125">
        <f t="shared" si="86"/>
        <v>0</v>
      </c>
      <c r="DM195" s="125"/>
      <c r="DO195" s="243">
        <f t="shared" si="87"/>
        <v>0</v>
      </c>
      <c r="DR195" s="71">
        <f t="shared" si="88"/>
        <v>0</v>
      </c>
      <c r="DS195" s="71">
        <f t="shared" si="89"/>
        <v>0</v>
      </c>
      <c r="DT195" s="243">
        <f t="shared" si="90"/>
        <v>0</v>
      </c>
    </row>
    <row r="196" spans="1:126" x14ac:dyDescent="0.25">
      <c r="A196" s="20">
        <f t="shared" si="85"/>
        <v>44251</v>
      </c>
      <c r="B196" s="112"/>
      <c r="C196" s="20"/>
      <c r="D196" s="20"/>
      <c r="E196" s="20"/>
      <c r="G196" s="299"/>
      <c r="H196" s="299"/>
      <c r="I196" s="284"/>
      <c r="J196" s="594">
        <v>8</v>
      </c>
      <c r="K196" s="284">
        <f t="shared" si="93"/>
        <v>0</v>
      </c>
      <c r="L196" s="595"/>
      <c r="M196" s="297"/>
      <c r="N196" s="297"/>
      <c r="O196" s="297"/>
      <c r="P196" s="405">
        <v>8</v>
      </c>
      <c r="Q196" s="297"/>
      <c r="R196" s="297"/>
      <c r="S196" s="596"/>
      <c r="T196" s="596"/>
      <c r="U196" s="596"/>
      <c r="V196" s="596"/>
      <c r="W196" s="596"/>
      <c r="X196" s="596"/>
      <c r="Y196" s="597"/>
      <c r="Z196" s="597"/>
      <c r="AA196" s="598">
        <f t="shared" si="92"/>
        <v>0</v>
      </c>
      <c r="AB196" s="599">
        <v>8</v>
      </c>
      <c r="AC196" s="598">
        <f t="shared" si="84"/>
        <v>0</v>
      </c>
      <c r="AD196" s="599"/>
      <c r="AE196" s="292"/>
      <c r="AF196" s="292"/>
      <c r="AG196" s="302"/>
      <c r="AH196" s="292"/>
      <c r="AI196" s="302"/>
      <c r="AJ196" s="274"/>
      <c r="AK196" s="611"/>
      <c r="AL196" s="604"/>
      <c r="AM196" s="604">
        <f t="shared" ref="AM196:AM207" si="94">AK196*1.9835</f>
        <v>0</v>
      </c>
      <c r="AN196" s="309"/>
      <c r="AO196" s="309"/>
      <c r="AP196" s="309"/>
      <c r="AQ196" s="601"/>
      <c r="AR196" s="601"/>
      <c r="AS196" s="601"/>
      <c r="AT196" s="601"/>
      <c r="AU196" s="601"/>
      <c r="AV196" s="601"/>
      <c r="BO196" s="287"/>
      <c r="BP196" s="287"/>
      <c r="BQ196" s="287"/>
      <c r="BR196" s="287"/>
      <c r="BS196" s="408"/>
      <c r="BT196" s="287"/>
      <c r="BU196" s="317"/>
      <c r="BV196" s="368"/>
      <c r="BW196" s="295"/>
      <c r="BX196" s="304"/>
      <c r="BY196" s="305"/>
      <c r="BZ196" s="277"/>
      <c r="CA196" s="306"/>
      <c r="CB196" s="313"/>
      <c r="CC196" s="298"/>
      <c r="CD196" s="281"/>
      <c r="CE196" s="313"/>
      <c r="CF196" s="281"/>
      <c r="CG196" s="307"/>
      <c r="CH196" s="307"/>
      <c r="CI196" s="301"/>
      <c r="CJ196" s="287"/>
      <c r="CK196" s="307"/>
      <c r="CL196" s="287"/>
      <c r="CM196" s="315"/>
      <c r="CN196" s="315"/>
      <c r="CO196" s="309"/>
      <c r="CP196" s="310"/>
      <c r="CQ196" s="310"/>
      <c r="CR196" s="310"/>
      <c r="CS196" s="603"/>
      <c r="CT196" s="603"/>
      <c r="CU196" s="603"/>
      <c r="CV196" s="603"/>
      <c r="CW196" s="603"/>
      <c r="CX196" s="603"/>
      <c r="CY196" s="138"/>
      <c r="CZ196" s="138"/>
      <c r="DA196" s="138"/>
      <c r="DB196" s="138"/>
      <c r="DC196" s="138"/>
      <c r="DD196" s="138"/>
      <c r="DE196" s="413"/>
      <c r="DF196" s="413"/>
      <c r="DG196" s="413"/>
      <c r="DH196" s="413"/>
      <c r="DI196" s="413"/>
      <c r="DJ196" s="413"/>
      <c r="DL196" s="125">
        <f t="shared" si="86"/>
        <v>0</v>
      </c>
      <c r="DM196" s="125"/>
      <c r="DO196" s="243">
        <f t="shared" si="87"/>
        <v>0</v>
      </c>
      <c r="DR196" s="71">
        <f t="shared" si="88"/>
        <v>0</v>
      </c>
      <c r="DS196" s="71">
        <f t="shared" si="89"/>
        <v>0</v>
      </c>
      <c r="DT196" s="243">
        <f t="shared" si="90"/>
        <v>0</v>
      </c>
    </row>
    <row r="197" spans="1:126" x14ac:dyDescent="0.25">
      <c r="A197" s="20">
        <f t="shared" ref="A197:A260" si="95">A196+1</f>
        <v>44252</v>
      </c>
      <c r="B197" s="112"/>
      <c r="C197" s="20"/>
      <c r="D197" s="20"/>
      <c r="E197" s="20"/>
      <c r="G197" s="299"/>
      <c r="H197" s="299"/>
      <c r="I197" s="284"/>
      <c r="J197" s="594">
        <v>8</v>
      </c>
      <c r="K197" s="284">
        <f t="shared" si="93"/>
        <v>0</v>
      </c>
      <c r="L197" s="595"/>
      <c r="M197" s="297"/>
      <c r="N197" s="297"/>
      <c r="O197" s="297"/>
      <c r="P197" s="405">
        <v>8</v>
      </c>
      <c r="Q197" s="297"/>
      <c r="R197" s="297"/>
      <c r="S197" s="596"/>
      <c r="T197" s="596"/>
      <c r="U197" s="596"/>
      <c r="V197" s="596"/>
      <c r="W197" s="596"/>
      <c r="X197" s="596"/>
      <c r="Y197" s="597"/>
      <c r="Z197" s="597"/>
      <c r="AA197" s="598">
        <f t="shared" si="92"/>
        <v>0</v>
      </c>
      <c r="AB197" s="599">
        <v>8</v>
      </c>
      <c r="AC197" s="598">
        <f t="shared" ref="AC197:AC260" si="96">AB197*AA197</f>
        <v>0</v>
      </c>
      <c r="AD197" s="599"/>
      <c r="AE197" s="292"/>
      <c r="AF197" s="292"/>
      <c r="AG197" s="302"/>
      <c r="AH197" s="292"/>
      <c r="AI197" s="302"/>
      <c r="AJ197" s="274"/>
      <c r="AK197" s="611"/>
      <c r="AL197" s="604"/>
      <c r="AM197" s="604">
        <f t="shared" si="94"/>
        <v>0</v>
      </c>
      <c r="AN197" s="309"/>
      <c r="AO197" s="309"/>
      <c r="AP197" s="309"/>
      <c r="AQ197" s="601"/>
      <c r="AR197" s="601"/>
      <c r="AS197" s="601"/>
      <c r="AT197" s="601"/>
      <c r="AU197" s="601"/>
      <c r="AV197" s="601"/>
      <c r="BO197" s="287"/>
      <c r="BP197" s="287"/>
      <c r="BQ197" s="287"/>
      <c r="BR197" s="287"/>
      <c r="BS197" s="408"/>
      <c r="BT197" s="287"/>
      <c r="BU197" s="317"/>
      <c r="BV197" s="368"/>
      <c r="BW197" s="295"/>
      <c r="BX197" s="304"/>
      <c r="BY197" s="305"/>
      <c r="BZ197" s="277"/>
      <c r="CA197" s="306"/>
      <c r="CB197" s="313"/>
      <c r="CC197" s="298"/>
      <c r="CD197" s="281"/>
      <c r="CE197" s="313"/>
      <c r="CF197" s="281"/>
      <c r="CG197" s="307"/>
      <c r="CH197" s="307"/>
      <c r="CI197" s="301"/>
      <c r="CJ197" s="287"/>
      <c r="CK197" s="307"/>
      <c r="CL197" s="287"/>
      <c r="CM197" s="315"/>
      <c r="CN197" s="315"/>
      <c r="CO197" s="309"/>
      <c r="CP197" s="310"/>
      <c r="CQ197" s="310"/>
      <c r="CR197" s="310"/>
      <c r="CS197" s="603"/>
      <c r="CT197" s="603"/>
      <c r="CU197" s="603"/>
      <c r="CV197" s="603"/>
      <c r="CW197" s="603"/>
      <c r="CX197" s="603"/>
      <c r="CY197" s="138"/>
      <c r="CZ197" s="138"/>
      <c r="DA197" s="138"/>
      <c r="DB197" s="138"/>
      <c r="DC197" s="138"/>
      <c r="DD197" s="138"/>
      <c r="DE197" s="413"/>
      <c r="DF197" s="413"/>
      <c r="DG197" s="413"/>
      <c r="DH197" s="413"/>
      <c r="DI197" s="413"/>
      <c r="DJ197" s="413"/>
      <c r="DL197" s="125">
        <f t="shared" ref="DL197:DL260" si="97">F197+M197+S197+Y197+AE197+AK197+AQ197+AW197+BC197+BI197+BO197+BU197+CA197+CG197+CM197+CY197+DE197+CS197</f>
        <v>0</v>
      </c>
      <c r="DM197" s="125"/>
      <c r="DO197" s="243">
        <f t="shared" ref="DO197:DO260" si="98">I197+O197+U197+AA197+AG197+AM197+AS197+AY197+BE197+BK197+BQ197+BW197+CC197+CI196+CO197+DA197+DG197+CU197</f>
        <v>0</v>
      </c>
      <c r="DR197" s="71">
        <f t="shared" ref="DR197:DR260" si="99">I197+O197+U197++AA197+AG197</f>
        <v>0</v>
      </c>
      <c r="DS197" s="71">
        <f t="shared" ref="DS197:DS260" si="100">AM197+AS197+AY197+BE197+BK197+BQ197+BW197+CC197+CH197+CO197+DA197+DG197+CU197</f>
        <v>0</v>
      </c>
      <c r="DT197" s="243">
        <f t="shared" ref="DT197:DT260" si="101">DO197-DR197-DS197</f>
        <v>0</v>
      </c>
    </row>
    <row r="198" spans="1:126" x14ac:dyDescent="0.25">
      <c r="A198" s="20">
        <f t="shared" si="95"/>
        <v>44253</v>
      </c>
      <c r="B198" s="112"/>
      <c r="C198" s="20"/>
      <c r="D198" s="20"/>
      <c r="E198" s="20"/>
      <c r="G198" s="299"/>
      <c r="H198" s="299"/>
      <c r="I198" s="284"/>
      <c r="J198" s="594">
        <v>8</v>
      </c>
      <c r="K198" s="284">
        <f t="shared" si="93"/>
        <v>0</v>
      </c>
      <c r="L198" s="595"/>
      <c r="M198" s="297"/>
      <c r="N198" s="297"/>
      <c r="O198" s="297"/>
      <c r="P198" s="405">
        <v>8</v>
      </c>
      <c r="Q198" s="297"/>
      <c r="R198" s="297"/>
      <c r="S198" s="596"/>
      <c r="T198" s="596"/>
      <c r="U198" s="596"/>
      <c r="V198" s="596"/>
      <c r="W198" s="596"/>
      <c r="X198" s="596"/>
      <c r="Y198" s="597"/>
      <c r="Z198" s="597"/>
      <c r="AA198" s="598">
        <f t="shared" si="92"/>
        <v>0</v>
      </c>
      <c r="AB198" s="599">
        <v>8</v>
      </c>
      <c r="AC198" s="598">
        <f t="shared" si="96"/>
        <v>0</v>
      </c>
      <c r="AD198" s="599"/>
      <c r="AE198" s="292"/>
      <c r="AF198" s="292"/>
      <c r="AG198" s="302"/>
      <c r="AH198" s="292"/>
      <c r="AI198" s="302"/>
      <c r="AJ198" s="274"/>
      <c r="AK198" s="611"/>
      <c r="AL198" s="604"/>
      <c r="AM198" s="604">
        <f t="shared" si="94"/>
        <v>0</v>
      </c>
      <c r="AN198" s="309"/>
      <c r="AO198" s="309"/>
      <c r="AP198" s="309"/>
      <c r="AQ198" s="601"/>
      <c r="AR198" s="601"/>
      <c r="AS198" s="601"/>
      <c r="AT198" s="601"/>
      <c r="AU198" s="601"/>
      <c r="AV198" s="601"/>
      <c r="BO198" s="287"/>
      <c r="BP198" s="287"/>
      <c r="BQ198" s="287"/>
      <c r="BR198" s="287"/>
      <c r="BS198" s="408"/>
      <c r="BT198" s="287"/>
      <c r="BU198" s="317"/>
      <c r="BV198" s="368"/>
      <c r="BW198" s="295"/>
      <c r="BX198" s="304"/>
      <c r="BY198" s="305"/>
      <c r="BZ198" s="277"/>
      <c r="CA198" s="306"/>
      <c r="CB198" s="313"/>
      <c r="CC198" s="298"/>
      <c r="CD198" s="281"/>
      <c r="CE198" s="313"/>
      <c r="CF198" s="281"/>
      <c r="CG198" s="307"/>
      <c r="CH198" s="307"/>
      <c r="CI198" s="301"/>
      <c r="CJ198" s="287"/>
      <c r="CK198" s="307"/>
      <c r="CL198" s="287"/>
      <c r="CM198" s="315"/>
      <c r="CN198" s="315"/>
      <c r="CO198" s="309"/>
      <c r="CP198" s="310"/>
      <c r="CQ198" s="310"/>
      <c r="CR198" s="310"/>
      <c r="CS198" s="603"/>
      <c r="CT198" s="603"/>
      <c r="CU198" s="603"/>
      <c r="CV198" s="603"/>
      <c r="CW198" s="603"/>
      <c r="CX198" s="603"/>
      <c r="CY198" s="138"/>
      <c r="CZ198" s="138"/>
      <c r="DA198" s="138"/>
      <c r="DB198" s="138"/>
      <c r="DC198" s="138"/>
      <c r="DD198" s="138"/>
      <c r="DE198" s="413"/>
      <c r="DF198" s="413"/>
      <c r="DG198" s="413"/>
      <c r="DH198" s="413"/>
      <c r="DI198" s="413"/>
      <c r="DJ198" s="413"/>
      <c r="DL198" s="125">
        <f t="shared" si="97"/>
        <v>0</v>
      </c>
      <c r="DM198" s="125"/>
      <c r="DO198" s="243">
        <f t="shared" si="98"/>
        <v>0</v>
      </c>
      <c r="DR198" s="71">
        <f t="shared" si="99"/>
        <v>0</v>
      </c>
      <c r="DS198" s="71">
        <f t="shared" si="100"/>
        <v>0</v>
      </c>
      <c r="DT198" s="243">
        <f t="shared" si="101"/>
        <v>0</v>
      </c>
    </row>
    <row r="199" spans="1:126" x14ac:dyDescent="0.25">
      <c r="A199" s="20">
        <f t="shared" si="95"/>
        <v>44254</v>
      </c>
      <c r="B199" s="112"/>
      <c r="C199" s="20"/>
      <c r="D199" s="20"/>
      <c r="E199" s="20"/>
      <c r="G199" s="299"/>
      <c r="H199" s="299"/>
      <c r="I199" s="284"/>
      <c r="J199" s="594">
        <v>8</v>
      </c>
      <c r="K199" s="284">
        <f t="shared" si="93"/>
        <v>0</v>
      </c>
      <c r="L199" s="595"/>
      <c r="M199" s="297"/>
      <c r="N199" s="297"/>
      <c r="O199" s="297"/>
      <c r="P199" s="405">
        <v>8</v>
      </c>
      <c r="Q199" s="297">
        <f>P199*O199</f>
        <v>0</v>
      </c>
      <c r="R199" s="297"/>
      <c r="S199" s="596"/>
      <c r="T199" s="596"/>
      <c r="U199" s="596"/>
      <c r="V199" s="596"/>
      <c r="W199" s="596"/>
      <c r="X199" s="596"/>
      <c r="Y199" s="597"/>
      <c r="Z199" s="597"/>
      <c r="AA199" s="598">
        <f t="shared" si="92"/>
        <v>0</v>
      </c>
      <c r="AB199" s="599">
        <v>8</v>
      </c>
      <c r="AC199" s="598">
        <f t="shared" si="96"/>
        <v>0</v>
      </c>
      <c r="AD199" s="599"/>
      <c r="AE199" s="292"/>
      <c r="AF199" s="292"/>
      <c r="AG199" s="302"/>
      <c r="AH199" s="292"/>
      <c r="AI199" s="302"/>
      <c r="AJ199" s="274"/>
      <c r="AK199" s="611"/>
      <c r="AL199" s="604"/>
      <c r="AM199" s="604">
        <f t="shared" si="94"/>
        <v>0</v>
      </c>
      <c r="AN199" s="309"/>
      <c r="AO199" s="309"/>
      <c r="AP199" s="309"/>
      <c r="AQ199" s="601"/>
      <c r="AR199" s="601"/>
      <c r="AS199" s="601"/>
      <c r="AT199" s="601"/>
      <c r="AU199" s="601"/>
      <c r="AV199" s="601"/>
      <c r="BO199" s="287"/>
      <c r="BP199" s="287"/>
      <c r="BQ199" s="287"/>
      <c r="BR199" s="287"/>
      <c r="BS199" s="408"/>
      <c r="BT199" s="287"/>
      <c r="BU199" s="317"/>
      <c r="BV199" s="317"/>
      <c r="BW199" s="295"/>
      <c r="BX199" s="304"/>
      <c r="BY199" s="305"/>
      <c r="BZ199" s="277"/>
      <c r="CA199" s="306"/>
      <c r="CB199" s="313"/>
      <c r="CC199" s="298"/>
      <c r="CD199" s="281"/>
      <c r="CE199" s="313"/>
      <c r="CF199" s="281"/>
      <c r="CG199" s="307"/>
      <c r="CH199" s="307"/>
      <c r="CI199" s="301"/>
      <c r="CJ199" s="287"/>
      <c r="CK199" s="307"/>
      <c r="CL199" s="287"/>
      <c r="CM199" s="315"/>
      <c r="CN199" s="315"/>
      <c r="CO199" s="309"/>
      <c r="CP199" s="310"/>
      <c r="CQ199" s="310"/>
      <c r="CR199" s="310"/>
      <c r="CS199" s="603"/>
      <c r="CT199" s="603"/>
      <c r="CU199" s="603"/>
      <c r="CV199" s="603"/>
      <c r="CW199" s="603"/>
      <c r="CX199" s="603"/>
      <c r="CY199" s="138"/>
      <c r="CZ199" s="138"/>
      <c r="DA199" s="138"/>
      <c r="DB199" s="138"/>
      <c r="DC199" s="138"/>
      <c r="DD199" s="138"/>
      <c r="DE199" s="413"/>
      <c r="DF199" s="413"/>
      <c r="DG199" s="413"/>
      <c r="DH199" s="413"/>
      <c r="DI199" s="413"/>
      <c r="DJ199" s="413"/>
      <c r="DL199" s="125">
        <f t="shared" si="97"/>
        <v>0</v>
      </c>
      <c r="DM199" s="125"/>
      <c r="DO199" s="243">
        <f t="shared" si="98"/>
        <v>0</v>
      </c>
      <c r="DR199" s="71">
        <f t="shared" si="99"/>
        <v>0</v>
      </c>
      <c r="DS199" s="71">
        <f t="shared" si="100"/>
        <v>0</v>
      </c>
      <c r="DT199" s="243">
        <f t="shared" si="101"/>
        <v>0</v>
      </c>
    </row>
    <row r="200" spans="1:126" x14ac:dyDescent="0.25">
      <c r="A200" s="20">
        <f t="shared" si="95"/>
        <v>44255</v>
      </c>
      <c r="B200" s="112"/>
      <c r="C200" s="20"/>
      <c r="D200" s="20"/>
      <c r="E200" s="20"/>
      <c r="G200" s="299"/>
      <c r="H200" s="299"/>
      <c r="I200" s="284"/>
      <c r="J200" s="594">
        <v>8</v>
      </c>
      <c r="K200" s="284">
        <f t="shared" si="93"/>
        <v>0</v>
      </c>
      <c r="L200" s="595"/>
      <c r="M200" s="297"/>
      <c r="N200" s="297"/>
      <c r="O200" s="297"/>
      <c r="P200" s="405">
        <v>8</v>
      </c>
      <c r="Q200" s="297">
        <f t="shared" ref="Q200:Q263" si="102">P200*O200</f>
        <v>0</v>
      </c>
      <c r="R200" s="297"/>
      <c r="S200" s="596"/>
      <c r="T200" s="596"/>
      <c r="U200" s="596"/>
      <c r="V200" s="596"/>
      <c r="W200" s="596"/>
      <c r="X200" s="596"/>
      <c r="Y200" s="597"/>
      <c r="Z200" s="597"/>
      <c r="AA200" s="598">
        <f t="shared" si="92"/>
        <v>0</v>
      </c>
      <c r="AB200" s="599">
        <v>8</v>
      </c>
      <c r="AC200" s="598">
        <f t="shared" si="96"/>
        <v>0</v>
      </c>
      <c r="AD200" s="599"/>
      <c r="AE200" s="292"/>
      <c r="AF200" s="292"/>
      <c r="AG200" s="302"/>
      <c r="AH200" s="292"/>
      <c r="AI200" s="302"/>
      <c r="AJ200" s="274"/>
      <c r="AK200" s="611"/>
      <c r="AL200" s="604"/>
      <c r="AM200" s="604">
        <f t="shared" si="94"/>
        <v>0</v>
      </c>
      <c r="AN200" s="309">
        <v>7</v>
      </c>
      <c r="AO200" s="309">
        <f>AM200*AN200</f>
        <v>0</v>
      </c>
      <c r="AP200" s="309"/>
      <c r="AQ200" s="601"/>
      <c r="AR200" s="601"/>
      <c r="AS200" s="601"/>
      <c r="AT200" s="601"/>
      <c r="AU200" s="601"/>
      <c r="AV200" s="601"/>
      <c r="BO200" s="287"/>
      <c r="BP200" s="287"/>
      <c r="BQ200" s="287"/>
      <c r="BR200" s="287"/>
      <c r="BS200" s="408"/>
      <c r="BT200" s="287"/>
      <c r="BU200" s="317"/>
      <c r="BV200" s="317"/>
      <c r="BW200" s="686">
        <f>BU200*1.9835</f>
        <v>0</v>
      </c>
      <c r="BX200" s="304">
        <v>7</v>
      </c>
      <c r="BY200" s="304">
        <f>BW200*BX200</f>
        <v>0</v>
      </c>
      <c r="BZ200" s="277"/>
      <c r="CA200" s="306"/>
      <c r="CB200" s="313"/>
      <c r="CC200" s="298"/>
      <c r="CD200" s="281"/>
      <c r="CE200" s="313"/>
      <c r="CF200" s="281"/>
      <c r="CG200" s="307"/>
      <c r="CH200" s="307"/>
      <c r="CI200" s="301"/>
      <c r="CJ200" s="287"/>
      <c r="CK200" s="307"/>
      <c r="CL200" s="287"/>
      <c r="CM200" s="315"/>
      <c r="CN200" s="315"/>
      <c r="CO200" s="309">
        <f>CM200*1.9835</f>
        <v>0</v>
      </c>
      <c r="CP200" s="310">
        <v>7</v>
      </c>
      <c r="CQ200" s="310">
        <f>CO200*CP200</f>
        <v>0</v>
      </c>
      <c r="CR200" s="310"/>
      <c r="CS200" s="603"/>
      <c r="CT200" s="603"/>
      <c r="CU200" s="603"/>
      <c r="CV200" s="603"/>
      <c r="CW200" s="603"/>
      <c r="CX200" s="603"/>
      <c r="CY200" s="138"/>
      <c r="CZ200" s="138"/>
      <c r="DA200" s="138"/>
      <c r="DB200" s="138"/>
      <c r="DC200" s="138"/>
      <c r="DD200" s="138"/>
      <c r="DE200" s="413"/>
      <c r="DF200" s="413"/>
      <c r="DG200" s="413"/>
      <c r="DH200" s="413"/>
      <c r="DI200" s="413"/>
      <c r="DJ200" s="413"/>
      <c r="DL200" s="125">
        <f t="shared" si="97"/>
        <v>0</v>
      </c>
      <c r="DM200" s="125"/>
      <c r="DO200" s="243">
        <f t="shared" si="98"/>
        <v>0</v>
      </c>
      <c r="DR200" s="71">
        <f t="shared" si="99"/>
        <v>0</v>
      </c>
      <c r="DS200" s="71">
        <f t="shared" si="100"/>
        <v>0</v>
      </c>
      <c r="DT200" s="243">
        <f t="shared" si="101"/>
        <v>0</v>
      </c>
      <c r="DU200" s="71"/>
      <c r="DV200" s="71"/>
    </row>
    <row r="201" spans="1:126" x14ac:dyDescent="0.25">
      <c r="A201" s="20">
        <f t="shared" si="95"/>
        <v>44256</v>
      </c>
      <c r="B201" s="112"/>
      <c r="C201" s="20"/>
      <c r="D201" s="20"/>
      <c r="E201" s="20"/>
      <c r="G201" s="299"/>
      <c r="H201" s="299"/>
      <c r="I201" s="284"/>
      <c r="J201" s="594">
        <v>8</v>
      </c>
      <c r="K201" s="284">
        <f t="shared" si="93"/>
        <v>0</v>
      </c>
      <c r="L201" s="595"/>
      <c r="M201" s="297"/>
      <c r="N201" s="297"/>
      <c r="O201" s="297"/>
      <c r="P201" s="405">
        <v>8</v>
      </c>
      <c r="Q201" s="297">
        <f t="shared" si="102"/>
        <v>0</v>
      </c>
      <c r="R201" s="297"/>
      <c r="S201" s="596"/>
      <c r="T201" s="596"/>
      <c r="U201" s="596"/>
      <c r="V201" s="596"/>
      <c r="W201" s="596"/>
      <c r="X201" s="596"/>
      <c r="Y201" s="597"/>
      <c r="Z201" s="597"/>
      <c r="AA201" s="598">
        <f t="shared" si="92"/>
        <v>0</v>
      </c>
      <c r="AB201" s="599">
        <v>8</v>
      </c>
      <c r="AC201" s="598">
        <f t="shared" si="96"/>
        <v>0</v>
      </c>
      <c r="AD201" s="599"/>
      <c r="AE201" s="292"/>
      <c r="AF201" s="292"/>
      <c r="AG201" s="302"/>
      <c r="AH201" s="292"/>
      <c r="AI201" s="302"/>
      <c r="AJ201" s="274"/>
      <c r="AK201" s="611"/>
      <c r="AL201" s="604"/>
      <c r="AM201" s="604">
        <f t="shared" si="94"/>
        <v>0</v>
      </c>
      <c r="AN201" s="309">
        <v>7</v>
      </c>
      <c r="AO201" s="309">
        <f t="shared" ref="AO201:AO207" si="103">AM201*AN201</f>
        <v>0</v>
      </c>
      <c r="AP201" s="309"/>
      <c r="AQ201" s="601"/>
      <c r="AR201" s="601"/>
      <c r="AS201" s="601"/>
      <c r="AT201" s="601"/>
      <c r="AU201" s="601"/>
      <c r="AV201" s="601"/>
      <c r="BO201" s="287"/>
      <c r="BP201" s="287"/>
      <c r="BQ201" s="287"/>
      <c r="BR201" s="287"/>
      <c r="BS201" s="408"/>
      <c r="BT201" s="287"/>
      <c r="BU201" s="317"/>
      <c r="BV201" s="317"/>
      <c r="BW201" s="686">
        <f t="shared" ref="BW201:BW207" si="104">BU201*1.9835</f>
        <v>0</v>
      </c>
      <c r="BX201" s="304">
        <v>7</v>
      </c>
      <c r="BY201" s="304">
        <f t="shared" ref="BY201:BY207" si="105">BW201*BX201</f>
        <v>0</v>
      </c>
      <c r="BZ201" s="277"/>
      <c r="CA201" s="306"/>
      <c r="CB201" s="313"/>
      <c r="CC201" s="298"/>
      <c r="CD201" s="281"/>
      <c r="CE201" s="313"/>
      <c r="CF201" s="281"/>
      <c r="CG201" s="307"/>
      <c r="CH201" s="307"/>
      <c r="CI201" s="301"/>
      <c r="CJ201" s="287"/>
      <c r="CK201" s="307"/>
      <c r="CL201" s="287"/>
      <c r="CM201" s="315"/>
      <c r="CN201" s="315"/>
      <c r="CO201" s="309">
        <f t="shared" ref="CO201:CO207" si="106">CM201*1.9835</f>
        <v>0</v>
      </c>
      <c r="CP201" s="310">
        <v>7</v>
      </c>
      <c r="CQ201" s="310">
        <f t="shared" ref="CQ201:CQ207" si="107">CO201*CP201</f>
        <v>0</v>
      </c>
      <c r="CR201" s="310"/>
      <c r="CS201" s="603"/>
      <c r="CT201" s="603"/>
      <c r="CU201" s="603"/>
      <c r="CV201" s="603"/>
      <c r="CW201" s="603"/>
      <c r="CX201" s="603"/>
      <c r="CY201" s="138"/>
      <c r="CZ201" s="138"/>
      <c r="DA201" s="138"/>
      <c r="DB201" s="138"/>
      <c r="DC201" s="138"/>
      <c r="DD201" s="138"/>
      <c r="DE201" s="413"/>
      <c r="DF201" s="413"/>
      <c r="DG201" s="413"/>
      <c r="DH201" s="413"/>
      <c r="DI201" s="413"/>
      <c r="DJ201" s="413"/>
      <c r="DL201" s="125">
        <f t="shared" si="97"/>
        <v>0</v>
      </c>
      <c r="DM201" s="125"/>
      <c r="DO201" s="243">
        <f t="shared" si="98"/>
        <v>0</v>
      </c>
      <c r="DR201" s="71">
        <f t="shared" si="99"/>
        <v>0</v>
      </c>
      <c r="DS201" s="71">
        <f t="shared" si="100"/>
        <v>0</v>
      </c>
      <c r="DT201" s="243">
        <f t="shared" si="101"/>
        <v>0</v>
      </c>
      <c r="DU201" s="71">
        <f>SUM(DR194:DR201)</f>
        <v>0</v>
      </c>
      <c r="DV201" s="71">
        <f>SUM(DS200:DS201)</f>
        <v>0</v>
      </c>
    </row>
    <row r="202" spans="1:126" x14ac:dyDescent="0.25">
      <c r="A202" s="20">
        <f t="shared" si="95"/>
        <v>44257</v>
      </c>
      <c r="B202" s="112"/>
      <c r="C202" s="20"/>
      <c r="D202" s="20"/>
      <c r="E202" s="20"/>
      <c r="G202" s="299"/>
      <c r="H202" s="299"/>
      <c r="I202" s="284"/>
      <c r="J202" s="594">
        <v>8</v>
      </c>
      <c r="K202" s="284">
        <f t="shared" si="93"/>
        <v>0</v>
      </c>
      <c r="L202" s="595"/>
      <c r="M202" s="297"/>
      <c r="N202" s="297"/>
      <c r="O202" s="297"/>
      <c r="P202" s="405">
        <v>8</v>
      </c>
      <c r="Q202" s="297">
        <f t="shared" si="102"/>
        <v>0</v>
      </c>
      <c r="R202" s="297"/>
      <c r="S202" s="596"/>
      <c r="T202" s="596"/>
      <c r="U202" s="596"/>
      <c r="V202" s="596"/>
      <c r="W202" s="596"/>
      <c r="X202" s="596"/>
      <c r="Y202" s="597"/>
      <c r="Z202" s="597"/>
      <c r="AA202" s="598">
        <f t="shared" si="92"/>
        <v>0</v>
      </c>
      <c r="AB202" s="599">
        <v>8</v>
      </c>
      <c r="AC202" s="598">
        <f t="shared" si="96"/>
        <v>0</v>
      </c>
      <c r="AD202" s="599"/>
      <c r="AE202" s="292"/>
      <c r="AF202" s="292"/>
      <c r="AG202" s="302"/>
      <c r="AH202" s="292"/>
      <c r="AI202" s="302"/>
      <c r="AJ202" s="274"/>
      <c r="AK202" s="611"/>
      <c r="AL202" s="604"/>
      <c r="AM202" s="604">
        <f t="shared" si="94"/>
        <v>0</v>
      </c>
      <c r="AN202" s="309">
        <v>7</v>
      </c>
      <c r="AO202" s="309">
        <f t="shared" si="103"/>
        <v>0</v>
      </c>
      <c r="AP202" s="309"/>
      <c r="AQ202" s="601"/>
      <c r="AR202" s="601"/>
      <c r="AS202" s="601"/>
      <c r="AT202" s="601"/>
      <c r="AU202" s="601"/>
      <c r="AV202" s="601"/>
      <c r="BO202" s="287"/>
      <c r="BP202" s="287"/>
      <c r="BQ202" s="287"/>
      <c r="BR202" s="287"/>
      <c r="BS202" s="408"/>
      <c r="BT202" s="287"/>
      <c r="BU202" s="317"/>
      <c r="BV202" s="317"/>
      <c r="BW202" s="686">
        <f t="shared" si="104"/>
        <v>0</v>
      </c>
      <c r="BX202" s="304">
        <v>7</v>
      </c>
      <c r="BY202" s="304">
        <f t="shared" si="105"/>
        <v>0</v>
      </c>
      <c r="BZ202" s="277"/>
      <c r="CA202" s="306"/>
      <c r="CB202" s="313"/>
      <c r="CC202" s="298"/>
      <c r="CD202" s="281"/>
      <c r="CE202" s="313"/>
      <c r="CF202" s="281"/>
      <c r="CG202" s="307"/>
      <c r="CH202" s="307"/>
      <c r="CI202" s="301"/>
      <c r="CJ202" s="287"/>
      <c r="CK202" s="307"/>
      <c r="CL202" s="287"/>
      <c r="CM202" s="315"/>
      <c r="CN202" s="315"/>
      <c r="CO202" s="309">
        <f t="shared" si="106"/>
        <v>0</v>
      </c>
      <c r="CP202" s="310">
        <v>7</v>
      </c>
      <c r="CQ202" s="310">
        <f t="shared" si="107"/>
        <v>0</v>
      </c>
      <c r="CR202" s="310"/>
      <c r="CS202" s="603"/>
      <c r="CT202" s="603"/>
      <c r="CU202" s="603"/>
      <c r="CV202" s="603"/>
      <c r="CW202" s="603"/>
      <c r="CX202" s="603"/>
      <c r="CY202" s="138"/>
      <c r="CZ202" s="138"/>
      <c r="DA202" s="138"/>
      <c r="DB202" s="138"/>
      <c r="DC202" s="138"/>
      <c r="DD202" s="138"/>
      <c r="DE202" s="413"/>
      <c r="DF202" s="413"/>
      <c r="DG202" s="413"/>
      <c r="DH202" s="413"/>
      <c r="DI202" s="413"/>
      <c r="DJ202" s="413"/>
      <c r="DL202" s="125">
        <f t="shared" si="97"/>
        <v>0</v>
      </c>
      <c r="DM202" s="125"/>
      <c r="DO202" s="243">
        <f t="shared" si="98"/>
        <v>0</v>
      </c>
      <c r="DR202" s="71">
        <f t="shared" si="99"/>
        <v>0</v>
      </c>
      <c r="DS202" s="71">
        <f t="shared" si="100"/>
        <v>0</v>
      </c>
      <c r="DT202" s="243">
        <f t="shared" si="101"/>
        <v>0</v>
      </c>
    </row>
    <row r="203" spans="1:126" x14ac:dyDescent="0.25">
      <c r="A203" s="20">
        <f t="shared" si="95"/>
        <v>44258</v>
      </c>
      <c r="B203" s="112"/>
      <c r="C203" s="20"/>
      <c r="D203" s="20"/>
      <c r="E203" s="20"/>
      <c r="G203" s="299"/>
      <c r="H203" s="299"/>
      <c r="I203" s="284"/>
      <c r="J203" s="594">
        <v>8</v>
      </c>
      <c r="K203" s="284">
        <f t="shared" si="93"/>
        <v>0</v>
      </c>
      <c r="L203" s="595"/>
      <c r="M203" s="297"/>
      <c r="N203" s="297"/>
      <c r="O203" s="297"/>
      <c r="P203" s="405">
        <v>8</v>
      </c>
      <c r="Q203" s="297">
        <f t="shared" si="102"/>
        <v>0</v>
      </c>
      <c r="R203" s="297"/>
      <c r="S203" s="596"/>
      <c r="T203" s="596"/>
      <c r="U203" s="596"/>
      <c r="V203" s="596"/>
      <c r="W203" s="596"/>
      <c r="X203" s="596"/>
      <c r="Y203" s="597"/>
      <c r="Z203" s="597"/>
      <c r="AA203" s="598">
        <f t="shared" si="92"/>
        <v>0</v>
      </c>
      <c r="AB203" s="599">
        <v>8</v>
      </c>
      <c r="AC203" s="598">
        <f t="shared" si="96"/>
        <v>0</v>
      </c>
      <c r="AD203" s="599"/>
      <c r="AE203" s="292"/>
      <c r="AF203" s="292"/>
      <c r="AG203" s="302"/>
      <c r="AH203" s="292"/>
      <c r="AI203" s="302"/>
      <c r="AJ203" s="274"/>
      <c r="AK203" s="611"/>
      <c r="AL203" s="604"/>
      <c r="AM203" s="604">
        <f t="shared" si="94"/>
        <v>0</v>
      </c>
      <c r="AN203" s="309">
        <v>7</v>
      </c>
      <c r="AO203" s="309">
        <f t="shared" si="103"/>
        <v>0</v>
      </c>
      <c r="AP203" s="309"/>
      <c r="AQ203" s="601"/>
      <c r="AR203" s="601"/>
      <c r="AS203" s="601"/>
      <c r="AT203" s="601"/>
      <c r="AU203" s="601"/>
      <c r="AV203" s="601"/>
      <c r="BO203" s="287"/>
      <c r="BP203" s="287"/>
      <c r="BQ203" s="287"/>
      <c r="BR203" s="287"/>
      <c r="BS203" s="408"/>
      <c r="BT203" s="287"/>
      <c r="BU203" s="317"/>
      <c r="BV203" s="317"/>
      <c r="BW203" s="686">
        <f t="shared" si="104"/>
        <v>0</v>
      </c>
      <c r="BX203" s="304">
        <v>7</v>
      </c>
      <c r="BY203" s="304">
        <f t="shared" si="105"/>
        <v>0</v>
      </c>
      <c r="BZ203" s="277"/>
      <c r="CA203" s="306"/>
      <c r="CB203" s="313"/>
      <c r="CC203" s="298"/>
      <c r="CD203" s="281"/>
      <c r="CE203" s="313"/>
      <c r="CF203" s="281"/>
      <c r="CG203" s="307"/>
      <c r="CH203" s="307"/>
      <c r="CI203" s="301"/>
      <c r="CJ203" s="287"/>
      <c r="CK203" s="307"/>
      <c r="CL203" s="287"/>
      <c r="CM203" s="315"/>
      <c r="CN203" s="315"/>
      <c r="CO203" s="309">
        <f t="shared" si="106"/>
        <v>0</v>
      </c>
      <c r="CP203" s="310">
        <v>7</v>
      </c>
      <c r="CQ203" s="310">
        <f t="shared" si="107"/>
        <v>0</v>
      </c>
      <c r="CR203" s="310"/>
      <c r="CS203" s="603"/>
      <c r="CT203" s="603"/>
      <c r="CU203" s="603"/>
      <c r="CV203" s="603"/>
      <c r="CW203" s="603"/>
      <c r="CX203" s="603"/>
      <c r="CY203" s="138"/>
      <c r="CZ203" s="138"/>
      <c r="DA203" s="138"/>
      <c r="DB203" s="138"/>
      <c r="DC203" s="138"/>
      <c r="DD203" s="138"/>
      <c r="DE203" s="413"/>
      <c r="DF203" s="413"/>
      <c r="DG203" s="413"/>
      <c r="DH203" s="413"/>
      <c r="DI203" s="413"/>
      <c r="DJ203" s="413"/>
      <c r="DL203" s="125">
        <f t="shared" si="97"/>
        <v>0</v>
      </c>
      <c r="DM203" s="125"/>
      <c r="DO203" s="243">
        <f t="shared" si="98"/>
        <v>0</v>
      </c>
      <c r="DR203" s="71">
        <f>I203+O203+U203++AA203+AG203</f>
        <v>0</v>
      </c>
      <c r="DS203" s="71">
        <f t="shared" si="100"/>
        <v>0</v>
      </c>
      <c r="DT203" s="243">
        <f t="shared" si="101"/>
        <v>0</v>
      </c>
    </row>
    <row r="204" spans="1:126" x14ac:dyDescent="0.25">
      <c r="A204" s="20">
        <f t="shared" si="95"/>
        <v>44259</v>
      </c>
      <c r="B204" s="112"/>
      <c r="C204" s="20"/>
      <c r="D204" s="20"/>
      <c r="E204" s="20"/>
      <c r="G204" s="299"/>
      <c r="H204" s="299"/>
      <c r="I204" s="284"/>
      <c r="J204" s="594">
        <v>8</v>
      </c>
      <c r="K204" s="284">
        <f t="shared" si="93"/>
        <v>0</v>
      </c>
      <c r="L204" s="595"/>
      <c r="M204" s="297"/>
      <c r="N204" s="297"/>
      <c r="O204" s="297"/>
      <c r="P204" s="405">
        <v>8</v>
      </c>
      <c r="Q204" s="297">
        <f t="shared" si="102"/>
        <v>0</v>
      </c>
      <c r="R204" s="297"/>
      <c r="S204" s="596"/>
      <c r="T204" s="596"/>
      <c r="U204" s="596">
        <f>S204*1.9835</f>
        <v>0</v>
      </c>
      <c r="V204" s="596">
        <v>8</v>
      </c>
      <c r="W204" s="596">
        <f>U204*V204</f>
        <v>0</v>
      </c>
      <c r="X204" s="596"/>
      <c r="Y204" s="597"/>
      <c r="Z204" s="597"/>
      <c r="AA204" s="598">
        <f t="shared" si="92"/>
        <v>0</v>
      </c>
      <c r="AB204" s="599">
        <v>8</v>
      </c>
      <c r="AC204" s="598">
        <f t="shared" si="96"/>
        <v>0</v>
      </c>
      <c r="AD204" s="599"/>
      <c r="AE204" s="292"/>
      <c r="AF204" s="292"/>
      <c r="AG204" s="302"/>
      <c r="AH204" s="292"/>
      <c r="AI204" s="302"/>
      <c r="AJ204" s="274"/>
      <c r="AK204" s="611"/>
      <c r="AL204" s="604"/>
      <c r="AM204" s="604">
        <f t="shared" si="94"/>
        <v>0</v>
      </c>
      <c r="AN204" s="309">
        <v>7</v>
      </c>
      <c r="AO204" s="309">
        <f t="shared" si="103"/>
        <v>0</v>
      </c>
      <c r="AP204" s="309"/>
      <c r="AQ204" s="601"/>
      <c r="AR204" s="601"/>
      <c r="AS204" s="601"/>
      <c r="AT204" s="601"/>
      <c r="AU204" s="601"/>
      <c r="AV204" s="601"/>
      <c r="BO204" s="287"/>
      <c r="BP204" s="287"/>
      <c r="BQ204" s="287"/>
      <c r="BR204" s="287"/>
      <c r="BS204" s="408"/>
      <c r="BT204" s="287"/>
      <c r="BU204" s="317"/>
      <c r="BV204" s="317"/>
      <c r="BW204" s="686">
        <f t="shared" si="104"/>
        <v>0</v>
      </c>
      <c r="BX204" s="304">
        <v>7</v>
      </c>
      <c r="BY204" s="304">
        <f t="shared" si="105"/>
        <v>0</v>
      </c>
      <c r="BZ204" s="277"/>
      <c r="CA204" s="306"/>
      <c r="CB204" s="313"/>
      <c r="CC204" s="298"/>
      <c r="CD204" s="281"/>
      <c r="CE204" s="313"/>
      <c r="CF204" s="281"/>
      <c r="CG204" s="307"/>
      <c r="CH204" s="307"/>
      <c r="CI204" s="301"/>
      <c r="CJ204" s="287"/>
      <c r="CK204" s="307"/>
      <c r="CL204" s="287"/>
      <c r="CM204" s="315"/>
      <c r="CN204" s="315"/>
      <c r="CO204" s="309">
        <f t="shared" si="106"/>
        <v>0</v>
      </c>
      <c r="CP204" s="310">
        <v>7</v>
      </c>
      <c r="CQ204" s="310">
        <f t="shared" si="107"/>
        <v>0</v>
      </c>
      <c r="CR204" s="310"/>
      <c r="CS204" s="603"/>
      <c r="CT204" s="603"/>
      <c r="CU204" s="603"/>
      <c r="CV204" s="603"/>
      <c r="CW204" s="603"/>
      <c r="CX204" s="603"/>
      <c r="CY204" s="138"/>
      <c r="CZ204" s="138"/>
      <c r="DA204" s="138"/>
      <c r="DB204" s="138"/>
      <c r="DC204" s="138"/>
      <c r="DD204" s="138"/>
      <c r="DE204" s="413"/>
      <c r="DF204" s="413"/>
      <c r="DG204" s="413"/>
      <c r="DH204" s="413"/>
      <c r="DI204" s="413"/>
      <c r="DJ204" s="413"/>
      <c r="DL204" s="125">
        <f t="shared" si="97"/>
        <v>0</v>
      </c>
      <c r="DM204" s="125"/>
      <c r="DO204" s="243">
        <f t="shared" si="98"/>
        <v>0</v>
      </c>
      <c r="DR204" s="71">
        <f t="shared" si="99"/>
        <v>0</v>
      </c>
      <c r="DS204" s="71">
        <f t="shared" si="100"/>
        <v>0</v>
      </c>
      <c r="DT204" s="243">
        <f t="shared" si="101"/>
        <v>0</v>
      </c>
    </row>
    <row r="205" spans="1:126" x14ac:dyDescent="0.25">
      <c r="A205" s="20">
        <f t="shared" si="95"/>
        <v>44260</v>
      </c>
      <c r="B205" s="112"/>
      <c r="C205" s="20"/>
      <c r="D205" s="20"/>
      <c r="E205" s="20"/>
      <c r="G205" s="299"/>
      <c r="H205" s="299"/>
      <c r="I205" s="284"/>
      <c r="J205" s="594">
        <v>8</v>
      </c>
      <c r="K205" s="284">
        <f t="shared" si="93"/>
        <v>0</v>
      </c>
      <c r="L205" s="595"/>
      <c r="M205" s="297"/>
      <c r="N205" s="297"/>
      <c r="O205" s="297"/>
      <c r="P205" s="405">
        <v>8</v>
      </c>
      <c r="Q205" s="297">
        <f t="shared" si="102"/>
        <v>0</v>
      </c>
      <c r="R205" s="297"/>
      <c r="S205" s="596"/>
      <c r="T205" s="596"/>
      <c r="U205" s="596">
        <f t="shared" ref="U205:U247" si="108">S205*1.9835</f>
        <v>0</v>
      </c>
      <c r="V205" s="596">
        <v>8</v>
      </c>
      <c r="W205" s="596">
        <f t="shared" ref="W205:W247" si="109">U205*V205</f>
        <v>0</v>
      </c>
      <c r="X205" s="596"/>
      <c r="Y205" s="597"/>
      <c r="Z205" s="597"/>
      <c r="AA205" s="598">
        <f t="shared" si="92"/>
        <v>0</v>
      </c>
      <c r="AB205" s="599">
        <v>8</v>
      </c>
      <c r="AC205" s="598">
        <f t="shared" si="96"/>
        <v>0</v>
      </c>
      <c r="AD205" s="599"/>
      <c r="AE205" s="292"/>
      <c r="AF205" s="292"/>
      <c r="AG205" s="302"/>
      <c r="AH205" s="292"/>
      <c r="AI205" s="302"/>
      <c r="AJ205" s="274"/>
      <c r="AK205" s="611"/>
      <c r="AL205" s="604"/>
      <c r="AM205" s="604">
        <f t="shared" si="94"/>
        <v>0</v>
      </c>
      <c r="AN205" s="309">
        <v>7</v>
      </c>
      <c r="AO205" s="309">
        <f t="shared" si="103"/>
        <v>0</v>
      </c>
      <c r="AP205" s="309"/>
      <c r="AQ205" s="601"/>
      <c r="AR205" s="601"/>
      <c r="AS205" s="601"/>
      <c r="AT205" s="601"/>
      <c r="AU205" s="601"/>
      <c r="AV205" s="601"/>
      <c r="BO205" s="287"/>
      <c r="BP205" s="287"/>
      <c r="BQ205" s="287"/>
      <c r="BR205" s="287"/>
      <c r="BS205" s="408"/>
      <c r="BT205" s="287"/>
      <c r="BU205" s="317"/>
      <c r="BV205" s="317"/>
      <c r="BW205" s="686">
        <f t="shared" si="104"/>
        <v>0</v>
      </c>
      <c r="BX205" s="304">
        <v>7</v>
      </c>
      <c r="BY205" s="304">
        <f t="shared" si="105"/>
        <v>0</v>
      </c>
      <c r="BZ205" s="277"/>
      <c r="CA205" s="306"/>
      <c r="CB205" s="313"/>
      <c r="CC205" s="298"/>
      <c r="CD205" s="281"/>
      <c r="CE205" s="313"/>
      <c r="CF205" s="281"/>
      <c r="CG205" s="307"/>
      <c r="CH205" s="307"/>
      <c r="CI205" s="301"/>
      <c r="CJ205" s="287"/>
      <c r="CK205" s="307"/>
      <c r="CL205" s="287"/>
      <c r="CM205" s="315"/>
      <c r="CN205" s="315"/>
      <c r="CO205" s="309">
        <f t="shared" si="106"/>
        <v>0</v>
      </c>
      <c r="CP205" s="310">
        <v>7</v>
      </c>
      <c r="CQ205" s="310">
        <f t="shared" si="107"/>
        <v>0</v>
      </c>
      <c r="CR205" s="310"/>
      <c r="CS205" s="603"/>
      <c r="CT205" s="603"/>
      <c r="CU205" s="603"/>
      <c r="CV205" s="603"/>
      <c r="CW205" s="603"/>
      <c r="CX205" s="603"/>
      <c r="CY205" s="138"/>
      <c r="CZ205" s="138"/>
      <c r="DA205" s="138"/>
      <c r="DB205" s="138"/>
      <c r="DC205" s="138"/>
      <c r="DD205" s="138"/>
      <c r="DE205" s="413"/>
      <c r="DF205" s="413"/>
      <c r="DG205" s="413"/>
      <c r="DH205" s="413"/>
      <c r="DI205" s="413"/>
      <c r="DJ205" s="413"/>
      <c r="DL205" s="125">
        <f t="shared" si="97"/>
        <v>0</v>
      </c>
      <c r="DM205" s="125"/>
      <c r="DO205" s="243">
        <f t="shared" si="98"/>
        <v>0</v>
      </c>
      <c r="DR205" s="71">
        <f t="shared" si="99"/>
        <v>0</v>
      </c>
      <c r="DS205" s="71">
        <f t="shared" si="100"/>
        <v>0</v>
      </c>
      <c r="DT205" s="243">
        <f t="shared" si="101"/>
        <v>0</v>
      </c>
    </row>
    <row r="206" spans="1:126" x14ac:dyDescent="0.25">
      <c r="A206" s="20">
        <f t="shared" si="95"/>
        <v>44261</v>
      </c>
      <c r="B206" s="112"/>
      <c r="C206" s="20"/>
      <c r="D206" s="20"/>
      <c r="E206" s="20"/>
      <c r="G206" s="299"/>
      <c r="H206" s="299"/>
      <c r="I206" s="284">
        <f>F206*1.9835</f>
        <v>0</v>
      </c>
      <c r="J206" s="594">
        <v>8</v>
      </c>
      <c r="K206" s="284">
        <f t="shared" si="93"/>
        <v>0</v>
      </c>
      <c r="L206" s="595"/>
      <c r="M206" s="297"/>
      <c r="N206" s="297"/>
      <c r="O206" s="297"/>
      <c r="P206" s="405">
        <v>8</v>
      </c>
      <c r="Q206" s="297">
        <f t="shared" si="102"/>
        <v>0</v>
      </c>
      <c r="R206" s="297"/>
      <c r="S206" s="596"/>
      <c r="T206" s="596"/>
      <c r="U206" s="596">
        <f t="shared" si="108"/>
        <v>0</v>
      </c>
      <c r="V206" s="596">
        <v>8</v>
      </c>
      <c r="W206" s="596">
        <f t="shared" si="109"/>
        <v>0</v>
      </c>
      <c r="X206" s="596"/>
      <c r="Y206" s="597"/>
      <c r="Z206" s="597"/>
      <c r="AA206" s="598">
        <f t="shared" si="92"/>
        <v>0</v>
      </c>
      <c r="AB206" s="599">
        <v>8</v>
      </c>
      <c r="AC206" s="598">
        <f t="shared" si="96"/>
        <v>0</v>
      </c>
      <c r="AD206" s="599"/>
      <c r="AE206" s="292"/>
      <c r="AF206" s="292"/>
      <c r="AG206" s="302"/>
      <c r="AH206" s="292"/>
      <c r="AI206" s="302"/>
      <c r="AJ206" s="274"/>
      <c r="AK206" s="611"/>
      <c r="AL206" s="604"/>
      <c r="AM206" s="604">
        <f t="shared" si="94"/>
        <v>0</v>
      </c>
      <c r="AN206" s="309">
        <v>7</v>
      </c>
      <c r="AO206" s="309">
        <f t="shared" si="103"/>
        <v>0</v>
      </c>
      <c r="AP206" s="309"/>
      <c r="AQ206" s="601"/>
      <c r="AR206" s="601"/>
      <c r="AS206" s="601"/>
      <c r="AT206" s="601"/>
      <c r="AU206" s="601"/>
      <c r="AV206" s="601"/>
      <c r="BO206" s="287"/>
      <c r="BP206" s="287"/>
      <c r="BQ206" s="287"/>
      <c r="BR206" s="287"/>
      <c r="BS206" s="408"/>
      <c r="BT206" s="287"/>
      <c r="BU206" s="317"/>
      <c r="BV206" s="317"/>
      <c r="BW206" s="686">
        <f t="shared" si="104"/>
        <v>0</v>
      </c>
      <c r="BX206" s="304">
        <v>7</v>
      </c>
      <c r="BY206" s="304">
        <f t="shared" si="105"/>
        <v>0</v>
      </c>
      <c r="BZ206" s="277"/>
      <c r="CA206" s="306"/>
      <c r="CB206" s="313"/>
      <c r="CC206" s="298"/>
      <c r="CD206" s="281"/>
      <c r="CE206" s="313"/>
      <c r="CF206" s="281"/>
      <c r="CG206" s="307"/>
      <c r="CH206" s="307"/>
      <c r="CI206" s="301"/>
      <c r="CJ206" s="287"/>
      <c r="CK206" s="307"/>
      <c r="CL206" s="287"/>
      <c r="CM206" s="315"/>
      <c r="CN206" s="315"/>
      <c r="CO206" s="309">
        <f t="shared" si="106"/>
        <v>0</v>
      </c>
      <c r="CP206" s="310">
        <v>7</v>
      </c>
      <c r="CQ206" s="310">
        <f t="shared" si="107"/>
        <v>0</v>
      </c>
      <c r="CR206" s="310"/>
      <c r="CS206" s="603"/>
      <c r="CT206" s="603"/>
      <c r="CU206" s="603"/>
      <c r="CV206" s="603"/>
      <c r="CW206" s="603"/>
      <c r="CX206" s="603"/>
      <c r="CY206" s="138"/>
      <c r="CZ206" s="138"/>
      <c r="DA206" s="138"/>
      <c r="DB206" s="138"/>
      <c r="DC206" s="138"/>
      <c r="DD206" s="138"/>
      <c r="DE206" s="413"/>
      <c r="DF206" s="413"/>
      <c r="DG206" s="413"/>
      <c r="DH206" s="413"/>
      <c r="DI206" s="413"/>
      <c r="DJ206" s="413"/>
      <c r="DL206" s="125">
        <f t="shared" si="97"/>
        <v>0</v>
      </c>
      <c r="DM206" s="125"/>
      <c r="DO206" s="243">
        <f t="shared" si="98"/>
        <v>0</v>
      </c>
      <c r="DR206" s="71">
        <f t="shared" si="99"/>
        <v>0</v>
      </c>
      <c r="DS206" s="71">
        <f t="shared" si="100"/>
        <v>0</v>
      </c>
      <c r="DT206" s="243">
        <f t="shared" si="101"/>
        <v>0</v>
      </c>
    </row>
    <row r="207" spans="1:126" x14ac:dyDescent="0.25">
      <c r="A207" s="20">
        <f t="shared" si="95"/>
        <v>44262</v>
      </c>
      <c r="B207" s="112"/>
      <c r="C207" s="20"/>
      <c r="D207" s="20"/>
      <c r="E207" s="20"/>
      <c r="G207" s="299"/>
      <c r="H207" s="299"/>
      <c r="I207" s="284">
        <f t="shared" ref="I207:I237" si="110">F207*1.9835</f>
        <v>0</v>
      </c>
      <c r="J207" s="594">
        <v>8</v>
      </c>
      <c r="K207" s="284">
        <f t="shared" si="93"/>
        <v>0</v>
      </c>
      <c r="L207" s="595"/>
      <c r="M207" s="297"/>
      <c r="N207" s="297"/>
      <c r="O207" s="297"/>
      <c r="P207" s="405">
        <v>8</v>
      </c>
      <c r="Q207" s="297">
        <f t="shared" si="102"/>
        <v>0</v>
      </c>
      <c r="R207" s="297"/>
      <c r="S207" s="596"/>
      <c r="T207" s="596"/>
      <c r="U207" s="596">
        <f t="shared" si="108"/>
        <v>0</v>
      </c>
      <c r="V207" s="596">
        <v>8</v>
      </c>
      <c r="W207" s="596">
        <f t="shared" si="109"/>
        <v>0</v>
      </c>
      <c r="X207" s="596"/>
      <c r="Y207" s="597"/>
      <c r="Z207" s="597"/>
      <c r="AA207" s="598">
        <f t="shared" si="92"/>
        <v>0</v>
      </c>
      <c r="AB207" s="599">
        <v>8</v>
      </c>
      <c r="AC207" s="598">
        <f t="shared" si="96"/>
        <v>0</v>
      </c>
      <c r="AD207" s="599"/>
      <c r="AE207" s="292"/>
      <c r="AF207" s="292"/>
      <c r="AG207" s="302"/>
      <c r="AH207" s="292"/>
      <c r="AI207" s="302"/>
      <c r="AJ207" s="274"/>
      <c r="AK207" s="611"/>
      <c r="AL207" s="604"/>
      <c r="AM207" s="604">
        <f t="shared" si="94"/>
        <v>0</v>
      </c>
      <c r="AN207" s="309">
        <v>7</v>
      </c>
      <c r="AO207" s="309">
        <f t="shared" si="103"/>
        <v>0</v>
      </c>
      <c r="AP207" s="309"/>
      <c r="AQ207" s="601"/>
      <c r="AR207" s="601"/>
      <c r="AS207" s="601"/>
      <c r="AT207" s="601"/>
      <c r="AU207" s="601"/>
      <c r="AV207" s="601"/>
      <c r="BO207" s="287"/>
      <c r="BP207" s="287"/>
      <c r="BQ207" s="287"/>
      <c r="BR207" s="287"/>
      <c r="BS207" s="408"/>
      <c r="BT207" s="287"/>
      <c r="BU207" s="317"/>
      <c r="BV207" s="317"/>
      <c r="BW207" s="686">
        <f t="shared" si="104"/>
        <v>0</v>
      </c>
      <c r="BX207" s="304">
        <v>7</v>
      </c>
      <c r="BY207" s="304">
        <f t="shared" si="105"/>
        <v>0</v>
      </c>
      <c r="BZ207" s="277"/>
      <c r="CA207" s="306"/>
      <c r="CB207" s="313"/>
      <c r="CC207" s="298"/>
      <c r="CD207" s="281"/>
      <c r="CE207" s="313"/>
      <c r="CF207" s="281"/>
      <c r="CG207" s="307"/>
      <c r="CH207" s="307"/>
      <c r="CI207" s="301"/>
      <c r="CJ207" s="287"/>
      <c r="CK207" s="307"/>
      <c r="CL207" s="287"/>
      <c r="CM207" s="315"/>
      <c r="CN207" s="315"/>
      <c r="CO207" s="309">
        <f t="shared" si="106"/>
        <v>0</v>
      </c>
      <c r="CP207" s="310">
        <v>7</v>
      </c>
      <c r="CQ207" s="310">
        <f t="shared" si="107"/>
        <v>0</v>
      </c>
      <c r="CR207" s="310"/>
      <c r="CS207" s="603"/>
      <c r="CT207" s="603"/>
      <c r="CU207" s="603"/>
      <c r="CV207" s="603"/>
      <c r="CW207" s="603"/>
      <c r="CX207" s="603"/>
      <c r="CY207" s="138"/>
      <c r="CZ207" s="138"/>
      <c r="DA207" s="138"/>
      <c r="DB207" s="138"/>
      <c r="DC207" s="138"/>
      <c r="DD207" s="138"/>
      <c r="DE207" s="413"/>
      <c r="DF207" s="413"/>
      <c r="DG207" s="413"/>
      <c r="DH207" s="413"/>
      <c r="DI207" s="413"/>
      <c r="DJ207" s="413"/>
      <c r="DL207" s="125">
        <f t="shared" si="97"/>
        <v>0</v>
      </c>
      <c r="DM207" s="125"/>
      <c r="DO207" s="243">
        <f t="shared" si="98"/>
        <v>0</v>
      </c>
      <c r="DR207" s="71">
        <f t="shared" si="99"/>
        <v>0</v>
      </c>
      <c r="DS207" s="71">
        <f t="shared" si="100"/>
        <v>0</v>
      </c>
      <c r="DT207" s="243">
        <f t="shared" si="101"/>
        <v>0</v>
      </c>
    </row>
    <row r="208" spans="1:126" x14ac:dyDescent="0.25">
      <c r="A208" s="20">
        <f t="shared" si="95"/>
        <v>44263</v>
      </c>
      <c r="B208" s="112"/>
      <c r="C208" s="20"/>
      <c r="D208" s="20"/>
      <c r="E208" s="20"/>
      <c r="G208" s="299"/>
      <c r="H208" s="299"/>
      <c r="I208" s="284">
        <f t="shared" si="110"/>
        <v>0</v>
      </c>
      <c r="J208" s="594">
        <v>8</v>
      </c>
      <c r="K208" s="284">
        <f t="shared" si="93"/>
        <v>0</v>
      </c>
      <c r="L208" s="595"/>
      <c r="M208" s="297"/>
      <c r="N208" s="297"/>
      <c r="O208" s="297"/>
      <c r="P208" s="405">
        <v>8</v>
      </c>
      <c r="Q208" s="297">
        <f t="shared" si="102"/>
        <v>0</v>
      </c>
      <c r="R208" s="297"/>
      <c r="S208" s="596"/>
      <c r="T208" s="596"/>
      <c r="U208" s="596">
        <f t="shared" si="108"/>
        <v>0</v>
      </c>
      <c r="V208" s="596">
        <v>8</v>
      </c>
      <c r="W208" s="596">
        <f t="shared" si="109"/>
        <v>0</v>
      </c>
      <c r="X208" s="596"/>
      <c r="Y208" s="597"/>
      <c r="Z208" s="597"/>
      <c r="AA208" s="598">
        <f t="shared" si="92"/>
        <v>0</v>
      </c>
      <c r="AB208" s="599">
        <v>8</v>
      </c>
      <c r="AC208" s="598">
        <f t="shared" si="96"/>
        <v>0</v>
      </c>
      <c r="AD208" s="599"/>
      <c r="AE208" s="292"/>
      <c r="AF208" s="292"/>
      <c r="AG208" s="302"/>
      <c r="AH208" s="292"/>
      <c r="AI208" s="302"/>
      <c r="AJ208" s="274"/>
      <c r="AK208" s="611"/>
      <c r="AL208" s="604"/>
      <c r="AM208" s="604"/>
      <c r="AN208" s="309"/>
      <c r="AO208" s="309"/>
      <c r="AP208" s="309"/>
      <c r="AQ208" s="601"/>
      <c r="AR208" s="601"/>
      <c r="AS208" s="601"/>
      <c r="AT208" s="601"/>
      <c r="AU208" s="601"/>
      <c r="AV208" s="601"/>
      <c r="BO208" s="287"/>
      <c r="BP208" s="287"/>
      <c r="BQ208" s="287"/>
      <c r="BR208" s="287"/>
      <c r="BS208" s="408"/>
      <c r="BT208" s="287"/>
      <c r="BU208" s="317"/>
      <c r="BV208" s="317"/>
      <c r="BW208" s="295"/>
      <c r="BX208" s="304"/>
      <c r="BY208" s="305"/>
      <c r="BZ208" s="277"/>
      <c r="CA208" s="306"/>
      <c r="CB208" s="313"/>
      <c r="CC208" s="298"/>
      <c r="CD208" s="281"/>
      <c r="CE208" s="313"/>
      <c r="CF208" s="281"/>
      <c r="CG208" s="428"/>
      <c r="CH208" s="307"/>
      <c r="CI208" s="301"/>
      <c r="CJ208" s="287"/>
      <c r="CK208" s="307"/>
      <c r="CL208" s="287"/>
      <c r="CM208" s="315"/>
      <c r="CN208" s="315"/>
      <c r="CO208" s="309"/>
      <c r="CP208" s="310"/>
      <c r="CQ208" s="310"/>
      <c r="CR208" s="310"/>
      <c r="CS208" s="603"/>
      <c r="CT208" s="603"/>
      <c r="CU208" s="603"/>
      <c r="CV208" s="603"/>
      <c r="CW208" s="603"/>
      <c r="CX208" s="603"/>
      <c r="CY208" s="138"/>
      <c r="CZ208" s="138"/>
      <c r="DA208" s="138"/>
      <c r="DB208" s="138"/>
      <c r="DC208" s="138"/>
      <c r="DD208" s="138"/>
      <c r="DE208" s="413"/>
      <c r="DF208" s="413"/>
      <c r="DG208" s="413"/>
      <c r="DH208" s="413"/>
      <c r="DI208" s="413"/>
      <c r="DJ208" s="413"/>
      <c r="DL208" s="125">
        <f t="shared" si="97"/>
        <v>0</v>
      </c>
      <c r="DM208" s="125"/>
      <c r="DO208" s="243">
        <f t="shared" si="98"/>
        <v>0</v>
      </c>
      <c r="DR208" s="71">
        <f t="shared" si="99"/>
        <v>0</v>
      </c>
      <c r="DS208" s="71">
        <f t="shared" si="100"/>
        <v>0</v>
      </c>
      <c r="DT208" s="243">
        <f t="shared" si="101"/>
        <v>0</v>
      </c>
    </row>
    <row r="209" spans="1:124" x14ac:dyDescent="0.25">
      <c r="A209" s="20">
        <f t="shared" si="95"/>
        <v>44264</v>
      </c>
      <c r="B209" s="112"/>
      <c r="C209" s="20"/>
      <c r="D209" s="20"/>
      <c r="E209" s="20"/>
      <c r="G209" s="299"/>
      <c r="H209" s="299"/>
      <c r="I209" s="284">
        <f t="shared" si="110"/>
        <v>0</v>
      </c>
      <c r="J209" s="594">
        <v>8</v>
      </c>
      <c r="K209" s="284">
        <f t="shared" si="93"/>
        <v>0</v>
      </c>
      <c r="L209" s="595"/>
      <c r="M209" s="297"/>
      <c r="N209" s="297"/>
      <c r="O209" s="297"/>
      <c r="P209" s="405">
        <v>8</v>
      </c>
      <c r="Q209" s="297">
        <f t="shared" si="102"/>
        <v>0</v>
      </c>
      <c r="R209" s="297"/>
      <c r="S209" s="596"/>
      <c r="T209" s="596"/>
      <c r="U209" s="596">
        <f t="shared" si="108"/>
        <v>0</v>
      </c>
      <c r="V209" s="596">
        <v>8</v>
      </c>
      <c r="W209" s="596">
        <f t="shared" si="109"/>
        <v>0</v>
      </c>
      <c r="X209" s="596"/>
      <c r="Y209" s="597"/>
      <c r="Z209" s="597"/>
      <c r="AA209" s="598">
        <f t="shared" si="92"/>
        <v>0</v>
      </c>
      <c r="AB209" s="599">
        <v>8</v>
      </c>
      <c r="AC209" s="598">
        <f t="shared" si="96"/>
        <v>0</v>
      </c>
      <c r="AD209" s="599"/>
      <c r="AE209" s="292"/>
      <c r="AF209" s="292"/>
      <c r="AG209" s="302"/>
      <c r="AH209" s="292"/>
      <c r="AI209" s="302"/>
      <c r="AJ209" s="274"/>
      <c r="AK209" s="611"/>
      <c r="AL209" s="604"/>
      <c r="AM209" s="604"/>
      <c r="AN209" s="309"/>
      <c r="AO209" s="309"/>
      <c r="AP209" s="309"/>
      <c r="AQ209" s="601"/>
      <c r="AR209" s="601"/>
      <c r="AS209" s="601"/>
      <c r="AT209" s="601"/>
      <c r="AU209" s="601"/>
      <c r="AV209" s="601"/>
      <c r="BO209" s="287"/>
      <c r="BP209" s="287"/>
      <c r="BQ209" s="287"/>
      <c r="BR209" s="287"/>
      <c r="BS209" s="408"/>
      <c r="BT209" s="287"/>
      <c r="BU209" s="317"/>
      <c r="BV209" s="317"/>
      <c r="BW209" s="295"/>
      <c r="BX209" s="304"/>
      <c r="BY209" s="305"/>
      <c r="BZ209" s="277"/>
      <c r="CA209" s="306"/>
      <c r="CB209" s="313"/>
      <c r="CC209" s="298"/>
      <c r="CD209" s="281"/>
      <c r="CE209" s="313"/>
      <c r="CF209" s="281"/>
      <c r="CG209" s="428"/>
      <c r="CH209" s="307"/>
      <c r="CI209" s="301"/>
      <c r="CJ209" s="287"/>
      <c r="CK209" s="307"/>
      <c r="CL209" s="287"/>
      <c r="CM209" s="315"/>
      <c r="CN209" s="315"/>
      <c r="CO209" s="309"/>
      <c r="CP209" s="310"/>
      <c r="CQ209" s="310"/>
      <c r="CR209" s="310"/>
      <c r="CS209" s="603"/>
      <c r="CT209" s="603"/>
      <c r="CU209" s="603"/>
      <c r="CV209" s="603"/>
      <c r="CW209" s="603"/>
      <c r="CX209" s="603"/>
      <c r="CY209" s="138"/>
      <c r="CZ209" s="138"/>
      <c r="DA209" s="138"/>
      <c r="DB209" s="138"/>
      <c r="DC209" s="138"/>
      <c r="DD209" s="138"/>
      <c r="DE209" s="413"/>
      <c r="DF209" s="413"/>
      <c r="DG209" s="413"/>
      <c r="DH209" s="413"/>
      <c r="DI209" s="413"/>
      <c r="DJ209" s="413"/>
      <c r="DL209" s="125">
        <f t="shared" si="97"/>
        <v>0</v>
      </c>
      <c r="DM209" s="125"/>
      <c r="DO209" s="243">
        <f t="shared" si="98"/>
        <v>0</v>
      </c>
      <c r="DR209" s="71">
        <f t="shared" si="99"/>
        <v>0</v>
      </c>
      <c r="DS209" s="71">
        <f t="shared" si="100"/>
        <v>0</v>
      </c>
      <c r="DT209" s="243">
        <f t="shared" si="101"/>
        <v>0</v>
      </c>
    </row>
    <row r="210" spans="1:124" x14ac:dyDescent="0.25">
      <c r="A210" s="20">
        <f t="shared" si="95"/>
        <v>44265</v>
      </c>
      <c r="B210" s="112"/>
      <c r="C210" s="20"/>
      <c r="D210" s="20"/>
      <c r="E210" s="20"/>
      <c r="G210" s="299"/>
      <c r="H210" s="299"/>
      <c r="I210" s="284">
        <f t="shared" si="110"/>
        <v>0</v>
      </c>
      <c r="J210" s="594">
        <v>8</v>
      </c>
      <c r="K210" s="284">
        <f t="shared" si="93"/>
        <v>0</v>
      </c>
      <c r="L210" s="595"/>
      <c r="M210" s="297"/>
      <c r="N210" s="297"/>
      <c r="O210" s="297"/>
      <c r="P210" s="405">
        <v>8</v>
      </c>
      <c r="Q210" s="297">
        <f t="shared" si="102"/>
        <v>0</v>
      </c>
      <c r="R210" s="297"/>
      <c r="S210" s="596"/>
      <c r="T210" s="596"/>
      <c r="U210" s="596">
        <f t="shared" si="108"/>
        <v>0</v>
      </c>
      <c r="V210" s="596">
        <v>8</v>
      </c>
      <c r="W210" s="596">
        <f t="shared" si="109"/>
        <v>0</v>
      </c>
      <c r="X210" s="596"/>
      <c r="Y210" s="597"/>
      <c r="Z210" s="597"/>
      <c r="AA210" s="598">
        <f t="shared" ref="AA210:AA273" si="111">Y210*1.9835</f>
        <v>0</v>
      </c>
      <c r="AB210" s="599">
        <v>8</v>
      </c>
      <c r="AC210" s="598">
        <f t="shared" si="96"/>
        <v>0</v>
      </c>
      <c r="AD210" s="599"/>
      <c r="AE210" s="292"/>
      <c r="AF210" s="292"/>
      <c r="AG210" s="302"/>
      <c r="AH210" s="292"/>
      <c r="AI210" s="302"/>
      <c r="AJ210" s="274"/>
      <c r="AK210" s="611"/>
      <c r="AL210" s="604"/>
      <c r="AM210" s="604"/>
      <c r="AN210" s="309"/>
      <c r="AO210" s="309"/>
      <c r="AP210" s="309"/>
      <c r="AQ210" s="601"/>
      <c r="AR210" s="601"/>
      <c r="AS210" s="601"/>
      <c r="AT210" s="601"/>
      <c r="AU210" s="601"/>
      <c r="AV210" s="601"/>
      <c r="BO210" s="287"/>
      <c r="BP210" s="287"/>
      <c r="BQ210" s="287"/>
      <c r="BR210" s="287"/>
      <c r="BS210" s="408"/>
      <c r="BT210" s="287"/>
      <c r="BU210" s="317"/>
      <c r="BV210" s="317"/>
      <c r="BW210" s="295"/>
      <c r="BX210" s="304"/>
      <c r="BY210" s="305"/>
      <c r="BZ210" s="277"/>
      <c r="CA210" s="306"/>
      <c r="CB210" s="313"/>
      <c r="CC210" s="298"/>
      <c r="CD210" s="281"/>
      <c r="CE210" s="313"/>
      <c r="CF210" s="281"/>
      <c r="CG210" s="428"/>
      <c r="CH210" s="307"/>
      <c r="CI210" s="301"/>
      <c r="CJ210" s="287"/>
      <c r="CK210" s="307"/>
      <c r="CL210" s="287"/>
      <c r="CM210" s="315"/>
      <c r="CN210" s="315"/>
      <c r="CO210" s="309"/>
      <c r="CP210" s="310"/>
      <c r="CQ210" s="310"/>
      <c r="CR210" s="310"/>
      <c r="CS210" s="603"/>
      <c r="CT210" s="603"/>
      <c r="CU210" s="603"/>
      <c r="CV210" s="603"/>
      <c r="CW210" s="603"/>
      <c r="CX210" s="603"/>
      <c r="CY210" s="138"/>
      <c r="CZ210" s="138"/>
      <c r="DA210" s="138"/>
      <c r="DB210" s="138"/>
      <c r="DC210" s="138"/>
      <c r="DD210" s="138"/>
      <c r="DE210" s="413"/>
      <c r="DF210" s="413"/>
      <c r="DG210" s="413"/>
      <c r="DH210" s="413"/>
      <c r="DI210" s="413"/>
      <c r="DJ210" s="413"/>
      <c r="DL210" s="125">
        <f t="shared" si="97"/>
        <v>0</v>
      </c>
      <c r="DM210" s="125"/>
      <c r="DO210" s="243">
        <f t="shared" si="98"/>
        <v>0</v>
      </c>
      <c r="DR210" s="71">
        <f t="shared" si="99"/>
        <v>0</v>
      </c>
      <c r="DS210" s="71">
        <f t="shared" si="100"/>
        <v>0</v>
      </c>
      <c r="DT210" s="243">
        <f t="shared" si="101"/>
        <v>0</v>
      </c>
    </row>
    <row r="211" spans="1:124" x14ac:dyDescent="0.25">
      <c r="A211" s="20">
        <f t="shared" si="95"/>
        <v>44266</v>
      </c>
      <c r="B211" s="112"/>
      <c r="C211" s="20"/>
      <c r="D211" s="20"/>
      <c r="E211" s="20"/>
      <c r="G211" s="299"/>
      <c r="H211" s="299"/>
      <c r="I211" s="284">
        <f t="shared" si="110"/>
        <v>0</v>
      </c>
      <c r="J211" s="594">
        <v>8</v>
      </c>
      <c r="K211" s="284">
        <f t="shared" si="93"/>
        <v>0</v>
      </c>
      <c r="L211" s="595"/>
      <c r="M211" s="297"/>
      <c r="N211" s="297"/>
      <c r="O211" s="297"/>
      <c r="P211" s="405">
        <v>8</v>
      </c>
      <c r="Q211" s="297">
        <f t="shared" si="102"/>
        <v>0</v>
      </c>
      <c r="R211" s="297"/>
      <c r="S211" s="596"/>
      <c r="T211" s="596"/>
      <c r="U211" s="596">
        <f t="shared" si="108"/>
        <v>0</v>
      </c>
      <c r="V211" s="596">
        <v>8</v>
      </c>
      <c r="W211" s="596">
        <f t="shared" si="109"/>
        <v>0</v>
      </c>
      <c r="X211" s="596"/>
      <c r="Y211" s="597"/>
      <c r="Z211" s="597"/>
      <c r="AA211" s="598">
        <f t="shared" si="111"/>
        <v>0</v>
      </c>
      <c r="AB211" s="599">
        <v>8</v>
      </c>
      <c r="AC211" s="598">
        <f t="shared" si="96"/>
        <v>0</v>
      </c>
      <c r="AD211" s="599"/>
      <c r="AE211" s="292"/>
      <c r="AF211" s="292"/>
      <c r="AG211" s="302"/>
      <c r="AH211" s="292"/>
      <c r="AI211" s="302"/>
      <c r="AJ211" s="274"/>
      <c r="AK211" s="611"/>
      <c r="AL211" s="604"/>
      <c r="AM211" s="604"/>
      <c r="AN211" s="309"/>
      <c r="AO211" s="309"/>
      <c r="AP211" s="309"/>
      <c r="AQ211" s="601"/>
      <c r="AR211" s="601"/>
      <c r="AS211" s="601"/>
      <c r="AT211" s="601"/>
      <c r="AU211" s="601"/>
      <c r="AV211" s="601"/>
      <c r="BO211" s="287"/>
      <c r="BP211" s="287"/>
      <c r="BQ211" s="287"/>
      <c r="BR211" s="287"/>
      <c r="BS211" s="408"/>
      <c r="BT211" s="287"/>
      <c r="BU211" s="317"/>
      <c r="BV211" s="317"/>
      <c r="BW211" s="295"/>
      <c r="BX211" s="304"/>
      <c r="BY211" s="305"/>
      <c r="BZ211" s="277"/>
      <c r="CA211" s="306"/>
      <c r="CB211" s="313"/>
      <c r="CC211" s="298"/>
      <c r="CD211" s="281"/>
      <c r="CE211" s="313"/>
      <c r="CF211" s="281"/>
      <c r="CG211" s="428"/>
      <c r="CH211" s="307"/>
      <c r="CI211" s="301"/>
      <c r="CJ211" s="287"/>
      <c r="CK211" s="307"/>
      <c r="CL211" s="287"/>
      <c r="CM211" s="315"/>
      <c r="CN211" s="315"/>
      <c r="CO211" s="309"/>
      <c r="CP211" s="310"/>
      <c r="CQ211" s="310"/>
      <c r="CR211" s="310"/>
      <c r="CS211" s="603"/>
      <c r="CT211" s="603"/>
      <c r="CU211" s="603"/>
      <c r="CV211" s="603"/>
      <c r="CW211" s="603"/>
      <c r="CX211" s="603"/>
      <c r="CY211" s="138"/>
      <c r="CZ211" s="138"/>
      <c r="DA211" s="138"/>
      <c r="DB211" s="138"/>
      <c r="DC211" s="138"/>
      <c r="DD211" s="138"/>
      <c r="DE211" s="413"/>
      <c r="DF211" s="413"/>
      <c r="DG211" s="413"/>
      <c r="DH211" s="413"/>
      <c r="DI211" s="413"/>
      <c r="DJ211" s="413"/>
      <c r="DL211" s="125">
        <f t="shared" si="97"/>
        <v>0</v>
      </c>
      <c r="DM211" s="125"/>
      <c r="DO211" s="243">
        <f t="shared" si="98"/>
        <v>0</v>
      </c>
      <c r="DR211" s="71">
        <f t="shared" si="99"/>
        <v>0</v>
      </c>
      <c r="DS211" s="71">
        <f t="shared" si="100"/>
        <v>0</v>
      </c>
      <c r="DT211" s="243">
        <f t="shared" si="101"/>
        <v>0</v>
      </c>
    </row>
    <row r="212" spans="1:124" x14ac:dyDescent="0.25">
      <c r="A212" s="20">
        <f t="shared" si="95"/>
        <v>44267</v>
      </c>
      <c r="B212" s="112"/>
      <c r="C212" s="20"/>
      <c r="D212" s="20"/>
      <c r="E212" s="20"/>
      <c r="G212" s="299"/>
      <c r="H212" s="299"/>
      <c r="I212" s="284">
        <f t="shared" si="110"/>
        <v>0</v>
      </c>
      <c r="J212" s="594">
        <v>8</v>
      </c>
      <c r="K212" s="284">
        <f t="shared" si="93"/>
        <v>0</v>
      </c>
      <c r="L212" s="595"/>
      <c r="M212" s="297"/>
      <c r="N212" s="297"/>
      <c r="O212" s="297"/>
      <c r="P212" s="405">
        <v>8</v>
      </c>
      <c r="Q212" s="297">
        <f t="shared" si="102"/>
        <v>0</v>
      </c>
      <c r="R212" s="297"/>
      <c r="S212" s="596"/>
      <c r="T212" s="596"/>
      <c r="U212" s="596">
        <f t="shared" si="108"/>
        <v>0</v>
      </c>
      <c r="V212" s="596">
        <v>8</v>
      </c>
      <c r="W212" s="596">
        <f t="shared" si="109"/>
        <v>0</v>
      </c>
      <c r="X212" s="596"/>
      <c r="Y212" s="597"/>
      <c r="Z212" s="597"/>
      <c r="AA212" s="598">
        <f t="shared" si="111"/>
        <v>0</v>
      </c>
      <c r="AB212" s="599">
        <v>8</v>
      </c>
      <c r="AC212" s="598">
        <f t="shared" si="96"/>
        <v>0</v>
      </c>
      <c r="AD212" s="599"/>
      <c r="AE212" s="292"/>
      <c r="AF212" s="292"/>
      <c r="AG212" s="302"/>
      <c r="AH212" s="292"/>
      <c r="AI212" s="302"/>
      <c r="AJ212" s="274"/>
      <c r="AK212" s="611"/>
      <c r="AL212" s="604"/>
      <c r="AM212" s="604"/>
      <c r="AN212" s="309"/>
      <c r="AO212" s="309"/>
      <c r="AP212" s="309"/>
      <c r="AQ212" s="601"/>
      <c r="AR212" s="601"/>
      <c r="AS212" s="601"/>
      <c r="AT212" s="601"/>
      <c r="AU212" s="601"/>
      <c r="AV212" s="601"/>
      <c r="BO212" s="287"/>
      <c r="BP212" s="287"/>
      <c r="BQ212" s="287"/>
      <c r="BR212" s="287"/>
      <c r="BS212" s="287"/>
      <c r="BT212" s="287"/>
      <c r="BU212" s="317"/>
      <c r="BV212" s="317"/>
      <c r="BW212" s="295"/>
      <c r="BX212" s="304"/>
      <c r="BY212" s="305"/>
      <c r="BZ212" s="277"/>
      <c r="CA212" s="306"/>
      <c r="CB212" s="313"/>
      <c r="CC212" s="298"/>
      <c r="CD212" s="281"/>
      <c r="CE212" s="313"/>
      <c r="CF212" s="281"/>
      <c r="CG212" s="428"/>
      <c r="CH212" s="307"/>
      <c r="CI212" s="301"/>
      <c r="CJ212" s="287"/>
      <c r="CK212" s="307"/>
      <c r="CL212" s="287"/>
      <c r="CM212" s="315"/>
      <c r="CN212" s="315"/>
      <c r="CO212" s="309"/>
      <c r="CP212" s="310"/>
      <c r="CQ212" s="310"/>
      <c r="CR212" s="310"/>
      <c r="CS212" s="603"/>
      <c r="CT212" s="603"/>
      <c r="CU212" s="603"/>
      <c r="CV212" s="603"/>
      <c r="CW212" s="603"/>
      <c r="CX212" s="603"/>
      <c r="CY212" s="138"/>
      <c r="CZ212" s="138"/>
      <c r="DA212" s="138"/>
      <c r="DB212" s="138"/>
      <c r="DC212" s="138"/>
      <c r="DD212" s="138"/>
      <c r="DE212" s="413"/>
      <c r="DF212" s="413"/>
      <c r="DG212" s="413"/>
      <c r="DH212" s="413"/>
      <c r="DI212" s="413"/>
      <c r="DJ212" s="413"/>
      <c r="DL212" s="125">
        <f t="shared" si="97"/>
        <v>0</v>
      </c>
      <c r="DM212" s="125"/>
      <c r="DO212" s="243">
        <f t="shared" si="98"/>
        <v>0</v>
      </c>
      <c r="DR212" s="71">
        <f t="shared" si="99"/>
        <v>0</v>
      </c>
      <c r="DS212" s="71">
        <f t="shared" si="100"/>
        <v>0</v>
      </c>
      <c r="DT212" s="243">
        <f t="shared" si="101"/>
        <v>0</v>
      </c>
    </row>
    <row r="213" spans="1:124" x14ac:dyDescent="0.25">
      <c r="A213" s="20">
        <f t="shared" si="95"/>
        <v>44268</v>
      </c>
      <c r="B213" s="112"/>
      <c r="C213" s="20"/>
      <c r="D213" s="20"/>
      <c r="E213" s="20"/>
      <c r="G213" s="299"/>
      <c r="H213" s="299"/>
      <c r="I213" s="284">
        <f t="shared" si="110"/>
        <v>0</v>
      </c>
      <c r="J213" s="594">
        <v>8</v>
      </c>
      <c r="K213" s="284">
        <f t="shared" si="93"/>
        <v>0</v>
      </c>
      <c r="L213" s="595"/>
      <c r="M213" s="297"/>
      <c r="N213" s="297"/>
      <c r="O213" s="297"/>
      <c r="P213" s="405">
        <v>8</v>
      </c>
      <c r="Q213" s="297">
        <f t="shared" si="102"/>
        <v>0</v>
      </c>
      <c r="R213" s="297"/>
      <c r="S213" s="596"/>
      <c r="T213" s="596"/>
      <c r="U213" s="596">
        <f t="shared" si="108"/>
        <v>0</v>
      </c>
      <c r="V213" s="596">
        <v>8</v>
      </c>
      <c r="W213" s="596">
        <f t="shared" si="109"/>
        <v>0</v>
      </c>
      <c r="X213" s="596"/>
      <c r="Y213" s="597"/>
      <c r="Z213" s="597"/>
      <c r="AA213" s="598">
        <f t="shared" si="111"/>
        <v>0</v>
      </c>
      <c r="AB213" s="599">
        <v>8</v>
      </c>
      <c r="AC213" s="598">
        <f t="shared" si="96"/>
        <v>0</v>
      </c>
      <c r="AD213" s="599"/>
      <c r="AE213" s="292"/>
      <c r="AF213" s="292"/>
      <c r="AG213" s="302"/>
      <c r="AH213" s="292"/>
      <c r="AI213" s="302"/>
      <c r="AJ213" s="274"/>
      <c r="AK213" s="611"/>
      <c r="AL213" s="604"/>
      <c r="AM213" s="604"/>
      <c r="AN213" s="309"/>
      <c r="AO213" s="309"/>
      <c r="AP213" s="309"/>
      <c r="AQ213" s="601"/>
      <c r="AR213" s="601"/>
      <c r="AS213" s="601"/>
      <c r="AT213" s="601"/>
      <c r="AU213" s="601"/>
      <c r="AV213" s="601"/>
      <c r="BO213" s="287"/>
      <c r="BP213" s="287"/>
      <c r="BQ213" s="287"/>
      <c r="BR213" s="287"/>
      <c r="BS213" s="287"/>
      <c r="BT213" s="287"/>
      <c r="BU213" s="317"/>
      <c r="BV213" s="317"/>
      <c r="BW213" s="295"/>
      <c r="BX213" s="304"/>
      <c r="BY213" s="305"/>
      <c r="BZ213" s="277"/>
      <c r="CA213" s="306"/>
      <c r="CB213" s="313"/>
      <c r="CC213" s="298"/>
      <c r="CD213" s="281"/>
      <c r="CE213" s="313"/>
      <c r="CF213" s="281"/>
      <c r="CG213" s="428"/>
      <c r="CH213" s="307"/>
      <c r="CI213" s="301"/>
      <c r="CJ213" s="287"/>
      <c r="CK213" s="307"/>
      <c r="CL213" s="287"/>
      <c r="CM213" s="315"/>
      <c r="CN213" s="315"/>
      <c r="CO213" s="309"/>
      <c r="CP213" s="310"/>
      <c r="CQ213" s="310"/>
      <c r="CR213" s="310"/>
      <c r="CS213" s="603"/>
      <c r="CT213" s="603"/>
      <c r="CU213" s="603"/>
      <c r="CV213" s="603"/>
      <c r="CW213" s="603"/>
      <c r="CX213" s="603"/>
      <c r="CY213" s="138"/>
      <c r="CZ213" s="138"/>
      <c r="DA213" s="138"/>
      <c r="DB213" s="138"/>
      <c r="DC213" s="138"/>
      <c r="DD213" s="138"/>
      <c r="DE213" s="413"/>
      <c r="DF213" s="413"/>
      <c r="DG213" s="413"/>
      <c r="DH213" s="413"/>
      <c r="DI213" s="413"/>
      <c r="DJ213" s="413"/>
      <c r="DL213" s="125">
        <f t="shared" si="97"/>
        <v>0</v>
      </c>
      <c r="DM213" s="125"/>
      <c r="DO213" s="243">
        <f t="shared" si="98"/>
        <v>0</v>
      </c>
      <c r="DR213" s="71">
        <f t="shared" si="99"/>
        <v>0</v>
      </c>
      <c r="DS213" s="71">
        <f t="shared" si="100"/>
        <v>0</v>
      </c>
      <c r="DT213" s="243">
        <f t="shared" si="101"/>
        <v>0</v>
      </c>
    </row>
    <row r="214" spans="1:124" x14ac:dyDescent="0.25">
      <c r="A214" s="20">
        <f t="shared" si="95"/>
        <v>44269</v>
      </c>
      <c r="B214" s="112"/>
      <c r="C214" s="20"/>
      <c r="D214" s="20"/>
      <c r="E214" s="20"/>
      <c r="G214" s="299"/>
      <c r="H214" s="299"/>
      <c r="I214" s="284">
        <f t="shared" si="110"/>
        <v>0</v>
      </c>
      <c r="J214" s="594">
        <v>8</v>
      </c>
      <c r="K214" s="284">
        <f t="shared" si="93"/>
        <v>0</v>
      </c>
      <c r="L214" s="595"/>
      <c r="M214" s="297"/>
      <c r="N214" s="297"/>
      <c r="O214" s="297"/>
      <c r="P214" s="405">
        <v>8</v>
      </c>
      <c r="Q214" s="297">
        <f t="shared" si="102"/>
        <v>0</v>
      </c>
      <c r="R214" s="297"/>
      <c r="S214" s="596"/>
      <c r="T214" s="596"/>
      <c r="U214" s="596">
        <f t="shared" si="108"/>
        <v>0</v>
      </c>
      <c r="V214" s="596">
        <v>8</v>
      </c>
      <c r="W214" s="596">
        <f t="shared" si="109"/>
        <v>0</v>
      </c>
      <c r="X214" s="596"/>
      <c r="Y214" s="597"/>
      <c r="Z214" s="597"/>
      <c r="AA214" s="598">
        <f t="shared" si="111"/>
        <v>0</v>
      </c>
      <c r="AB214" s="599">
        <v>8</v>
      </c>
      <c r="AC214" s="598">
        <f t="shared" si="96"/>
        <v>0</v>
      </c>
      <c r="AD214" s="599"/>
      <c r="AE214" s="292"/>
      <c r="AF214" s="292"/>
      <c r="AG214" s="302"/>
      <c r="AH214" s="292"/>
      <c r="AI214" s="302"/>
      <c r="AJ214" s="274"/>
      <c r="AK214" s="611"/>
      <c r="AL214" s="604"/>
      <c r="AM214" s="604"/>
      <c r="AN214" s="309"/>
      <c r="AO214" s="309"/>
      <c r="AP214" s="309"/>
      <c r="AQ214" s="601"/>
      <c r="AR214" s="601"/>
      <c r="AS214" s="601"/>
      <c r="AT214" s="601"/>
      <c r="AU214" s="601"/>
      <c r="AV214" s="601"/>
      <c r="BO214" s="287"/>
      <c r="BP214" s="287"/>
      <c r="BQ214" s="287"/>
      <c r="BR214" s="287"/>
      <c r="BS214" s="287"/>
      <c r="BT214" s="287"/>
      <c r="BU214" s="317"/>
      <c r="BV214" s="305"/>
      <c r="BW214" s="295"/>
      <c r="BX214" s="304"/>
      <c r="BY214" s="305"/>
      <c r="BZ214" s="277"/>
      <c r="CA214" s="306"/>
      <c r="CB214" s="313"/>
      <c r="CC214" s="298"/>
      <c r="CD214" s="281"/>
      <c r="CE214" s="313"/>
      <c r="CF214" s="281"/>
      <c r="CG214" s="428"/>
      <c r="CH214" s="307"/>
      <c r="CI214" s="301"/>
      <c r="CJ214" s="287"/>
      <c r="CK214" s="307"/>
      <c r="CL214" s="287"/>
      <c r="CM214" s="315"/>
      <c r="CN214" s="315"/>
      <c r="CO214" s="309"/>
      <c r="CP214" s="310"/>
      <c r="CQ214" s="310"/>
      <c r="CR214" s="310"/>
      <c r="CS214" s="603"/>
      <c r="CT214" s="603"/>
      <c r="CU214" s="603"/>
      <c r="CV214" s="603"/>
      <c r="CW214" s="603"/>
      <c r="CX214" s="603"/>
      <c r="CY214" s="138"/>
      <c r="CZ214" s="138"/>
      <c r="DA214" s="138"/>
      <c r="DB214" s="138"/>
      <c r="DC214" s="138"/>
      <c r="DD214" s="138"/>
      <c r="DE214" s="413"/>
      <c r="DF214" s="413"/>
      <c r="DG214" s="413"/>
      <c r="DH214" s="413"/>
      <c r="DI214" s="413"/>
      <c r="DJ214" s="413"/>
      <c r="DL214" s="125">
        <f t="shared" si="97"/>
        <v>0</v>
      </c>
      <c r="DM214" s="125"/>
      <c r="DO214" s="243">
        <f t="shared" si="98"/>
        <v>0</v>
      </c>
      <c r="DR214" s="71">
        <f t="shared" si="99"/>
        <v>0</v>
      </c>
      <c r="DS214" s="71">
        <f t="shared" si="100"/>
        <v>0</v>
      </c>
      <c r="DT214" s="243">
        <f t="shared" si="101"/>
        <v>0</v>
      </c>
    </row>
    <row r="215" spans="1:124" x14ac:dyDescent="0.25">
      <c r="A215" s="20">
        <f t="shared" si="95"/>
        <v>44270</v>
      </c>
      <c r="B215" s="112"/>
      <c r="C215" s="20"/>
      <c r="D215" s="20"/>
      <c r="E215" s="20"/>
      <c r="G215" s="299"/>
      <c r="H215" s="299"/>
      <c r="I215" s="284">
        <f t="shared" si="110"/>
        <v>0</v>
      </c>
      <c r="J215" s="594">
        <v>8</v>
      </c>
      <c r="K215" s="284">
        <f t="shared" si="93"/>
        <v>0</v>
      </c>
      <c r="L215" s="595"/>
      <c r="M215" s="297"/>
      <c r="N215" s="297"/>
      <c r="O215" s="297"/>
      <c r="P215" s="405">
        <v>8</v>
      </c>
      <c r="Q215" s="297">
        <f t="shared" si="102"/>
        <v>0</v>
      </c>
      <c r="R215" s="297"/>
      <c r="S215" s="596"/>
      <c r="T215" s="596"/>
      <c r="U215" s="596">
        <f t="shared" si="108"/>
        <v>0</v>
      </c>
      <c r="V215" s="596">
        <v>8</v>
      </c>
      <c r="W215" s="596">
        <f t="shared" si="109"/>
        <v>0</v>
      </c>
      <c r="X215" s="596"/>
      <c r="Y215" s="597"/>
      <c r="Z215" s="597"/>
      <c r="AA215" s="598">
        <f t="shared" si="111"/>
        <v>0</v>
      </c>
      <c r="AB215" s="599">
        <v>8</v>
      </c>
      <c r="AC215" s="598">
        <f t="shared" si="96"/>
        <v>0</v>
      </c>
      <c r="AD215" s="599"/>
      <c r="AE215" s="292"/>
      <c r="AF215" s="292"/>
      <c r="AG215" s="302"/>
      <c r="AH215" s="292"/>
      <c r="AI215" s="302"/>
      <c r="AJ215" s="274"/>
      <c r="AK215" s="611"/>
      <c r="AL215" s="604"/>
      <c r="AM215" s="604"/>
      <c r="AN215" s="309"/>
      <c r="AO215" s="309"/>
      <c r="AP215" s="309"/>
      <c r="AQ215" s="601"/>
      <c r="AR215" s="601"/>
      <c r="AS215" s="601"/>
      <c r="AT215" s="601"/>
      <c r="AU215" s="601"/>
      <c r="AV215" s="601"/>
      <c r="BO215" s="287"/>
      <c r="BP215" s="287"/>
      <c r="BQ215" s="287"/>
      <c r="BR215" s="287"/>
      <c r="BS215" s="287"/>
      <c r="BT215" s="287"/>
      <c r="BU215" s="317"/>
      <c r="BV215" s="305"/>
      <c r="BW215" s="295"/>
      <c r="BX215" s="304"/>
      <c r="BY215" s="305"/>
      <c r="BZ215" s="277"/>
      <c r="CA215" s="306"/>
      <c r="CB215" s="313"/>
      <c r="CC215" s="298"/>
      <c r="CD215" s="281"/>
      <c r="CE215" s="313"/>
      <c r="CF215" s="281"/>
      <c r="CG215" s="428"/>
      <c r="CH215" s="307"/>
      <c r="CI215" s="301"/>
      <c r="CJ215" s="287"/>
      <c r="CK215" s="307"/>
      <c r="CL215" s="287"/>
      <c r="CM215" s="315"/>
      <c r="CN215" s="315"/>
      <c r="CO215" s="309"/>
      <c r="CP215" s="310"/>
      <c r="CQ215" s="310"/>
      <c r="CR215" s="310"/>
      <c r="CS215" s="603"/>
      <c r="CT215" s="603"/>
      <c r="CU215" s="603"/>
      <c r="CV215" s="603"/>
      <c r="CW215" s="603"/>
      <c r="CX215" s="603"/>
      <c r="CY215" s="138"/>
      <c r="CZ215" s="138"/>
      <c r="DA215" s="138"/>
      <c r="DB215" s="138"/>
      <c r="DC215" s="138"/>
      <c r="DD215" s="138"/>
      <c r="DE215" s="413"/>
      <c r="DF215" s="413"/>
      <c r="DG215" s="413"/>
      <c r="DH215" s="413"/>
      <c r="DI215" s="413"/>
      <c r="DJ215" s="413"/>
      <c r="DL215" s="125">
        <f t="shared" si="97"/>
        <v>0</v>
      </c>
      <c r="DM215" s="125"/>
      <c r="DO215" s="243">
        <f t="shared" si="98"/>
        <v>0</v>
      </c>
      <c r="DR215" s="71">
        <f t="shared" si="99"/>
        <v>0</v>
      </c>
      <c r="DS215" s="71">
        <f t="shared" si="100"/>
        <v>0</v>
      </c>
      <c r="DT215" s="243">
        <f t="shared" si="101"/>
        <v>0</v>
      </c>
    </row>
    <row r="216" spans="1:124" x14ac:dyDescent="0.25">
      <c r="A216" s="20">
        <f t="shared" si="95"/>
        <v>44271</v>
      </c>
      <c r="B216" s="112"/>
      <c r="C216" s="20"/>
      <c r="D216" s="20"/>
      <c r="E216" s="20"/>
      <c r="G216" s="299"/>
      <c r="H216" s="299"/>
      <c r="I216" s="284">
        <f t="shared" si="110"/>
        <v>0</v>
      </c>
      <c r="J216" s="594">
        <v>8</v>
      </c>
      <c r="K216" s="284">
        <f t="shared" si="93"/>
        <v>0</v>
      </c>
      <c r="L216" s="595"/>
      <c r="M216" s="297"/>
      <c r="N216" s="297"/>
      <c r="O216" s="297"/>
      <c r="P216" s="405">
        <v>8</v>
      </c>
      <c r="Q216" s="297">
        <f t="shared" si="102"/>
        <v>0</v>
      </c>
      <c r="R216" s="297"/>
      <c r="S216" s="596"/>
      <c r="T216" s="596"/>
      <c r="U216" s="596">
        <f t="shared" si="108"/>
        <v>0</v>
      </c>
      <c r="V216" s="596">
        <v>8</v>
      </c>
      <c r="W216" s="596">
        <f t="shared" si="109"/>
        <v>0</v>
      </c>
      <c r="X216" s="596"/>
      <c r="Y216" s="597"/>
      <c r="Z216" s="597"/>
      <c r="AA216" s="598">
        <f t="shared" si="111"/>
        <v>0</v>
      </c>
      <c r="AB216" s="599">
        <v>8</v>
      </c>
      <c r="AC216" s="598">
        <f t="shared" si="96"/>
        <v>0</v>
      </c>
      <c r="AD216" s="599"/>
      <c r="AE216" s="292"/>
      <c r="AF216" s="292"/>
      <c r="AG216" s="302"/>
      <c r="AH216" s="292"/>
      <c r="AI216" s="302"/>
      <c r="AJ216" s="274"/>
      <c r="AK216" s="611"/>
      <c r="AL216" s="604"/>
      <c r="AM216" s="604"/>
      <c r="AN216" s="309"/>
      <c r="AO216" s="309"/>
      <c r="AP216" s="309"/>
      <c r="AQ216" s="601"/>
      <c r="AR216" s="601"/>
      <c r="AS216" s="601"/>
      <c r="AT216" s="601"/>
      <c r="AU216" s="601"/>
      <c r="AV216" s="601"/>
      <c r="BO216" s="287"/>
      <c r="BP216" s="287"/>
      <c r="BQ216" s="287"/>
      <c r="BR216" s="287"/>
      <c r="BS216" s="287"/>
      <c r="BT216" s="287"/>
      <c r="BU216" s="317"/>
      <c r="BV216" s="305"/>
      <c r="BW216" s="295"/>
      <c r="BX216" s="304"/>
      <c r="BY216" s="305"/>
      <c r="BZ216" s="277"/>
      <c r="CA216" s="306"/>
      <c r="CB216" s="313"/>
      <c r="CC216" s="298"/>
      <c r="CD216" s="281"/>
      <c r="CE216" s="313"/>
      <c r="CF216" s="281"/>
      <c r="CG216" s="428"/>
      <c r="CH216" s="307"/>
      <c r="CI216" s="301"/>
      <c r="CJ216" s="287"/>
      <c r="CK216" s="307"/>
      <c r="CL216" s="287"/>
      <c r="CM216" s="315"/>
      <c r="CN216" s="315"/>
      <c r="CO216" s="309"/>
      <c r="CP216" s="310"/>
      <c r="CQ216" s="310"/>
      <c r="CR216" s="310"/>
      <c r="CS216" s="603"/>
      <c r="CT216" s="603"/>
      <c r="CU216" s="603"/>
      <c r="CV216" s="603"/>
      <c r="CW216" s="603"/>
      <c r="CX216" s="603"/>
      <c r="CY216" s="138"/>
      <c r="CZ216" s="138"/>
      <c r="DA216" s="138"/>
      <c r="DB216" s="138"/>
      <c r="DC216" s="138"/>
      <c r="DD216" s="138"/>
      <c r="DE216" s="413"/>
      <c r="DF216" s="413"/>
      <c r="DG216" s="413"/>
      <c r="DH216" s="413"/>
      <c r="DI216" s="413"/>
      <c r="DJ216" s="413"/>
      <c r="DL216" s="125">
        <f t="shared" si="97"/>
        <v>0</v>
      </c>
      <c r="DM216" s="125"/>
      <c r="DO216" s="243">
        <f t="shared" si="98"/>
        <v>0</v>
      </c>
      <c r="DR216" s="71">
        <f t="shared" si="99"/>
        <v>0</v>
      </c>
      <c r="DS216" s="71">
        <f t="shared" si="100"/>
        <v>0</v>
      </c>
      <c r="DT216" s="243">
        <f t="shared" si="101"/>
        <v>0</v>
      </c>
    </row>
    <row r="217" spans="1:124" x14ac:dyDescent="0.25">
      <c r="A217" s="20">
        <f t="shared" si="95"/>
        <v>44272</v>
      </c>
      <c r="B217" s="112"/>
      <c r="C217" s="20"/>
      <c r="D217" s="20"/>
      <c r="E217" s="20"/>
      <c r="G217" s="299"/>
      <c r="H217" s="299"/>
      <c r="I217" s="284">
        <f t="shared" si="110"/>
        <v>0</v>
      </c>
      <c r="J217" s="594">
        <v>8</v>
      </c>
      <c r="K217" s="284">
        <f t="shared" si="93"/>
        <v>0</v>
      </c>
      <c r="L217" s="595"/>
      <c r="M217" s="297"/>
      <c r="N217" s="297"/>
      <c r="O217" s="297"/>
      <c r="P217" s="405">
        <v>8</v>
      </c>
      <c r="Q217" s="297">
        <f t="shared" si="102"/>
        <v>0</v>
      </c>
      <c r="R217" s="297"/>
      <c r="S217" s="596"/>
      <c r="T217" s="596"/>
      <c r="U217" s="596">
        <f t="shared" si="108"/>
        <v>0</v>
      </c>
      <c r="V217" s="596">
        <v>8</v>
      </c>
      <c r="W217" s="596">
        <f t="shared" si="109"/>
        <v>0</v>
      </c>
      <c r="X217" s="596"/>
      <c r="Y217" s="597"/>
      <c r="Z217" s="597"/>
      <c r="AA217" s="598">
        <f t="shared" si="111"/>
        <v>0</v>
      </c>
      <c r="AB217" s="599">
        <v>8</v>
      </c>
      <c r="AC217" s="598">
        <f t="shared" si="96"/>
        <v>0</v>
      </c>
      <c r="AD217" s="599"/>
      <c r="AE217" s="292"/>
      <c r="AF217" s="292"/>
      <c r="AG217" s="302"/>
      <c r="AH217" s="292"/>
      <c r="AI217" s="302"/>
      <c r="AJ217" s="274"/>
      <c r="AK217" s="611"/>
      <c r="AL217" s="604"/>
      <c r="AM217" s="604"/>
      <c r="AN217" s="309"/>
      <c r="AO217" s="309"/>
      <c r="AP217" s="309"/>
      <c r="AQ217" s="601"/>
      <c r="AR217" s="601"/>
      <c r="AS217" s="601"/>
      <c r="AT217" s="601"/>
      <c r="AU217" s="601"/>
      <c r="AV217" s="601"/>
      <c r="BO217" s="287"/>
      <c r="BP217" s="287"/>
      <c r="BQ217" s="287"/>
      <c r="BR217" s="287"/>
      <c r="BS217" s="287"/>
      <c r="BT217" s="287"/>
      <c r="BU217" s="317"/>
      <c r="BV217" s="305"/>
      <c r="BW217" s="295"/>
      <c r="BX217" s="304"/>
      <c r="BY217" s="305"/>
      <c r="BZ217" s="277"/>
      <c r="CA217" s="306"/>
      <c r="CB217" s="313"/>
      <c r="CC217" s="298"/>
      <c r="CD217" s="281"/>
      <c r="CE217" s="313"/>
      <c r="CF217" s="281"/>
      <c r="CG217" s="428"/>
      <c r="CH217" s="307"/>
      <c r="CI217" s="301"/>
      <c r="CJ217" s="287"/>
      <c r="CK217" s="307"/>
      <c r="CL217" s="287"/>
      <c r="CM217" s="315"/>
      <c r="CN217" s="315"/>
      <c r="CO217" s="309"/>
      <c r="CP217" s="310"/>
      <c r="CQ217" s="310"/>
      <c r="CR217" s="310"/>
      <c r="CS217" s="603"/>
      <c r="CT217" s="603"/>
      <c r="CU217" s="603"/>
      <c r="CV217" s="603"/>
      <c r="CW217" s="603"/>
      <c r="CX217" s="603"/>
      <c r="CY217" s="138"/>
      <c r="CZ217" s="138"/>
      <c r="DA217" s="138"/>
      <c r="DB217" s="138"/>
      <c r="DC217" s="138"/>
      <c r="DD217" s="138"/>
      <c r="DE217" s="413"/>
      <c r="DF217" s="413"/>
      <c r="DG217" s="413"/>
      <c r="DH217" s="413"/>
      <c r="DI217" s="413"/>
      <c r="DJ217" s="413"/>
      <c r="DL217" s="125">
        <f t="shared" si="97"/>
        <v>0</v>
      </c>
      <c r="DM217" s="125"/>
      <c r="DO217" s="243">
        <f t="shared" si="98"/>
        <v>0</v>
      </c>
      <c r="DR217" s="71">
        <f t="shared" si="99"/>
        <v>0</v>
      </c>
      <c r="DS217" s="71">
        <f t="shared" si="100"/>
        <v>0</v>
      </c>
      <c r="DT217" s="243">
        <f t="shared" si="101"/>
        <v>0</v>
      </c>
    </row>
    <row r="218" spans="1:124" x14ac:dyDescent="0.25">
      <c r="A218" s="20">
        <f t="shared" si="95"/>
        <v>44273</v>
      </c>
      <c r="B218" s="112"/>
      <c r="C218" s="20"/>
      <c r="D218" s="20"/>
      <c r="E218" s="20"/>
      <c r="G218" s="299"/>
      <c r="H218" s="299"/>
      <c r="I218" s="284">
        <f t="shared" si="110"/>
        <v>0</v>
      </c>
      <c r="J218" s="594">
        <v>8</v>
      </c>
      <c r="K218" s="284">
        <f t="shared" si="93"/>
        <v>0</v>
      </c>
      <c r="L218" s="595"/>
      <c r="M218" s="297"/>
      <c r="N218" s="297"/>
      <c r="O218" s="297"/>
      <c r="P218" s="405">
        <v>8</v>
      </c>
      <c r="Q218" s="297">
        <f t="shared" si="102"/>
        <v>0</v>
      </c>
      <c r="R218" s="297"/>
      <c r="S218" s="596"/>
      <c r="T218" s="596"/>
      <c r="U218" s="596">
        <f t="shared" si="108"/>
        <v>0</v>
      </c>
      <c r="V218" s="596">
        <v>8</v>
      </c>
      <c r="W218" s="596">
        <f t="shared" si="109"/>
        <v>0</v>
      </c>
      <c r="X218" s="596"/>
      <c r="Y218" s="597"/>
      <c r="Z218" s="597"/>
      <c r="AA218" s="598">
        <f t="shared" si="111"/>
        <v>0</v>
      </c>
      <c r="AB218" s="599">
        <v>8</v>
      </c>
      <c r="AC218" s="598">
        <f t="shared" si="96"/>
        <v>0</v>
      </c>
      <c r="AD218" s="599"/>
      <c r="AE218" s="292"/>
      <c r="AF218" s="292"/>
      <c r="AG218" s="302"/>
      <c r="AH218" s="292"/>
      <c r="AI218" s="302"/>
      <c r="AJ218" s="274"/>
      <c r="AK218" s="611"/>
      <c r="AL218" s="604"/>
      <c r="AM218" s="604"/>
      <c r="AN218" s="309"/>
      <c r="AO218" s="309"/>
      <c r="AP218" s="309"/>
      <c r="AQ218" s="601"/>
      <c r="AR218" s="601"/>
      <c r="AS218" s="601"/>
      <c r="AT218" s="601"/>
      <c r="AU218" s="601"/>
      <c r="AV218" s="601"/>
      <c r="BO218" s="287"/>
      <c r="BP218" s="287"/>
      <c r="BQ218" s="287"/>
      <c r="BR218" s="287"/>
      <c r="BS218" s="287"/>
      <c r="BT218" s="287"/>
      <c r="BU218" s="317"/>
      <c r="BV218" s="305"/>
      <c r="BW218" s="295"/>
      <c r="BX218" s="304"/>
      <c r="BY218" s="305"/>
      <c r="BZ218" s="277"/>
      <c r="CA218" s="306"/>
      <c r="CB218" s="313"/>
      <c r="CC218" s="298"/>
      <c r="CD218" s="281"/>
      <c r="CE218" s="313"/>
      <c r="CF218" s="281"/>
      <c r="CG218" s="428"/>
      <c r="CH218" s="307"/>
      <c r="CI218" s="301"/>
      <c r="CJ218" s="287"/>
      <c r="CK218" s="307"/>
      <c r="CL218" s="287"/>
      <c r="CM218" s="315"/>
      <c r="CN218" s="315"/>
      <c r="CO218" s="309"/>
      <c r="CP218" s="310"/>
      <c r="CQ218" s="310"/>
      <c r="CR218" s="310"/>
      <c r="CS218" s="603"/>
      <c r="CT218" s="603"/>
      <c r="CU218" s="603"/>
      <c r="CV218" s="603"/>
      <c r="CW218" s="603"/>
      <c r="CX218" s="603"/>
      <c r="CY218" s="138"/>
      <c r="CZ218" s="138"/>
      <c r="DA218" s="138"/>
      <c r="DB218" s="138"/>
      <c r="DC218" s="138"/>
      <c r="DD218" s="138"/>
      <c r="DE218" s="413"/>
      <c r="DF218" s="413"/>
      <c r="DG218" s="413"/>
      <c r="DH218" s="413"/>
      <c r="DI218" s="413"/>
      <c r="DJ218" s="413"/>
      <c r="DL218" s="125">
        <f t="shared" si="97"/>
        <v>0</v>
      </c>
      <c r="DM218" s="125"/>
      <c r="DO218" s="243">
        <f t="shared" si="98"/>
        <v>0</v>
      </c>
      <c r="DR218" s="71">
        <f t="shared" si="99"/>
        <v>0</v>
      </c>
      <c r="DS218" s="71">
        <f t="shared" si="100"/>
        <v>0</v>
      </c>
      <c r="DT218" s="243">
        <f t="shared" si="101"/>
        <v>0</v>
      </c>
    </row>
    <row r="219" spans="1:124" x14ac:dyDescent="0.25">
      <c r="A219" s="20">
        <f t="shared" si="95"/>
        <v>44274</v>
      </c>
      <c r="B219" s="112"/>
      <c r="C219" s="20"/>
      <c r="D219" s="20"/>
      <c r="E219" s="20"/>
      <c r="G219" s="299"/>
      <c r="H219" s="299"/>
      <c r="I219" s="284">
        <f t="shared" si="110"/>
        <v>0</v>
      </c>
      <c r="J219" s="594">
        <v>8</v>
      </c>
      <c r="K219" s="284">
        <f t="shared" si="93"/>
        <v>0</v>
      </c>
      <c r="L219" s="595"/>
      <c r="M219" s="297"/>
      <c r="N219" s="297"/>
      <c r="O219" s="297"/>
      <c r="P219" s="405">
        <v>8</v>
      </c>
      <c r="Q219" s="297">
        <f t="shared" si="102"/>
        <v>0</v>
      </c>
      <c r="R219" s="297"/>
      <c r="S219" s="596"/>
      <c r="T219" s="596"/>
      <c r="U219" s="596">
        <f t="shared" si="108"/>
        <v>0</v>
      </c>
      <c r="V219" s="596">
        <v>8</v>
      </c>
      <c r="W219" s="596">
        <f t="shared" si="109"/>
        <v>0</v>
      </c>
      <c r="X219" s="596"/>
      <c r="Y219" s="597"/>
      <c r="Z219" s="597"/>
      <c r="AA219" s="598">
        <f t="shared" si="111"/>
        <v>0</v>
      </c>
      <c r="AB219" s="599">
        <v>8</v>
      </c>
      <c r="AC219" s="598">
        <f t="shared" si="96"/>
        <v>0</v>
      </c>
      <c r="AD219" s="599"/>
      <c r="AE219" s="292"/>
      <c r="AF219" s="292"/>
      <c r="AG219" s="302"/>
      <c r="AH219" s="292"/>
      <c r="AI219" s="302"/>
      <c r="AJ219" s="274"/>
      <c r="AK219" s="611"/>
      <c r="AL219" s="604"/>
      <c r="AM219" s="604"/>
      <c r="AN219" s="309"/>
      <c r="AO219" s="309"/>
      <c r="AP219" s="309"/>
      <c r="AQ219" s="601"/>
      <c r="AR219" s="601"/>
      <c r="AS219" s="601"/>
      <c r="AT219" s="601"/>
      <c r="AU219" s="601"/>
      <c r="AV219" s="601"/>
      <c r="BO219" s="287"/>
      <c r="BP219" s="287"/>
      <c r="BQ219" s="287"/>
      <c r="BR219" s="287"/>
      <c r="BS219" s="287"/>
      <c r="BT219" s="287"/>
      <c r="BU219" s="317"/>
      <c r="BV219" s="305"/>
      <c r="BW219" s="295"/>
      <c r="BX219" s="304"/>
      <c r="BY219" s="305"/>
      <c r="BZ219" s="277"/>
      <c r="CA219" s="306"/>
      <c r="CB219" s="313"/>
      <c r="CC219" s="298"/>
      <c r="CD219" s="281"/>
      <c r="CE219" s="313"/>
      <c r="CF219" s="281"/>
      <c r="CG219" s="428"/>
      <c r="CH219" s="307"/>
      <c r="CI219" s="301"/>
      <c r="CJ219" s="287"/>
      <c r="CK219" s="307"/>
      <c r="CL219" s="287"/>
      <c r="CM219" s="315"/>
      <c r="CN219" s="315"/>
      <c r="CO219" s="309"/>
      <c r="CP219" s="310"/>
      <c r="CQ219" s="310"/>
      <c r="CR219" s="310"/>
      <c r="CS219" s="603"/>
      <c r="CT219" s="603"/>
      <c r="CU219" s="603"/>
      <c r="CV219" s="603"/>
      <c r="CW219" s="603"/>
      <c r="CX219" s="603"/>
      <c r="CY219" s="138"/>
      <c r="CZ219" s="138"/>
      <c r="DA219" s="138"/>
      <c r="DB219" s="138"/>
      <c r="DC219" s="138"/>
      <c r="DD219" s="138"/>
      <c r="DE219" s="413"/>
      <c r="DF219" s="413"/>
      <c r="DG219" s="413"/>
      <c r="DH219" s="413"/>
      <c r="DI219" s="413"/>
      <c r="DJ219" s="413"/>
      <c r="DL219" s="125">
        <f t="shared" si="97"/>
        <v>0</v>
      </c>
      <c r="DM219" s="125"/>
      <c r="DO219" s="243">
        <f t="shared" si="98"/>
        <v>0</v>
      </c>
      <c r="DR219" s="71">
        <f t="shared" si="99"/>
        <v>0</v>
      </c>
      <c r="DS219" s="71">
        <f t="shared" si="100"/>
        <v>0</v>
      </c>
      <c r="DT219" s="243">
        <f t="shared" si="101"/>
        <v>0</v>
      </c>
    </row>
    <row r="220" spans="1:124" x14ac:dyDescent="0.25">
      <c r="A220" s="20">
        <f t="shared" si="95"/>
        <v>44275</v>
      </c>
      <c r="B220" s="112"/>
      <c r="C220" s="20"/>
      <c r="D220" s="20"/>
      <c r="E220" s="20"/>
      <c r="G220" s="299"/>
      <c r="H220" s="299"/>
      <c r="I220" s="284">
        <f t="shared" si="110"/>
        <v>0</v>
      </c>
      <c r="J220" s="594">
        <v>8</v>
      </c>
      <c r="K220" s="284">
        <f t="shared" si="93"/>
        <v>0</v>
      </c>
      <c r="L220" s="595"/>
      <c r="M220" s="297"/>
      <c r="N220" s="297"/>
      <c r="O220" s="297">
        <f>M220*1.9835</f>
        <v>0</v>
      </c>
      <c r="P220" s="405">
        <v>8</v>
      </c>
      <c r="Q220" s="297">
        <f t="shared" si="102"/>
        <v>0</v>
      </c>
      <c r="R220" s="297"/>
      <c r="S220" s="596"/>
      <c r="T220" s="596"/>
      <c r="U220" s="596">
        <f t="shared" si="108"/>
        <v>0</v>
      </c>
      <c r="V220" s="596">
        <v>8</v>
      </c>
      <c r="W220" s="596">
        <f t="shared" si="109"/>
        <v>0</v>
      </c>
      <c r="X220" s="596"/>
      <c r="Y220" s="597"/>
      <c r="Z220" s="597"/>
      <c r="AA220" s="598">
        <f t="shared" si="111"/>
        <v>0</v>
      </c>
      <c r="AB220" s="599">
        <v>8</v>
      </c>
      <c r="AC220" s="598">
        <f t="shared" si="96"/>
        <v>0</v>
      </c>
      <c r="AD220" s="599"/>
      <c r="AE220" s="292"/>
      <c r="AF220" s="292"/>
      <c r="AG220" s="302"/>
      <c r="AH220" s="292"/>
      <c r="AI220" s="302"/>
      <c r="AJ220" s="274"/>
      <c r="AK220" s="611"/>
      <c r="AL220" s="604"/>
      <c r="AM220" s="604"/>
      <c r="AN220" s="309"/>
      <c r="AO220" s="309"/>
      <c r="AP220" s="309"/>
      <c r="AQ220" s="601"/>
      <c r="AR220" s="601"/>
      <c r="AS220" s="601"/>
      <c r="AT220" s="601"/>
      <c r="AU220" s="601"/>
      <c r="AV220" s="601"/>
      <c r="BO220" s="287"/>
      <c r="BP220" s="287"/>
      <c r="BQ220" s="287"/>
      <c r="BR220" s="287"/>
      <c r="BS220" s="287"/>
      <c r="BT220" s="287"/>
      <c r="BU220" s="317"/>
      <c r="BV220" s="305"/>
      <c r="BW220" s="295"/>
      <c r="BX220" s="304"/>
      <c r="BY220" s="305"/>
      <c r="BZ220" s="277"/>
      <c r="CA220" s="306"/>
      <c r="CB220" s="313"/>
      <c r="CC220" s="298"/>
      <c r="CD220" s="281"/>
      <c r="CE220" s="313"/>
      <c r="CF220" s="281"/>
      <c r="CG220" s="428"/>
      <c r="CH220" s="307"/>
      <c r="CI220" s="301"/>
      <c r="CJ220" s="287"/>
      <c r="CK220" s="307"/>
      <c r="CL220" s="287"/>
      <c r="CM220" s="315"/>
      <c r="CN220" s="315"/>
      <c r="CO220" s="309"/>
      <c r="CP220" s="310"/>
      <c r="CQ220" s="310"/>
      <c r="CR220" s="310"/>
      <c r="CS220" s="603"/>
      <c r="CT220" s="603"/>
      <c r="CU220" s="603"/>
      <c r="CV220" s="603"/>
      <c r="CW220" s="603"/>
      <c r="CX220" s="603"/>
      <c r="CY220" s="138"/>
      <c r="CZ220" s="138"/>
      <c r="DA220" s="138"/>
      <c r="DB220" s="138"/>
      <c r="DC220" s="138"/>
      <c r="DD220" s="138"/>
      <c r="DE220" s="413"/>
      <c r="DF220" s="413"/>
      <c r="DG220" s="413"/>
      <c r="DH220" s="413"/>
      <c r="DI220" s="413"/>
      <c r="DJ220" s="413"/>
      <c r="DL220" s="125">
        <f t="shared" si="97"/>
        <v>0</v>
      </c>
      <c r="DM220" s="125"/>
      <c r="DO220" s="243">
        <f t="shared" si="98"/>
        <v>0</v>
      </c>
      <c r="DR220" s="71">
        <f t="shared" si="99"/>
        <v>0</v>
      </c>
      <c r="DS220" s="71">
        <f t="shared" si="100"/>
        <v>0</v>
      </c>
      <c r="DT220" s="243">
        <f t="shared" si="101"/>
        <v>0</v>
      </c>
    </row>
    <row r="221" spans="1:124" x14ac:dyDescent="0.25">
      <c r="A221" s="20">
        <f t="shared" si="95"/>
        <v>44276</v>
      </c>
      <c r="B221" s="112"/>
      <c r="C221" s="20"/>
      <c r="D221" s="20"/>
      <c r="E221" s="20"/>
      <c r="G221" s="299"/>
      <c r="H221" s="299"/>
      <c r="I221" s="284">
        <f t="shared" si="110"/>
        <v>0</v>
      </c>
      <c r="J221" s="594">
        <v>8</v>
      </c>
      <c r="K221" s="284">
        <f t="shared" si="93"/>
        <v>0</v>
      </c>
      <c r="L221" s="595"/>
      <c r="M221" s="297"/>
      <c r="N221" s="297"/>
      <c r="O221" s="297">
        <f t="shared" ref="O221:O272" si="112">M221*1.9835</f>
        <v>0</v>
      </c>
      <c r="P221" s="405">
        <v>8</v>
      </c>
      <c r="Q221" s="297">
        <f t="shared" si="102"/>
        <v>0</v>
      </c>
      <c r="R221" s="297"/>
      <c r="S221" s="596"/>
      <c r="T221" s="596"/>
      <c r="U221" s="596">
        <f t="shared" si="108"/>
        <v>0</v>
      </c>
      <c r="V221" s="596">
        <v>8</v>
      </c>
      <c r="W221" s="596">
        <f t="shared" si="109"/>
        <v>0</v>
      </c>
      <c r="X221" s="596"/>
      <c r="Y221" s="597"/>
      <c r="Z221" s="597"/>
      <c r="AA221" s="598">
        <f t="shared" si="111"/>
        <v>0</v>
      </c>
      <c r="AB221" s="599">
        <v>8</v>
      </c>
      <c r="AC221" s="598">
        <f t="shared" si="96"/>
        <v>0</v>
      </c>
      <c r="AD221" s="599"/>
      <c r="AE221" s="292"/>
      <c r="AF221" s="292"/>
      <c r="AG221" s="302"/>
      <c r="AH221" s="292"/>
      <c r="AI221" s="302"/>
      <c r="AJ221" s="274"/>
      <c r="AK221" s="611"/>
      <c r="AL221" s="604"/>
      <c r="AM221" s="604"/>
      <c r="AN221" s="309"/>
      <c r="AO221" s="309"/>
      <c r="AP221" s="309"/>
      <c r="AQ221" s="601"/>
      <c r="AR221" s="601"/>
      <c r="AS221" s="601"/>
      <c r="AT221" s="601"/>
      <c r="AU221" s="601"/>
      <c r="AV221" s="601"/>
      <c r="BO221" s="287"/>
      <c r="BP221" s="287"/>
      <c r="BQ221" s="287"/>
      <c r="BR221" s="287"/>
      <c r="BS221" s="287"/>
      <c r="BT221" s="287"/>
      <c r="BU221" s="317"/>
      <c r="BV221" s="305"/>
      <c r="BW221" s="295"/>
      <c r="BX221" s="304"/>
      <c r="BY221" s="305"/>
      <c r="BZ221" s="277"/>
      <c r="CA221" s="306"/>
      <c r="CB221" s="313"/>
      <c r="CC221" s="298"/>
      <c r="CD221" s="281"/>
      <c r="CE221" s="313"/>
      <c r="CF221" s="281"/>
      <c r="CG221" s="428"/>
      <c r="CH221" s="307"/>
      <c r="CI221" s="301"/>
      <c r="CJ221" s="287"/>
      <c r="CK221" s="307"/>
      <c r="CL221" s="287"/>
      <c r="CM221" s="315"/>
      <c r="CN221" s="315"/>
      <c r="CO221" s="309"/>
      <c r="CP221" s="310"/>
      <c r="CQ221" s="310"/>
      <c r="CR221" s="310"/>
      <c r="CS221" s="603"/>
      <c r="CT221" s="603"/>
      <c r="CU221" s="603"/>
      <c r="CV221" s="603"/>
      <c r="CW221" s="603"/>
      <c r="CX221" s="603"/>
      <c r="CY221" s="138"/>
      <c r="CZ221" s="138"/>
      <c r="DA221" s="138"/>
      <c r="DB221" s="138"/>
      <c r="DC221" s="138"/>
      <c r="DD221" s="138"/>
      <c r="DE221" s="413"/>
      <c r="DF221" s="413"/>
      <c r="DG221" s="413"/>
      <c r="DH221" s="413"/>
      <c r="DI221" s="413"/>
      <c r="DJ221" s="413"/>
      <c r="DL221" s="125">
        <f t="shared" si="97"/>
        <v>0</v>
      </c>
      <c r="DM221" s="125"/>
      <c r="DO221" s="243">
        <f t="shared" si="98"/>
        <v>0</v>
      </c>
      <c r="DR221" s="71">
        <f t="shared" si="99"/>
        <v>0</v>
      </c>
      <c r="DS221" s="71">
        <f t="shared" si="100"/>
        <v>0</v>
      </c>
      <c r="DT221" s="243">
        <f t="shared" si="101"/>
        <v>0</v>
      </c>
    </row>
    <row r="222" spans="1:124" x14ac:dyDescent="0.25">
      <c r="A222" s="20">
        <f t="shared" si="95"/>
        <v>44277</v>
      </c>
      <c r="B222" s="112"/>
      <c r="C222" s="20"/>
      <c r="D222" s="20"/>
      <c r="E222" s="20"/>
      <c r="G222" s="299"/>
      <c r="H222" s="299"/>
      <c r="I222" s="284">
        <f t="shared" si="110"/>
        <v>0</v>
      </c>
      <c r="J222" s="594">
        <v>8</v>
      </c>
      <c r="K222" s="284">
        <f t="shared" si="93"/>
        <v>0</v>
      </c>
      <c r="L222" s="595"/>
      <c r="M222" s="297"/>
      <c r="N222" s="297"/>
      <c r="O222" s="297">
        <f t="shared" si="112"/>
        <v>0</v>
      </c>
      <c r="P222" s="405">
        <v>8</v>
      </c>
      <c r="Q222" s="297">
        <f t="shared" si="102"/>
        <v>0</v>
      </c>
      <c r="R222" s="297"/>
      <c r="S222" s="596"/>
      <c r="T222" s="596"/>
      <c r="U222" s="596">
        <f t="shared" si="108"/>
        <v>0</v>
      </c>
      <c r="V222" s="596">
        <v>8</v>
      </c>
      <c r="W222" s="596">
        <f t="shared" si="109"/>
        <v>0</v>
      </c>
      <c r="X222" s="596"/>
      <c r="Y222" s="597"/>
      <c r="Z222" s="597"/>
      <c r="AA222" s="598">
        <f t="shared" si="111"/>
        <v>0</v>
      </c>
      <c r="AB222" s="599">
        <v>8</v>
      </c>
      <c r="AC222" s="598">
        <f t="shared" si="96"/>
        <v>0</v>
      </c>
      <c r="AD222" s="599"/>
      <c r="AE222" s="292"/>
      <c r="AF222" s="292"/>
      <c r="AG222" s="302"/>
      <c r="AH222" s="292"/>
      <c r="AI222" s="302"/>
      <c r="AJ222" s="274"/>
      <c r="AK222" s="611"/>
      <c r="AL222" s="604"/>
      <c r="AM222" s="604"/>
      <c r="AN222" s="309"/>
      <c r="AO222" s="309"/>
      <c r="AP222" s="309"/>
      <c r="AQ222" s="601"/>
      <c r="AR222" s="601"/>
      <c r="AS222" s="601"/>
      <c r="AT222" s="601"/>
      <c r="AU222" s="601"/>
      <c r="AV222" s="601"/>
      <c r="BO222" s="287"/>
      <c r="BP222" s="287"/>
      <c r="BQ222" s="287"/>
      <c r="BR222" s="287"/>
      <c r="BS222" s="287"/>
      <c r="BT222" s="287"/>
      <c r="BU222" s="317"/>
      <c r="BV222" s="305"/>
      <c r="BW222" s="295"/>
      <c r="BX222" s="304"/>
      <c r="BY222" s="305"/>
      <c r="BZ222" s="277"/>
      <c r="CA222" s="306"/>
      <c r="CB222" s="313"/>
      <c r="CC222" s="298"/>
      <c r="CD222" s="281"/>
      <c r="CE222" s="313"/>
      <c r="CF222" s="281"/>
      <c r="CG222" s="428"/>
      <c r="CH222" s="307"/>
      <c r="CI222" s="301"/>
      <c r="CJ222" s="287"/>
      <c r="CK222" s="307"/>
      <c r="CL222" s="287"/>
      <c r="CM222" s="315"/>
      <c r="CN222" s="315"/>
      <c r="CO222" s="309"/>
      <c r="CP222" s="310"/>
      <c r="CQ222" s="310"/>
      <c r="CR222" s="310"/>
      <c r="CS222" s="603"/>
      <c r="CT222" s="603"/>
      <c r="CU222" s="603"/>
      <c r="CV222" s="603"/>
      <c r="CW222" s="603"/>
      <c r="CX222" s="603"/>
      <c r="CY222" s="138"/>
      <c r="CZ222" s="138"/>
      <c r="DA222" s="138"/>
      <c r="DB222" s="138"/>
      <c r="DC222" s="138"/>
      <c r="DD222" s="138"/>
      <c r="DE222" s="413"/>
      <c r="DF222" s="413"/>
      <c r="DG222" s="413"/>
      <c r="DH222" s="413"/>
      <c r="DI222" s="413"/>
      <c r="DJ222" s="413"/>
      <c r="DL222" s="125">
        <f t="shared" si="97"/>
        <v>0</v>
      </c>
      <c r="DM222" s="125"/>
      <c r="DO222" s="243">
        <f t="shared" si="98"/>
        <v>0</v>
      </c>
      <c r="DR222" s="71">
        <f t="shared" si="99"/>
        <v>0</v>
      </c>
      <c r="DS222" s="71">
        <f t="shared" si="100"/>
        <v>0</v>
      </c>
      <c r="DT222" s="243">
        <f t="shared" si="101"/>
        <v>0</v>
      </c>
    </row>
    <row r="223" spans="1:124" x14ac:dyDescent="0.25">
      <c r="A223" s="20">
        <f t="shared" si="95"/>
        <v>44278</v>
      </c>
      <c r="B223" s="112"/>
      <c r="C223" s="20"/>
      <c r="D223" s="20"/>
      <c r="E223" s="20"/>
      <c r="G223" s="299"/>
      <c r="H223" s="299"/>
      <c r="I223" s="284">
        <f>F223*1.9835</f>
        <v>0</v>
      </c>
      <c r="J223" s="594">
        <v>8</v>
      </c>
      <c r="K223" s="284">
        <f t="shared" si="93"/>
        <v>0</v>
      </c>
      <c r="L223" s="595"/>
      <c r="M223" s="297"/>
      <c r="N223" s="297"/>
      <c r="O223" s="297">
        <f t="shared" si="112"/>
        <v>0</v>
      </c>
      <c r="P223" s="405">
        <v>8</v>
      </c>
      <c r="Q223" s="297">
        <f t="shared" si="102"/>
        <v>0</v>
      </c>
      <c r="R223" s="297"/>
      <c r="S223" s="596"/>
      <c r="T223" s="596"/>
      <c r="U223" s="596">
        <f t="shared" si="108"/>
        <v>0</v>
      </c>
      <c r="V223" s="596">
        <v>8</v>
      </c>
      <c r="W223" s="596">
        <f t="shared" si="109"/>
        <v>0</v>
      </c>
      <c r="X223" s="596"/>
      <c r="Y223" s="597"/>
      <c r="Z223" s="597"/>
      <c r="AA223" s="598">
        <f t="shared" si="111"/>
        <v>0</v>
      </c>
      <c r="AB223" s="599">
        <v>8</v>
      </c>
      <c r="AC223" s="598">
        <f t="shared" si="96"/>
        <v>0</v>
      </c>
      <c r="AD223" s="599"/>
      <c r="AE223" s="292"/>
      <c r="AF223" s="292"/>
      <c r="AG223" s="302"/>
      <c r="AH223" s="292"/>
      <c r="AI223" s="302"/>
      <c r="AJ223" s="274"/>
      <c r="AK223" s="611"/>
      <c r="AL223" s="604"/>
      <c r="AM223" s="604"/>
      <c r="AN223" s="309"/>
      <c r="AO223" s="309"/>
      <c r="AP223" s="309"/>
      <c r="AQ223" s="601"/>
      <c r="AR223" s="601"/>
      <c r="AS223" s="601"/>
      <c r="AT223" s="601"/>
      <c r="AU223" s="601"/>
      <c r="AV223" s="601"/>
      <c r="BO223" s="287"/>
      <c r="BP223" s="287"/>
      <c r="BQ223" s="287"/>
      <c r="BR223" s="287"/>
      <c r="BS223" s="287"/>
      <c r="BT223" s="287"/>
      <c r="BU223" s="317"/>
      <c r="BV223" s="305"/>
      <c r="BW223" s="295"/>
      <c r="BX223" s="304"/>
      <c r="BY223" s="305"/>
      <c r="BZ223" s="277"/>
      <c r="CA223" s="306"/>
      <c r="CB223" s="313"/>
      <c r="CC223" s="298"/>
      <c r="CD223" s="281"/>
      <c r="CE223" s="313"/>
      <c r="CF223" s="281"/>
      <c r="CG223" s="428"/>
      <c r="CH223" s="307"/>
      <c r="CI223" s="301"/>
      <c r="CJ223" s="287"/>
      <c r="CK223" s="307"/>
      <c r="CL223" s="287"/>
      <c r="CM223" s="315"/>
      <c r="CN223" s="315"/>
      <c r="CO223" s="309"/>
      <c r="CP223" s="310"/>
      <c r="CQ223" s="310"/>
      <c r="CR223" s="310"/>
      <c r="CS223" s="603"/>
      <c r="CT223" s="603"/>
      <c r="CU223" s="603"/>
      <c r="CV223" s="603"/>
      <c r="CW223" s="603"/>
      <c r="CX223" s="603"/>
      <c r="CY223" s="138"/>
      <c r="CZ223" s="138"/>
      <c r="DA223" s="138"/>
      <c r="DB223" s="138"/>
      <c r="DC223" s="138"/>
      <c r="DD223" s="138"/>
      <c r="DE223" s="413"/>
      <c r="DF223" s="413"/>
      <c r="DG223" s="413"/>
      <c r="DH223" s="413"/>
      <c r="DI223" s="413"/>
      <c r="DJ223" s="413"/>
      <c r="DL223" s="125">
        <f t="shared" si="97"/>
        <v>0</v>
      </c>
      <c r="DM223" s="125"/>
      <c r="DO223" s="243">
        <f t="shared" si="98"/>
        <v>0</v>
      </c>
      <c r="DR223" s="71">
        <f t="shared" si="99"/>
        <v>0</v>
      </c>
      <c r="DS223" s="71">
        <f t="shared" si="100"/>
        <v>0</v>
      </c>
      <c r="DT223" s="243">
        <f t="shared" si="101"/>
        <v>0</v>
      </c>
    </row>
    <row r="224" spans="1:124" x14ac:dyDescent="0.25">
      <c r="A224" s="20">
        <f t="shared" si="95"/>
        <v>44279</v>
      </c>
      <c r="B224" s="112"/>
      <c r="C224" s="20"/>
      <c r="D224" s="20"/>
      <c r="E224" s="20"/>
      <c r="G224" s="299"/>
      <c r="H224" s="299"/>
      <c r="I224" s="284">
        <f t="shared" si="110"/>
        <v>0</v>
      </c>
      <c r="J224" s="594">
        <v>8</v>
      </c>
      <c r="K224" s="284">
        <f t="shared" si="93"/>
        <v>0</v>
      </c>
      <c r="L224" s="595"/>
      <c r="M224" s="297"/>
      <c r="N224" s="297"/>
      <c r="O224" s="297">
        <f t="shared" si="112"/>
        <v>0</v>
      </c>
      <c r="P224" s="405">
        <v>8</v>
      </c>
      <c r="Q224" s="297">
        <f t="shared" si="102"/>
        <v>0</v>
      </c>
      <c r="R224" s="297"/>
      <c r="S224" s="596"/>
      <c r="T224" s="596"/>
      <c r="U224" s="596">
        <f t="shared" si="108"/>
        <v>0</v>
      </c>
      <c r="V224" s="596">
        <v>8</v>
      </c>
      <c r="W224" s="596">
        <f t="shared" si="109"/>
        <v>0</v>
      </c>
      <c r="X224" s="596"/>
      <c r="Y224" s="597"/>
      <c r="Z224" s="597"/>
      <c r="AA224" s="598">
        <f t="shared" si="111"/>
        <v>0</v>
      </c>
      <c r="AB224" s="599">
        <v>8</v>
      </c>
      <c r="AC224" s="598">
        <f t="shared" si="96"/>
        <v>0</v>
      </c>
      <c r="AD224" s="599"/>
      <c r="AE224" s="292"/>
      <c r="AF224" s="292"/>
      <c r="AG224" s="302"/>
      <c r="AH224" s="292"/>
      <c r="AI224" s="302"/>
      <c r="AJ224" s="274"/>
      <c r="AK224" s="611"/>
      <c r="AL224" s="604"/>
      <c r="AM224" s="604"/>
      <c r="AN224" s="309"/>
      <c r="AO224" s="309"/>
      <c r="AP224" s="309"/>
      <c r="AQ224" s="601"/>
      <c r="AR224" s="601"/>
      <c r="AS224" s="601"/>
      <c r="AT224" s="601"/>
      <c r="AU224" s="601"/>
      <c r="AV224" s="601"/>
      <c r="BO224" s="287"/>
      <c r="BP224" s="287"/>
      <c r="BQ224" s="287"/>
      <c r="BR224" s="287"/>
      <c r="BS224" s="287"/>
      <c r="BT224" s="287"/>
      <c r="BU224" s="317"/>
      <c r="BV224" s="305"/>
      <c r="BW224" s="295"/>
      <c r="BX224" s="304"/>
      <c r="BY224" s="305"/>
      <c r="BZ224" s="277"/>
      <c r="CA224" s="306"/>
      <c r="CB224" s="313"/>
      <c r="CC224" s="298"/>
      <c r="CD224" s="281"/>
      <c r="CE224" s="313"/>
      <c r="CF224" s="281"/>
      <c r="CG224" s="428"/>
      <c r="CH224" s="307"/>
      <c r="CI224" s="301"/>
      <c r="CJ224" s="287"/>
      <c r="CK224" s="307"/>
      <c r="CL224" s="287"/>
      <c r="CM224" s="315"/>
      <c r="CN224" s="315"/>
      <c r="CO224" s="309"/>
      <c r="CP224" s="310"/>
      <c r="CQ224" s="310"/>
      <c r="CR224" s="310"/>
      <c r="CS224" s="603"/>
      <c r="CT224" s="603"/>
      <c r="CU224" s="603"/>
      <c r="CV224" s="603"/>
      <c r="CW224" s="603"/>
      <c r="CX224" s="603"/>
      <c r="CY224" s="138"/>
      <c r="CZ224" s="138"/>
      <c r="DA224" s="138"/>
      <c r="DB224" s="138"/>
      <c r="DC224" s="138"/>
      <c r="DD224" s="138"/>
      <c r="DE224" s="413"/>
      <c r="DF224" s="413"/>
      <c r="DG224" s="413"/>
      <c r="DH224" s="413"/>
      <c r="DI224" s="413"/>
      <c r="DJ224" s="413"/>
      <c r="DL224" s="125">
        <f t="shared" si="97"/>
        <v>0</v>
      </c>
      <c r="DM224" s="125"/>
      <c r="DO224" s="243">
        <f t="shared" si="98"/>
        <v>0</v>
      </c>
      <c r="DR224" s="71">
        <f t="shared" si="99"/>
        <v>0</v>
      </c>
      <c r="DS224" s="71">
        <f t="shared" si="100"/>
        <v>0</v>
      </c>
      <c r="DT224" s="243">
        <f t="shared" si="101"/>
        <v>0</v>
      </c>
    </row>
    <row r="225" spans="1:129" x14ac:dyDescent="0.25">
      <c r="A225" s="20">
        <f t="shared" si="95"/>
        <v>44280</v>
      </c>
      <c r="B225" s="112"/>
      <c r="C225" s="20"/>
      <c r="D225" s="20"/>
      <c r="E225" s="20"/>
      <c r="G225" s="299"/>
      <c r="H225" s="299"/>
      <c r="I225" s="284">
        <f t="shared" si="110"/>
        <v>0</v>
      </c>
      <c r="J225" s="594">
        <v>8</v>
      </c>
      <c r="K225" s="284">
        <f t="shared" si="93"/>
        <v>0</v>
      </c>
      <c r="L225" s="595"/>
      <c r="M225" s="297"/>
      <c r="N225" s="297"/>
      <c r="O225" s="297">
        <f t="shared" si="112"/>
        <v>0</v>
      </c>
      <c r="P225" s="405">
        <v>8</v>
      </c>
      <c r="Q225" s="297">
        <f t="shared" si="102"/>
        <v>0</v>
      </c>
      <c r="R225" s="297"/>
      <c r="S225" s="596"/>
      <c r="T225" s="596"/>
      <c r="U225" s="596">
        <f t="shared" si="108"/>
        <v>0</v>
      </c>
      <c r="V225" s="596">
        <v>8</v>
      </c>
      <c r="W225" s="596">
        <f t="shared" si="109"/>
        <v>0</v>
      </c>
      <c r="X225" s="596"/>
      <c r="Y225" s="597"/>
      <c r="Z225" s="597"/>
      <c r="AA225" s="598">
        <f t="shared" si="111"/>
        <v>0</v>
      </c>
      <c r="AB225" s="599">
        <v>8</v>
      </c>
      <c r="AC225" s="598">
        <f t="shared" si="96"/>
        <v>0</v>
      </c>
      <c r="AD225" s="599"/>
      <c r="AE225" s="292"/>
      <c r="AF225" s="292"/>
      <c r="AG225" s="302"/>
      <c r="AH225" s="292"/>
      <c r="AI225" s="302"/>
      <c r="AJ225" s="274"/>
      <c r="AK225" s="611"/>
      <c r="AL225" s="604"/>
      <c r="AM225" s="604"/>
      <c r="AN225" s="309"/>
      <c r="AO225" s="309"/>
      <c r="AP225" s="309"/>
      <c r="AQ225" s="601"/>
      <c r="AR225" s="601"/>
      <c r="AS225" s="601"/>
      <c r="AT225" s="601"/>
      <c r="AU225" s="601"/>
      <c r="AV225" s="601"/>
      <c r="BO225" s="287"/>
      <c r="BP225" s="287"/>
      <c r="BQ225" s="287"/>
      <c r="BR225" s="287"/>
      <c r="BS225" s="287"/>
      <c r="BT225" s="287"/>
      <c r="BU225" s="317"/>
      <c r="BV225" s="305"/>
      <c r="BW225" s="295"/>
      <c r="BX225" s="304"/>
      <c r="BY225" s="305"/>
      <c r="BZ225" s="277"/>
      <c r="CA225" s="306"/>
      <c r="CB225" s="313"/>
      <c r="CC225" s="298"/>
      <c r="CD225" s="281"/>
      <c r="CE225" s="313"/>
      <c r="CF225" s="281"/>
      <c r="CG225" s="428"/>
      <c r="CH225" s="307"/>
      <c r="CI225" s="301"/>
      <c r="CJ225" s="287"/>
      <c r="CK225" s="307"/>
      <c r="CL225" s="287"/>
      <c r="CM225" s="315"/>
      <c r="CN225" s="315"/>
      <c r="CO225" s="309"/>
      <c r="CP225" s="310"/>
      <c r="CQ225" s="310"/>
      <c r="CR225" s="310"/>
      <c r="CS225" s="603"/>
      <c r="CT225" s="603"/>
      <c r="CU225" s="603"/>
      <c r="CV225" s="603"/>
      <c r="CW225" s="603"/>
      <c r="CX225" s="603"/>
      <c r="CY225" s="138"/>
      <c r="CZ225" s="138"/>
      <c r="DA225" s="138"/>
      <c r="DB225" s="138"/>
      <c r="DC225" s="138"/>
      <c r="DD225" s="138"/>
      <c r="DE225" s="413"/>
      <c r="DF225" s="413"/>
      <c r="DG225" s="413"/>
      <c r="DH225" s="413"/>
      <c r="DI225" s="413"/>
      <c r="DJ225" s="413"/>
      <c r="DL225" s="125">
        <f t="shared" si="97"/>
        <v>0</v>
      </c>
      <c r="DM225" s="125"/>
      <c r="DO225" s="243">
        <f t="shared" si="98"/>
        <v>0</v>
      </c>
      <c r="DR225" s="71">
        <f t="shared" si="99"/>
        <v>0</v>
      </c>
      <c r="DS225" s="71">
        <f t="shared" si="100"/>
        <v>0</v>
      </c>
      <c r="DT225" s="243">
        <f t="shared" si="101"/>
        <v>0</v>
      </c>
    </row>
    <row r="226" spans="1:129" x14ac:dyDescent="0.25">
      <c r="A226" s="20">
        <f t="shared" si="95"/>
        <v>44281</v>
      </c>
      <c r="B226" s="112"/>
      <c r="C226" s="20"/>
      <c r="D226" s="20"/>
      <c r="E226" s="20"/>
      <c r="G226" s="299"/>
      <c r="H226" s="299"/>
      <c r="I226" s="284">
        <f t="shared" si="110"/>
        <v>0</v>
      </c>
      <c r="J226" s="594">
        <v>8</v>
      </c>
      <c r="K226" s="284">
        <f t="shared" si="93"/>
        <v>0</v>
      </c>
      <c r="L226" s="595"/>
      <c r="M226" s="297"/>
      <c r="N226" s="297"/>
      <c r="O226" s="297">
        <f t="shared" si="112"/>
        <v>0</v>
      </c>
      <c r="P226" s="405">
        <v>8</v>
      </c>
      <c r="Q226" s="297">
        <f t="shared" si="102"/>
        <v>0</v>
      </c>
      <c r="R226" s="297"/>
      <c r="S226" s="596"/>
      <c r="T226" s="596"/>
      <c r="U226" s="596">
        <f t="shared" si="108"/>
        <v>0</v>
      </c>
      <c r="V226" s="596">
        <v>8</v>
      </c>
      <c r="W226" s="596">
        <f t="shared" si="109"/>
        <v>0</v>
      </c>
      <c r="X226" s="596"/>
      <c r="Y226" s="597"/>
      <c r="Z226" s="597"/>
      <c r="AA226" s="598">
        <f t="shared" si="111"/>
        <v>0</v>
      </c>
      <c r="AB226" s="599">
        <v>8</v>
      </c>
      <c r="AC226" s="598">
        <f t="shared" si="96"/>
        <v>0</v>
      </c>
      <c r="AD226" s="599"/>
      <c r="AE226" s="292"/>
      <c r="AF226" s="292"/>
      <c r="AG226" s="302"/>
      <c r="AH226" s="292"/>
      <c r="AI226" s="302"/>
      <c r="AJ226" s="274"/>
      <c r="AK226" s="611"/>
      <c r="AL226" s="604"/>
      <c r="AM226" s="604"/>
      <c r="AN226" s="309"/>
      <c r="AO226" s="309"/>
      <c r="AP226" s="309"/>
      <c r="AQ226" s="601"/>
      <c r="AR226" s="601"/>
      <c r="AS226" s="601"/>
      <c r="AT226" s="601"/>
      <c r="AU226" s="601"/>
      <c r="AV226" s="601"/>
      <c r="BO226" s="287"/>
      <c r="BP226" s="287"/>
      <c r="BQ226" s="287"/>
      <c r="BR226" s="287"/>
      <c r="BS226" s="287"/>
      <c r="BT226" s="287"/>
      <c r="BU226" s="317"/>
      <c r="BV226" s="305"/>
      <c r="BW226" s="295"/>
      <c r="BX226" s="304"/>
      <c r="BY226" s="305"/>
      <c r="BZ226" s="277"/>
      <c r="CA226" s="306"/>
      <c r="CB226" s="313"/>
      <c r="CC226" s="298"/>
      <c r="CD226" s="281"/>
      <c r="CE226" s="313"/>
      <c r="CF226" s="281"/>
      <c r="CG226" s="428"/>
      <c r="CH226" s="307"/>
      <c r="CI226" s="301"/>
      <c r="CJ226" s="287"/>
      <c r="CK226" s="307"/>
      <c r="CL226" s="287"/>
      <c r="CM226" s="315"/>
      <c r="CN226" s="315"/>
      <c r="CO226" s="309"/>
      <c r="CP226" s="310"/>
      <c r="CQ226" s="310"/>
      <c r="CR226" s="310"/>
      <c r="CS226" s="603"/>
      <c r="CT226" s="603"/>
      <c r="CU226" s="603"/>
      <c r="CV226" s="603"/>
      <c r="CW226" s="603"/>
      <c r="CX226" s="603"/>
      <c r="CY226" s="138"/>
      <c r="CZ226" s="138"/>
      <c r="DA226" s="138"/>
      <c r="DB226" s="138"/>
      <c r="DC226" s="138"/>
      <c r="DD226" s="138"/>
      <c r="DE226" s="413"/>
      <c r="DF226" s="413"/>
      <c r="DG226" s="413"/>
      <c r="DH226" s="413"/>
      <c r="DI226" s="413"/>
      <c r="DJ226" s="413"/>
      <c r="DL226" s="125">
        <f t="shared" si="97"/>
        <v>0</v>
      </c>
      <c r="DM226" s="125"/>
      <c r="DO226" s="243">
        <f t="shared" si="98"/>
        <v>0</v>
      </c>
      <c r="DR226" s="71">
        <f t="shared" si="99"/>
        <v>0</v>
      </c>
      <c r="DS226" s="71">
        <f t="shared" si="100"/>
        <v>0</v>
      </c>
      <c r="DT226" s="243">
        <f t="shared" si="101"/>
        <v>0</v>
      </c>
    </row>
    <row r="227" spans="1:129" x14ac:dyDescent="0.25">
      <c r="A227" s="20">
        <f t="shared" si="95"/>
        <v>44282</v>
      </c>
      <c r="B227" s="112"/>
      <c r="C227" s="20"/>
      <c r="D227" s="20"/>
      <c r="E227" s="20"/>
      <c r="G227" s="299"/>
      <c r="H227" s="299"/>
      <c r="I227" s="284">
        <f t="shared" si="110"/>
        <v>0</v>
      </c>
      <c r="J227" s="594">
        <v>8</v>
      </c>
      <c r="K227" s="284">
        <f t="shared" si="93"/>
        <v>0</v>
      </c>
      <c r="L227" s="595"/>
      <c r="M227" s="297"/>
      <c r="N227" s="297"/>
      <c r="O227" s="297">
        <f t="shared" si="112"/>
        <v>0</v>
      </c>
      <c r="P227" s="405">
        <v>8</v>
      </c>
      <c r="Q227" s="297">
        <f t="shared" si="102"/>
        <v>0</v>
      </c>
      <c r="R227" s="297"/>
      <c r="S227" s="596"/>
      <c r="T227" s="596"/>
      <c r="U227" s="596">
        <f t="shared" si="108"/>
        <v>0</v>
      </c>
      <c r="V227" s="596">
        <v>8</v>
      </c>
      <c r="W227" s="596">
        <f t="shared" si="109"/>
        <v>0</v>
      </c>
      <c r="X227" s="596"/>
      <c r="Y227" s="597"/>
      <c r="Z227" s="597"/>
      <c r="AA227" s="598">
        <f t="shared" si="111"/>
        <v>0</v>
      </c>
      <c r="AB227" s="599">
        <v>8</v>
      </c>
      <c r="AC227" s="598">
        <f t="shared" si="96"/>
        <v>0</v>
      </c>
      <c r="AD227" s="599"/>
      <c r="AE227" s="292"/>
      <c r="AF227" s="292"/>
      <c r="AG227" s="302"/>
      <c r="AH227" s="292"/>
      <c r="AI227" s="302"/>
      <c r="AJ227" s="274"/>
      <c r="AK227" s="611"/>
      <c r="AL227" s="604"/>
      <c r="AM227" s="604"/>
      <c r="AN227" s="309"/>
      <c r="AO227" s="309"/>
      <c r="AP227" s="309"/>
      <c r="AQ227" s="601"/>
      <c r="AR227" s="601"/>
      <c r="AS227" s="601"/>
      <c r="AT227" s="601"/>
      <c r="AU227" s="601"/>
      <c r="AV227" s="601"/>
      <c r="BO227" s="287"/>
      <c r="BP227" s="287"/>
      <c r="BQ227" s="287"/>
      <c r="BR227" s="287"/>
      <c r="BS227" s="287"/>
      <c r="BT227" s="287"/>
      <c r="BU227" s="317"/>
      <c r="BV227" s="305"/>
      <c r="BW227" s="295"/>
      <c r="BX227" s="304"/>
      <c r="BY227" s="305"/>
      <c r="BZ227" s="277"/>
      <c r="CA227" s="306"/>
      <c r="CB227" s="313"/>
      <c r="CC227" s="298"/>
      <c r="CD227" s="281"/>
      <c r="CE227" s="313"/>
      <c r="CF227" s="281"/>
      <c r="CG227" s="428"/>
      <c r="CH227" s="307"/>
      <c r="CI227" s="301"/>
      <c r="CJ227" s="287"/>
      <c r="CK227" s="307"/>
      <c r="CL227" s="287"/>
      <c r="CM227" s="315"/>
      <c r="CN227" s="315"/>
      <c r="CO227" s="309"/>
      <c r="CP227" s="310"/>
      <c r="CQ227" s="310"/>
      <c r="CR227" s="310"/>
      <c r="CS227" s="603"/>
      <c r="CT227" s="603"/>
      <c r="CU227" s="603"/>
      <c r="CV227" s="603"/>
      <c r="CW227" s="603"/>
      <c r="CX227" s="603"/>
      <c r="CY227" s="138"/>
      <c r="CZ227" s="138"/>
      <c r="DA227" s="138"/>
      <c r="DB227" s="138"/>
      <c r="DC227" s="138"/>
      <c r="DD227" s="138"/>
      <c r="DE227" s="413"/>
      <c r="DF227" s="413"/>
      <c r="DG227" s="413"/>
      <c r="DH227" s="413"/>
      <c r="DI227" s="413"/>
      <c r="DJ227" s="413"/>
      <c r="DL227" s="125">
        <f t="shared" si="97"/>
        <v>0</v>
      </c>
      <c r="DM227" s="125"/>
      <c r="DO227" s="243">
        <f t="shared" si="98"/>
        <v>0</v>
      </c>
      <c r="DR227" s="71">
        <f t="shared" si="99"/>
        <v>0</v>
      </c>
      <c r="DS227" s="71">
        <f t="shared" si="100"/>
        <v>0</v>
      </c>
      <c r="DT227" s="243">
        <f t="shared" si="101"/>
        <v>0</v>
      </c>
    </row>
    <row r="228" spans="1:129" x14ac:dyDescent="0.25">
      <c r="A228" s="20">
        <f t="shared" si="95"/>
        <v>44283</v>
      </c>
      <c r="B228" s="112"/>
      <c r="C228" s="20"/>
      <c r="D228" s="20"/>
      <c r="E228" s="20"/>
      <c r="G228" s="299"/>
      <c r="H228" s="299"/>
      <c r="I228" s="284">
        <f t="shared" si="110"/>
        <v>0</v>
      </c>
      <c r="J228" s="594">
        <v>8</v>
      </c>
      <c r="K228" s="284">
        <f t="shared" si="93"/>
        <v>0</v>
      </c>
      <c r="L228" s="595"/>
      <c r="M228" s="297"/>
      <c r="N228" s="297"/>
      <c r="O228" s="297">
        <f t="shared" si="112"/>
        <v>0</v>
      </c>
      <c r="P228" s="405">
        <v>8</v>
      </c>
      <c r="Q228" s="297">
        <f t="shared" si="102"/>
        <v>0</v>
      </c>
      <c r="R228" s="297"/>
      <c r="S228" s="596"/>
      <c r="T228" s="596"/>
      <c r="U228" s="596">
        <f t="shared" si="108"/>
        <v>0</v>
      </c>
      <c r="V228" s="596">
        <v>8</v>
      </c>
      <c r="W228" s="596">
        <f t="shared" si="109"/>
        <v>0</v>
      </c>
      <c r="X228" s="596"/>
      <c r="Y228" s="597"/>
      <c r="Z228" s="597"/>
      <c r="AA228" s="598">
        <f t="shared" si="111"/>
        <v>0</v>
      </c>
      <c r="AB228" s="599">
        <v>8</v>
      </c>
      <c r="AC228" s="598">
        <f t="shared" si="96"/>
        <v>0</v>
      </c>
      <c r="AD228" s="599"/>
      <c r="AE228" s="292"/>
      <c r="AF228" s="292"/>
      <c r="AG228" s="302"/>
      <c r="AH228" s="292"/>
      <c r="AI228" s="302"/>
      <c r="AJ228" s="274"/>
      <c r="AK228" s="611"/>
      <c r="AL228" s="604"/>
      <c r="AM228" s="604"/>
      <c r="AN228" s="309"/>
      <c r="AO228" s="309"/>
      <c r="AP228" s="309"/>
      <c r="AQ228" s="601"/>
      <c r="AR228" s="601"/>
      <c r="AS228" s="601"/>
      <c r="AT228" s="601"/>
      <c r="AU228" s="601"/>
      <c r="AV228" s="601"/>
      <c r="BO228" s="287"/>
      <c r="BP228" s="287"/>
      <c r="BQ228" s="287"/>
      <c r="BR228" s="287"/>
      <c r="BS228" s="287"/>
      <c r="BT228" s="287"/>
      <c r="BU228" s="317"/>
      <c r="BV228" s="305"/>
      <c r="BW228" s="295"/>
      <c r="BX228" s="304"/>
      <c r="BY228" s="305"/>
      <c r="BZ228" s="277"/>
      <c r="CA228" s="306"/>
      <c r="CB228" s="313"/>
      <c r="CC228" s="298"/>
      <c r="CD228" s="281"/>
      <c r="CE228" s="313"/>
      <c r="CF228" s="281"/>
      <c r="CG228" s="428"/>
      <c r="CH228" s="307"/>
      <c r="CI228" s="301"/>
      <c r="CJ228" s="287"/>
      <c r="CK228" s="307"/>
      <c r="CL228" s="287"/>
      <c r="CM228" s="315"/>
      <c r="CN228" s="315"/>
      <c r="CO228" s="309"/>
      <c r="CP228" s="310"/>
      <c r="CQ228" s="310"/>
      <c r="CR228" s="310"/>
      <c r="CS228" s="603"/>
      <c r="CT228" s="603"/>
      <c r="CU228" s="603"/>
      <c r="CV228" s="603"/>
      <c r="CW228" s="603"/>
      <c r="CX228" s="603"/>
      <c r="CY228" s="138"/>
      <c r="CZ228" s="138"/>
      <c r="DA228" s="138"/>
      <c r="DB228" s="138"/>
      <c r="DC228" s="138"/>
      <c r="DD228" s="138"/>
      <c r="DE228" s="413"/>
      <c r="DF228" s="413"/>
      <c r="DG228" s="413"/>
      <c r="DH228" s="413"/>
      <c r="DI228" s="413"/>
      <c r="DJ228" s="413"/>
      <c r="DL228" s="125">
        <f t="shared" si="97"/>
        <v>0</v>
      </c>
      <c r="DM228" s="125"/>
      <c r="DO228" s="243">
        <f t="shared" si="98"/>
        <v>0</v>
      </c>
      <c r="DR228" s="71">
        <f t="shared" si="99"/>
        <v>0</v>
      </c>
      <c r="DS228" s="71">
        <f t="shared" si="100"/>
        <v>0</v>
      </c>
      <c r="DT228" s="243">
        <f t="shared" si="101"/>
        <v>0</v>
      </c>
    </row>
    <row r="229" spans="1:129" x14ac:dyDescent="0.25">
      <c r="A229" s="20">
        <f t="shared" si="95"/>
        <v>44284</v>
      </c>
      <c r="B229" s="112"/>
      <c r="C229" s="20"/>
      <c r="D229" s="20"/>
      <c r="E229" s="20"/>
      <c r="G229" s="299"/>
      <c r="H229" s="299"/>
      <c r="I229" s="284">
        <f t="shared" si="110"/>
        <v>0</v>
      </c>
      <c r="J229" s="594">
        <v>8</v>
      </c>
      <c r="K229" s="284">
        <f t="shared" si="93"/>
        <v>0</v>
      </c>
      <c r="L229" s="595"/>
      <c r="M229" s="297"/>
      <c r="N229" s="297"/>
      <c r="O229" s="297">
        <f t="shared" si="112"/>
        <v>0</v>
      </c>
      <c r="P229" s="405">
        <v>8</v>
      </c>
      <c r="Q229" s="297">
        <f t="shared" si="102"/>
        <v>0</v>
      </c>
      <c r="R229" s="297"/>
      <c r="S229" s="596"/>
      <c r="T229" s="596"/>
      <c r="U229" s="596">
        <f t="shared" si="108"/>
        <v>0</v>
      </c>
      <c r="V229" s="596">
        <v>8</v>
      </c>
      <c r="W229" s="596">
        <f t="shared" si="109"/>
        <v>0</v>
      </c>
      <c r="X229" s="596"/>
      <c r="Y229" s="597"/>
      <c r="Z229" s="597"/>
      <c r="AA229" s="598">
        <f t="shared" si="111"/>
        <v>0</v>
      </c>
      <c r="AB229" s="599">
        <v>8</v>
      </c>
      <c r="AC229" s="598">
        <f t="shared" si="96"/>
        <v>0</v>
      </c>
      <c r="AD229" s="599"/>
      <c r="AE229" s="292"/>
      <c r="AF229" s="292"/>
      <c r="AG229" s="302"/>
      <c r="AH229" s="292"/>
      <c r="AI229" s="302"/>
      <c r="AJ229" s="274"/>
      <c r="AK229" s="611"/>
      <c r="AL229" s="604"/>
      <c r="AM229" s="604"/>
      <c r="AN229" s="309"/>
      <c r="AO229" s="309"/>
      <c r="AP229" s="309"/>
      <c r="AQ229" s="601"/>
      <c r="AR229" s="601"/>
      <c r="AS229" s="601"/>
      <c r="AT229" s="601"/>
      <c r="AU229" s="601"/>
      <c r="AV229" s="601"/>
      <c r="BO229" s="287"/>
      <c r="BP229" s="287"/>
      <c r="BQ229" s="287"/>
      <c r="BR229" s="287"/>
      <c r="BS229" s="408"/>
      <c r="BT229" s="287"/>
      <c r="BU229" s="317"/>
      <c r="BV229" s="305"/>
      <c r="BW229" s="295"/>
      <c r="BX229" s="304"/>
      <c r="BY229" s="305"/>
      <c r="BZ229" s="277"/>
      <c r="CA229" s="306"/>
      <c r="CB229" s="313"/>
      <c r="CC229" s="298"/>
      <c r="CD229" s="281"/>
      <c r="CE229" s="313"/>
      <c r="CF229" s="281"/>
      <c r="CG229" s="428"/>
      <c r="CH229" s="307"/>
      <c r="CI229" s="301"/>
      <c r="CJ229" s="287"/>
      <c r="CK229" s="307"/>
      <c r="CL229" s="287"/>
      <c r="CM229" s="315"/>
      <c r="CN229" s="315"/>
      <c r="CO229" s="309"/>
      <c r="CP229" s="310"/>
      <c r="CQ229" s="310"/>
      <c r="CR229" s="310"/>
      <c r="CS229" s="603"/>
      <c r="CT229" s="603"/>
      <c r="CU229" s="603"/>
      <c r="CV229" s="603"/>
      <c r="CW229" s="603"/>
      <c r="CX229" s="603"/>
      <c r="CY229" s="138"/>
      <c r="CZ229" s="138"/>
      <c r="DA229" s="138"/>
      <c r="DB229" s="138"/>
      <c r="DC229" s="138"/>
      <c r="DD229" s="138"/>
      <c r="DE229" s="413"/>
      <c r="DF229" s="413"/>
      <c r="DG229" s="413"/>
      <c r="DH229" s="413"/>
      <c r="DI229" s="413"/>
      <c r="DJ229" s="413"/>
      <c r="DL229" s="125">
        <f t="shared" si="97"/>
        <v>0</v>
      </c>
      <c r="DM229" s="125"/>
      <c r="DO229" s="243">
        <f t="shared" si="98"/>
        <v>0</v>
      </c>
      <c r="DR229" s="71">
        <f t="shared" si="99"/>
        <v>0</v>
      </c>
      <c r="DS229" s="71">
        <f t="shared" si="100"/>
        <v>0</v>
      </c>
      <c r="DT229" s="243">
        <f t="shared" si="101"/>
        <v>0</v>
      </c>
    </row>
    <row r="230" spans="1:129" x14ac:dyDescent="0.25">
      <c r="A230" s="20">
        <f t="shared" si="95"/>
        <v>44285</v>
      </c>
      <c r="B230" s="112"/>
      <c r="C230" s="20"/>
      <c r="D230" s="20"/>
      <c r="E230" s="20"/>
      <c r="G230" s="299"/>
      <c r="H230" s="299"/>
      <c r="I230" s="284">
        <f t="shared" si="110"/>
        <v>0</v>
      </c>
      <c r="J230" s="594">
        <v>8</v>
      </c>
      <c r="K230" s="284">
        <f t="shared" si="93"/>
        <v>0</v>
      </c>
      <c r="L230" s="595"/>
      <c r="M230" s="297"/>
      <c r="N230" s="297"/>
      <c r="O230" s="297">
        <f t="shared" si="112"/>
        <v>0</v>
      </c>
      <c r="P230" s="405">
        <v>8</v>
      </c>
      <c r="Q230" s="297">
        <f t="shared" si="102"/>
        <v>0</v>
      </c>
      <c r="R230" s="297"/>
      <c r="S230" s="596"/>
      <c r="T230" s="596"/>
      <c r="U230" s="596">
        <f t="shared" si="108"/>
        <v>0</v>
      </c>
      <c r="V230" s="596">
        <v>8</v>
      </c>
      <c r="W230" s="596">
        <f t="shared" si="109"/>
        <v>0</v>
      </c>
      <c r="X230" s="596"/>
      <c r="Y230" s="597"/>
      <c r="Z230" s="597"/>
      <c r="AA230" s="598">
        <f t="shared" si="111"/>
        <v>0</v>
      </c>
      <c r="AB230" s="599">
        <v>8</v>
      </c>
      <c r="AC230" s="598">
        <f t="shared" si="96"/>
        <v>0</v>
      </c>
      <c r="AD230" s="599"/>
      <c r="AE230" s="292"/>
      <c r="AF230" s="292"/>
      <c r="AG230" s="302"/>
      <c r="AH230" s="292"/>
      <c r="AI230" s="302"/>
      <c r="AJ230" s="274"/>
      <c r="AK230" s="611"/>
      <c r="AL230" s="604"/>
      <c r="AM230" s="604"/>
      <c r="AN230" s="309"/>
      <c r="AO230" s="309"/>
      <c r="AP230" s="309"/>
      <c r="AQ230" s="601"/>
      <c r="AR230" s="601"/>
      <c r="AS230" s="601"/>
      <c r="AT230" s="601"/>
      <c r="AU230" s="601"/>
      <c r="AV230" s="601"/>
      <c r="BO230" s="287"/>
      <c r="BP230" s="287"/>
      <c r="BQ230" s="287"/>
      <c r="BR230" s="287"/>
      <c r="BS230" s="408"/>
      <c r="BT230" s="287"/>
      <c r="BU230" s="317"/>
      <c r="BV230" s="305"/>
      <c r="BW230" s="295"/>
      <c r="BX230" s="304"/>
      <c r="BY230" s="305"/>
      <c r="BZ230" s="277"/>
      <c r="CA230" s="306"/>
      <c r="CB230" s="313"/>
      <c r="CC230" s="298"/>
      <c r="CD230" s="281"/>
      <c r="CE230" s="313"/>
      <c r="CF230" s="281"/>
      <c r="CG230" s="428"/>
      <c r="CH230" s="307"/>
      <c r="CI230" s="301"/>
      <c r="CJ230" s="287"/>
      <c r="CK230" s="307"/>
      <c r="CL230" s="287"/>
      <c r="CM230" s="315"/>
      <c r="CN230" s="315"/>
      <c r="CO230" s="309"/>
      <c r="CP230" s="310"/>
      <c r="CQ230" s="310"/>
      <c r="CR230" s="310"/>
      <c r="CS230" s="603"/>
      <c r="CT230" s="603"/>
      <c r="CU230" s="603"/>
      <c r="CV230" s="603"/>
      <c r="CW230" s="603"/>
      <c r="CX230" s="603"/>
      <c r="CY230" s="138"/>
      <c r="CZ230" s="138"/>
      <c r="DA230" s="138"/>
      <c r="DB230" s="138"/>
      <c r="DC230" s="138"/>
      <c r="DD230" s="138"/>
      <c r="DE230" s="413"/>
      <c r="DF230" s="413"/>
      <c r="DG230" s="413"/>
      <c r="DH230" s="413"/>
      <c r="DI230" s="413"/>
      <c r="DJ230" s="413"/>
      <c r="DL230" s="125">
        <f t="shared" si="97"/>
        <v>0</v>
      </c>
      <c r="DM230" s="125"/>
      <c r="DO230" s="243">
        <f t="shared" si="98"/>
        <v>0</v>
      </c>
      <c r="DR230" s="71">
        <f t="shared" si="99"/>
        <v>0</v>
      </c>
      <c r="DS230" s="71">
        <f t="shared" si="100"/>
        <v>0</v>
      </c>
      <c r="DT230" s="243">
        <f t="shared" si="101"/>
        <v>0</v>
      </c>
    </row>
    <row r="231" spans="1:129" x14ac:dyDescent="0.25">
      <c r="A231" s="20">
        <f t="shared" si="95"/>
        <v>44286</v>
      </c>
      <c r="B231" s="112"/>
      <c r="C231" s="20"/>
      <c r="D231" s="20"/>
      <c r="E231" s="20"/>
      <c r="G231" s="299"/>
      <c r="H231" s="299"/>
      <c r="I231" s="284">
        <f t="shared" si="110"/>
        <v>0</v>
      </c>
      <c r="J231" s="594">
        <v>8</v>
      </c>
      <c r="K231" s="284">
        <f t="shared" si="93"/>
        <v>0</v>
      </c>
      <c r="L231" s="595"/>
      <c r="M231" s="297"/>
      <c r="N231" s="297"/>
      <c r="O231" s="297">
        <f t="shared" si="112"/>
        <v>0</v>
      </c>
      <c r="P231" s="405">
        <v>8</v>
      </c>
      <c r="Q231" s="297">
        <f t="shared" si="102"/>
        <v>0</v>
      </c>
      <c r="R231" s="297"/>
      <c r="S231" s="596"/>
      <c r="T231" s="596"/>
      <c r="U231" s="596">
        <f t="shared" si="108"/>
        <v>0</v>
      </c>
      <c r="V231" s="596">
        <v>8</v>
      </c>
      <c r="W231" s="596">
        <f t="shared" si="109"/>
        <v>0</v>
      </c>
      <c r="X231" s="596"/>
      <c r="Y231" s="597"/>
      <c r="Z231" s="597"/>
      <c r="AA231" s="598">
        <f t="shared" si="111"/>
        <v>0</v>
      </c>
      <c r="AB231" s="599">
        <v>8</v>
      </c>
      <c r="AC231" s="598">
        <f t="shared" si="96"/>
        <v>0</v>
      </c>
      <c r="AD231" s="599"/>
      <c r="AE231" s="292"/>
      <c r="AF231" s="292"/>
      <c r="AG231" s="302"/>
      <c r="AH231" s="292"/>
      <c r="AI231" s="302"/>
      <c r="AJ231" s="274"/>
      <c r="AK231" s="611"/>
      <c r="AL231" s="604"/>
      <c r="AM231" s="604"/>
      <c r="AN231" s="309"/>
      <c r="AO231" s="309"/>
      <c r="AP231" s="309"/>
      <c r="AQ231" s="601"/>
      <c r="AR231" s="601"/>
      <c r="AS231" s="601"/>
      <c r="AT231" s="601"/>
      <c r="AU231" s="601"/>
      <c r="AV231" s="601"/>
      <c r="BO231" s="287"/>
      <c r="BP231" s="287"/>
      <c r="BQ231" s="287"/>
      <c r="BR231" s="287"/>
      <c r="BS231" s="408"/>
      <c r="BT231" s="287"/>
      <c r="BU231" s="317"/>
      <c r="BV231" s="305"/>
      <c r="BW231" s="295"/>
      <c r="BX231" s="304"/>
      <c r="BY231" s="305"/>
      <c r="BZ231" s="277"/>
      <c r="CA231" s="306"/>
      <c r="CB231" s="313"/>
      <c r="CC231" s="298"/>
      <c r="CD231" s="281"/>
      <c r="CE231" s="313"/>
      <c r="CF231" s="281"/>
      <c r="CG231" s="428"/>
      <c r="CH231" s="307"/>
      <c r="CI231" s="301"/>
      <c r="CJ231" s="287"/>
      <c r="CK231" s="307"/>
      <c r="CL231" s="287"/>
      <c r="CM231" s="315"/>
      <c r="CN231" s="315"/>
      <c r="CO231" s="309"/>
      <c r="CP231" s="310"/>
      <c r="CQ231" s="310"/>
      <c r="CR231" s="310"/>
      <c r="CS231" s="603"/>
      <c r="CT231" s="603"/>
      <c r="CU231" s="603"/>
      <c r="CV231" s="603"/>
      <c r="CW231" s="603"/>
      <c r="CX231" s="603"/>
      <c r="CY231" s="138"/>
      <c r="CZ231" s="138"/>
      <c r="DA231" s="138"/>
      <c r="DB231" s="138"/>
      <c r="DC231" s="138"/>
      <c r="DD231" s="138"/>
      <c r="DE231" s="413"/>
      <c r="DF231" s="413"/>
      <c r="DG231" s="413"/>
      <c r="DH231" s="413"/>
      <c r="DI231" s="413"/>
      <c r="DJ231" s="413"/>
      <c r="DL231" s="125">
        <f t="shared" si="97"/>
        <v>0</v>
      </c>
      <c r="DM231" s="125"/>
      <c r="DO231" s="243">
        <f t="shared" si="98"/>
        <v>0</v>
      </c>
      <c r="DR231" s="71">
        <f t="shared" si="99"/>
        <v>0</v>
      </c>
      <c r="DS231" s="71">
        <f t="shared" si="100"/>
        <v>0</v>
      </c>
      <c r="DT231" s="243">
        <f t="shared" si="101"/>
        <v>0</v>
      </c>
      <c r="DU231" s="71"/>
      <c r="DV231" s="71"/>
    </row>
    <row r="232" spans="1:129" x14ac:dyDescent="0.25">
      <c r="A232" s="20">
        <f t="shared" si="95"/>
        <v>44287</v>
      </c>
      <c r="B232" s="112"/>
      <c r="C232" s="20"/>
      <c r="D232" s="20"/>
      <c r="E232" s="20"/>
      <c r="G232" s="299"/>
      <c r="H232" s="299"/>
      <c r="I232" s="284">
        <f t="shared" si="110"/>
        <v>0</v>
      </c>
      <c r="J232" s="594">
        <v>8</v>
      </c>
      <c r="K232" s="284">
        <f t="shared" si="93"/>
        <v>0</v>
      </c>
      <c r="L232" s="595"/>
      <c r="M232" s="297"/>
      <c r="N232" s="297"/>
      <c r="O232" s="297">
        <f t="shared" si="112"/>
        <v>0</v>
      </c>
      <c r="P232" s="405">
        <v>8</v>
      </c>
      <c r="Q232" s="297">
        <f t="shared" si="102"/>
        <v>0</v>
      </c>
      <c r="R232" s="297"/>
      <c r="S232" s="596"/>
      <c r="T232" s="596"/>
      <c r="U232" s="596">
        <f t="shared" si="108"/>
        <v>0</v>
      </c>
      <c r="V232" s="596">
        <v>8</v>
      </c>
      <c r="W232" s="596">
        <f t="shared" si="109"/>
        <v>0</v>
      </c>
      <c r="X232" s="596"/>
      <c r="Y232" s="597"/>
      <c r="Z232" s="597"/>
      <c r="AA232" s="598">
        <f t="shared" si="111"/>
        <v>0</v>
      </c>
      <c r="AB232" s="599">
        <v>8</v>
      </c>
      <c r="AC232" s="598">
        <f t="shared" si="96"/>
        <v>0</v>
      </c>
      <c r="AD232" s="599"/>
      <c r="AE232" s="292"/>
      <c r="AF232" s="292"/>
      <c r="AG232" s="302"/>
      <c r="AH232" s="292"/>
      <c r="AI232" s="302"/>
      <c r="AJ232" s="274"/>
      <c r="AK232" s="611"/>
      <c r="AL232" s="604"/>
      <c r="AM232" s="604"/>
      <c r="AN232" s="309"/>
      <c r="AO232" s="309"/>
      <c r="AP232" s="309"/>
      <c r="AQ232" s="601"/>
      <c r="AR232" s="601"/>
      <c r="AS232" s="601"/>
      <c r="AT232" s="601"/>
      <c r="AU232" s="601"/>
      <c r="AV232" s="601"/>
      <c r="BO232" s="287"/>
      <c r="BP232" s="287"/>
      <c r="BQ232" s="287"/>
      <c r="BR232" s="287"/>
      <c r="BS232" s="408"/>
      <c r="BT232" s="287"/>
      <c r="BU232" s="317"/>
      <c r="BV232" s="305"/>
      <c r="BW232" s="295"/>
      <c r="BX232" s="304"/>
      <c r="BY232" s="305"/>
      <c r="BZ232" s="277"/>
      <c r="CA232" s="306"/>
      <c r="CB232" s="313"/>
      <c r="CC232" s="313"/>
      <c r="CD232" s="281"/>
      <c r="CE232" s="313"/>
      <c r="CF232" s="281"/>
      <c r="CG232" s="428"/>
      <c r="CH232" s="307"/>
      <c r="CI232" s="301"/>
      <c r="CJ232" s="287"/>
      <c r="CK232" s="307"/>
      <c r="CL232" s="287"/>
      <c r="CM232" s="315"/>
      <c r="CN232" s="315"/>
      <c r="CO232" s="309"/>
      <c r="CP232" s="310"/>
      <c r="CQ232" s="310"/>
      <c r="CR232" s="310"/>
      <c r="CS232" s="603"/>
      <c r="CT232" s="603"/>
      <c r="CU232" s="603"/>
      <c r="CV232" s="603"/>
      <c r="CW232" s="603"/>
      <c r="CX232" s="603"/>
      <c r="CY232" s="138"/>
      <c r="CZ232" s="138"/>
      <c r="DA232" s="138"/>
      <c r="DB232" s="138"/>
      <c r="DC232" s="138"/>
      <c r="DD232" s="138"/>
      <c r="DE232" s="413"/>
      <c r="DF232" s="413"/>
      <c r="DG232" s="413"/>
      <c r="DH232" s="413"/>
      <c r="DI232" s="413"/>
      <c r="DJ232" s="413"/>
      <c r="DL232" s="125">
        <f t="shared" si="97"/>
        <v>0</v>
      </c>
      <c r="DM232" s="125"/>
      <c r="DO232" s="243">
        <f t="shared" si="98"/>
        <v>0</v>
      </c>
      <c r="DR232" s="71">
        <f t="shared" si="99"/>
        <v>0</v>
      </c>
      <c r="DS232" s="71">
        <f t="shared" si="100"/>
        <v>0</v>
      </c>
      <c r="DT232" s="243">
        <f t="shared" si="101"/>
        <v>0</v>
      </c>
      <c r="DU232" s="71">
        <f>SUM(DR202:DR232)</f>
        <v>0</v>
      </c>
      <c r="DV232" s="71">
        <f>SUM(DS202:DS232)</f>
        <v>0</v>
      </c>
      <c r="DY232" s="71"/>
    </row>
    <row r="233" spans="1:129" x14ac:dyDescent="0.25">
      <c r="A233" s="20">
        <f t="shared" si="95"/>
        <v>44288</v>
      </c>
      <c r="B233" s="112"/>
      <c r="C233" s="20"/>
      <c r="D233" s="20"/>
      <c r="E233" s="20"/>
      <c r="G233" s="299"/>
      <c r="H233" s="299"/>
      <c r="I233" s="284">
        <f t="shared" si="110"/>
        <v>0</v>
      </c>
      <c r="J233" s="594">
        <v>7</v>
      </c>
      <c r="K233" s="284">
        <f t="shared" si="93"/>
        <v>0</v>
      </c>
      <c r="L233" s="595"/>
      <c r="M233" s="297"/>
      <c r="N233" s="297"/>
      <c r="O233" s="297">
        <f t="shared" si="112"/>
        <v>0</v>
      </c>
      <c r="P233" s="405">
        <v>7</v>
      </c>
      <c r="Q233" s="297">
        <f t="shared" si="102"/>
        <v>0</v>
      </c>
      <c r="R233" s="297"/>
      <c r="S233" s="596"/>
      <c r="T233" s="596"/>
      <c r="U233" s="596">
        <f t="shared" si="108"/>
        <v>0</v>
      </c>
      <c r="V233" s="596">
        <v>7</v>
      </c>
      <c r="W233" s="596">
        <f t="shared" si="109"/>
        <v>0</v>
      </c>
      <c r="X233" s="596"/>
      <c r="Y233" s="597"/>
      <c r="Z233" s="597"/>
      <c r="AA233" s="598">
        <f t="shared" si="111"/>
        <v>0</v>
      </c>
      <c r="AB233" s="599">
        <v>7</v>
      </c>
      <c r="AC233" s="598">
        <f t="shared" si="96"/>
        <v>0</v>
      </c>
      <c r="AD233" s="599"/>
      <c r="AE233" s="292"/>
      <c r="AF233" s="292"/>
      <c r="AG233" s="302"/>
      <c r="AH233" s="292"/>
      <c r="AI233" s="302"/>
      <c r="AJ233" s="274"/>
      <c r="AK233" s="611"/>
      <c r="AL233" s="604"/>
      <c r="AM233" s="604"/>
      <c r="AN233" s="309"/>
      <c r="AO233" s="309"/>
      <c r="AP233" s="309"/>
      <c r="AQ233" s="601"/>
      <c r="AR233" s="601"/>
      <c r="AS233" s="601"/>
      <c r="AT233" s="601"/>
      <c r="AU233" s="601"/>
      <c r="AV233" s="601"/>
      <c r="BO233" s="287"/>
      <c r="BP233" s="287"/>
      <c r="BQ233" s="287"/>
      <c r="BR233" s="287"/>
      <c r="BS233" s="408"/>
      <c r="BT233" s="287"/>
      <c r="BU233" s="317"/>
      <c r="BV233" s="305"/>
      <c r="BW233" s="295"/>
      <c r="BX233" s="304"/>
      <c r="BY233" s="305"/>
      <c r="BZ233" s="277"/>
      <c r="CA233" s="306"/>
      <c r="CB233" s="313"/>
      <c r="CC233" s="313"/>
      <c r="CD233" s="281"/>
      <c r="CE233" s="313"/>
      <c r="CF233" s="281"/>
      <c r="CG233" s="428"/>
      <c r="CH233" s="307"/>
      <c r="CI233" s="301"/>
      <c r="CJ233" s="287"/>
      <c r="CK233" s="307"/>
      <c r="CL233" s="287"/>
      <c r="CM233" s="315"/>
      <c r="CN233" s="315"/>
      <c r="CO233" s="309"/>
      <c r="CP233" s="310"/>
      <c r="CQ233" s="310"/>
      <c r="CR233" s="310"/>
      <c r="CS233" s="603"/>
      <c r="CT233" s="603"/>
      <c r="CU233" s="603"/>
      <c r="CV233" s="603"/>
      <c r="CW233" s="603"/>
      <c r="CX233" s="603"/>
      <c r="CY233" s="138"/>
      <c r="CZ233" s="138"/>
      <c r="DA233" s="138"/>
      <c r="DB233" s="138"/>
      <c r="DC233" s="138"/>
      <c r="DD233" s="138"/>
      <c r="DE233" s="413"/>
      <c r="DF233" s="413"/>
      <c r="DG233" s="413"/>
      <c r="DH233" s="413"/>
      <c r="DI233" s="413"/>
      <c r="DJ233" s="413"/>
      <c r="DL233" s="125">
        <f t="shared" si="97"/>
        <v>0</v>
      </c>
      <c r="DM233" s="125"/>
      <c r="DO233" s="243">
        <f t="shared" si="98"/>
        <v>0</v>
      </c>
      <c r="DR233" s="71">
        <f t="shared" si="99"/>
        <v>0</v>
      </c>
      <c r="DS233" s="71">
        <f t="shared" si="100"/>
        <v>0</v>
      </c>
      <c r="DT233" s="243">
        <f t="shared" si="101"/>
        <v>0</v>
      </c>
    </row>
    <row r="234" spans="1:129" x14ac:dyDescent="0.25">
      <c r="A234" s="20">
        <f t="shared" si="95"/>
        <v>44289</v>
      </c>
      <c r="B234" s="112"/>
      <c r="C234" s="20"/>
      <c r="D234" s="20"/>
      <c r="E234" s="20"/>
      <c r="G234" s="299"/>
      <c r="H234" s="299"/>
      <c r="I234" s="284">
        <f t="shared" si="110"/>
        <v>0</v>
      </c>
      <c r="J234" s="594">
        <v>7</v>
      </c>
      <c r="K234" s="284">
        <f t="shared" si="93"/>
        <v>0</v>
      </c>
      <c r="L234" s="595"/>
      <c r="M234" s="297"/>
      <c r="N234" s="297"/>
      <c r="O234" s="297">
        <f t="shared" si="112"/>
        <v>0</v>
      </c>
      <c r="P234" s="405">
        <v>7</v>
      </c>
      <c r="Q234" s="297">
        <f t="shared" si="102"/>
        <v>0</v>
      </c>
      <c r="R234" s="297"/>
      <c r="S234" s="596"/>
      <c r="T234" s="596"/>
      <c r="U234" s="596">
        <f t="shared" si="108"/>
        <v>0</v>
      </c>
      <c r="V234" s="596">
        <v>7</v>
      </c>
      <c r="W234" s="596">
        <f t="shared" si="109"/>
        <v>0</v>
      </c>
      <c r="X234" s="596"/>
      <c r="Y234" s="597"/>
      <c r="Z234" s="597"/>
      <c r="AA234" s="598">
        <f t="shared" si="111"/>
        <v>0</v>
      </c>
      <c r="AB234" s="599">
        <v>7</v>
      </c>
      <c r="AC234" s="598">
        <f t="shared" si="96"/>
        <v>0</v>
      </c>
      <c r="AD234" s="599"/>
      <c r="AE234" s="292"/>
      <c r="AF234" s="292"/>
      <c r="AG234" s="302">
        <f>AE234*1.9835</f>
        <v>0</v>
      </c>
      <c r="AH234" s="292">
        <v>7</v>
      </c>
      <c r="AI234" s="302">
        <f>AG234*AH234</f>
        <v>0</v>
      </c>
      <c r="AJ234" s="274"/>
      <c r="AK234" s="611"/>
      <c r="AL234" s="604"/>
      <c r="AM234" s="604"/>
      <c r="AN234" s="309"/>
      <c r="AO234" s="309"/>
      <c r="AP234" s="309"/>
      <c r="AQ234" s="601"/>
      <c r="AR234" s="601"/>
      <c r="AS234" s="601"/>
      <c r="AT234" s="601"/>
      <c r="AU234" s="601"/>
      <c r="AV234" s="601"/>
      <c r="BO234" s="287"/>
      <c r="BP234" s="287"/>
      <c r="BQ234" s="287"/>
      <c r="BR234" s="287"/>
      <c r="BS234" s="408"/>
      <c r="BT234" s="287"/>
      <c r="BU234" s="317"/>
      <c r="BV234" s="305"/>
      <c r="BW234" s="295"/>
      <c r="BX234" s="304"/>
      <c r="BY234" s="305"/>
      <c r="BZ234" s="277"/>
      <c r="CA234" s="306"/>
      <c r="CB234" s="313"/>
      <c r="CC234" s="313"/>
      <c r="CD234" s="281"/>
      <c r="CE234" s="313"/>
      <c r="CF234" s="281"/>
      <c r="CG234" s="428"/>
      <c r="CH234" s="307"/>
      <c r="CI234" s="301"/>
      <c r="CJ234" s="287"/>
      <c r="CK234" s="307"/>
      <c r="CL234" s="287"/>
      <c r="CM234" s="315"/>
      <c r="CN234" s="315"/>
      <c r="CO234" s="309"/>
      <c r="CP234" s="310"/>
      <c r="CQ234" s="310"/>
      <c r="CR234" s="310"/>
      <c r="CS234" s="603"/>
      <c r="CT234" s="603"/>
      <c r="CU234" s="603"/>
      <c r="CV234" s="603"/>
      <c r="CW234" s="603"/>
      <c r="CX234" s="603"/>
      <c r="CY234" s="138"/>
      <c r="CZ234" s="138"/>
      <c r="DA234" s="138"/>
      <c r="DB234" s="138"/>
      <c r="DC234" s="138"/>
      <c r="DD234" s="138"/>
      <c r="DE234" s="413"/>
      <c r="DF234" s="413"/>
      <c r="DG234" s="413"/>
      <c r="DH234" s="413"/>
      <c r="DI234" s="413"/>
      <c r="DJ234" s="413"/>
      <c r="DL234" s="125">
        <f t="shared" si="97"/>
        <v>0</v>
      </c>
      <c r="DM234" s="125"/>
      <c r="DO234" s="243">
        <f t="shared" si="98"/>
        <v>0</v>
      </c>
      <c r="DR234" s="71">
        <f t="shared" si="99"/>
        <v>0</v>
      </c>
      <c r="DS234" s="71">
        <f t="shared" si="100"/>
        <v>0</v>
      </c>
      <c r="DT234" s="243">
        <f t="shared" si="101"/>
        <v>0</v>
      </c>
    </row>
    <row r="235" spans="1:129" x14ac:dyDescent="0.25">
      <c r="A235" s="20">
        <f t="shared" si="95"/>
        <v>44290</v>
      </c>
      <c r="B235" s="112"/>
      <c r="C235" s="20"/>
      <c r="D235" s="20"/>
      <c r="E235" s="20"/>
      <c r="G235" s="299"/>
      <c r="H235" s="299"/>
      <c r="I235" s="284">
        <f t="shared" si="110"/>
        <v>0</v>
      </c>
      <c r="J235" s="594">
        <v>7</v>
      </c>
      <c r="K235" s="284">
        <f t="shared" si="93"/>
        <v>0</v>
      </c>
      <c r="L235" s="595"/>
      <c r="M235" s="297"/>
      <c r="N235" s="297"/>
      <c r="O235" s="297">
        <f t="shared" si="112"/>
        <v>0</v>
      </c>
      <c r="P235" s="405">
        <v>7</v>
      </c>
      <c r="Q235" s="297">
        <f t="shared" si="102"/>
        <v>0</v>
      </c>
      <c r="R235" s="297"/>
      <c r="S235" s="596"/>
      <c r="T235" s="596"/>
      <c r="U235" s="596">
        <f t="shared" si="108"/>
        <v>0</v>
      </c>
      <c r="V235" s="596">
        <v>7</v>
      </c>
      <c r="W235" s="596">
        <f t="shared" si="109"/>
        <v>0</v>
      </c>
      <c r="X235" s="596"/>
      <c r="Y235" s="597"/>
      <c r="Z235" s="597"/>
      <c r="AA235" s="598">
        <f t="shared" si="111"/>
        <v>0</v>
      </c>
      <c r="AB235" s="599">
        <v>7</v>
      </c>
      <c r="AC235" s="598">
        <f t="shared" si="96"/>
        <v>0</v>
      </c>
      <c r="AD235" s="599"/>
      <c r="AE235" s="292"/>
      <c r="AF235" s="292"/>
      <c r="AG235" s="302">
        <f t="shared" ref="AG235:AG247" si="113">AE235*1.9835</f>
        <v>0</v>
      </c>
      <c r="AH235" s="292">
        <v>7</v>
      </c>
      <c r="AI235" s="302">
        <f t="shared" ref="AI235:AI249" si="114">AG235*AH235</f>
        <v>0</v>
      </c>
      <c r="AJ235" s="274"/>
      <c r="AK235" s="611"/>
      <c r="AL235" s="604"/>
      <c r="AM235" s="604"/>
      <c r="AN235" s="309"/>
      <c r="AO235" s="309"/>
      <c r="AP235" s="309"/>
      <c r="AQ235" s="601"/>
      <c r="AR235" s="601"/>
      <c r="AS235" s="601"/>
      <c r="AT235" s="601"/>
      <c r="AU235" s="601"/>
      <c r="AV235" s="601"/>
      <c r="BO235" s="287"/>
      <c r="BP235" s="287"/>
      <c r="BQ235" s="287"/>
      <c r="BR235" s="287"/>
      <c r="BS235" s="408"/>
      <c r="BT235" s="287"/>
      <c r="BU235" s="317"/>
      <c r="BV235" s="305"/>
      <c r="BW235" s="295"/>
      <c r="BX235" s="304"/>
      <c r="BY235" s="305"/>
      <c r="BZ235" s="277"/>
      <c r="CA235" s="306"/>
      <c r="CB235" s="313"/>
      <c r="CC235" s="313"/>
      <c r="CD235" s="281"/>
      <c r="CE235" s="313"/>
      <c r="CF235" s="281"/>
      <c r="CG235" s="428"/>
      <c r="CH235" s="307"/>
      <c r="CI235" s="301"/>
      <c r="CJ235" s="287"/>
      <c r="CK235" s="307"/>
      <c r="CL235" s="287"/>
      <c r="CM235" s="315"/>
      <c r="CN235" s="315"/>
      <c r="CO235" s="309"/>
      <c r="CP235" s="310"/>
      <c r="CQ235" s="310"/>
      <c r="CR235" s="310"/>
      <c r="CS235" s="603"/>
      <c r="CT235" s="603"/>
      <c r="CU235" s="603"/>
      <c r="CV235" s="603"/>
      <c r="CW235" s="603"/>
      <c r="CX235" s="603"/>
      <c r="CY235" s="138"/>
      <c r="CZ235" s="138"/>
      <c r="DA235" s="138"/>
      <c r="DB235" s="138"/>
      <c r="DC235" s="138"/>
      <c r="DD235" s="138"/>
      <c r="DE235" s="413"/>
      <c r="DF235" s="413"/>
      <c r="DG235" s="413"/>
      <c r="DH235" s="413"/>
      <c r="DI235" s="413"/>
      <c r="DJ235" s="413"/>
      <c r="DL235" s="125">
        <f t="shared" si="97"/>
        <v>0</v>
      </c>
      <c r="DM235" s="125"/>
      <c r="DO235" s="243">
        <f t="shared" si="98"/>
        <v>0</v>
      </c>
      <c r="DR235" s="71">
        <f t="shared" si="99"/>
        <v>0</v>
      </c>
      <c r="DS235" s="71">
        <f t="shared" si="100"/>
        <v>0</v>
      </c>
      <c r="DT235" s="243">
        <f t="shared" si="101"/>
        <v>0</v>
      </c>
    </row>
    <row r="236" spans="1:129" x14ac:dyDescent="0.25">
      <c r="A236" s="20">
        <f t="shared" si="95"/>
        <v>44291</v>
      </c>
      <c r="B236" s="112"/>
      <c r="C236" s="20"/>
      <c r="D236" s="20"/>
      <c r="E236" s="20"/>
      <c r="G236" s="299"/>
      <c r="H236" s="299"/>
      <c r="I236" s="284">
        <f t="shared" si="110"/>
        <v>0</v>
      </c>
      <c r="J236" s="594">
        <v>7</v>
      </c>
      <c r="K236" s="284">
        <f t="shared" si="93"/>
        <v>0</v>
      </c>
      <c r="L236" s="595"/>
      <c r="M236" s="297"/>
      <c r="N236" s="297"/>
      <c r="O236" s="297">
        <f t="shared" si="112"/>
        <v>0</v>
      </c>
      <c r="P236" s="405">
        <v>7</v>
      </c>
      <c r="Q236" s="297">
        <f t="shared" si="102"/>
        <v>0</v>
      </c>
      <c r="R236" s="297"/>
      <c r="S236" s="596"/>
      <c r="T236" s="596"/>
      <c r="U236" s="596">
        <f t="shared" si="108"/>
        <v>0</v>
      </c>
      <c r="V236" s="596">
        <v>7</v>
      </c>
      <c r="W236" s="596">
        <f t="shared" si="109"/>
        <v>0</v>
      </c>
      <c r="X236" s="596"/>
      <c r="Y236" s="597"/>
      <c r="Z236" s="597"/>
      <c r="AA236" s="598">
        <f t="shared" si="111"/>
        <v>0</v>
      </c>
      <c r="AB236" s="599">
        <v>7</v>
      </c>
      <c r="AC236" s="598">
        <f t="shared" si="96"/>
        <v>0</v>
      </c>
      <c r="AD236" s="599"/>
      <c r="AE236" s="292"/>
      <c r="AF236" s="292"/>
      <c r="AG236" s="302">
        <f t="shared" si="113"/>
        <v>0</v>
      </c>
      <c r="AH236" s="292">
        <v>7</v>
      </c>
      <c r="AI236" s="302">
        <f t="shared" si="114"/>
        <v>0</v>
      </c>
      <c r="AJ236" s="274"/>
      <c r="AK236" s="611"/>
      <c r="AL236" s="604"/>
      <c r="AM236" s="604"/>
      <c r="AN236" s="309"/>
      <c r="AO236" s="309"/>
      <c r="AP236" s="309"/>
      <c r="AQ236" s="601"/>
      <c r="AR236" s="601"/>
      <c r="AS236" s="601"/>
      <c r="AT236" s="601"/>
      <c r="AU236" s="601"/>
      <c r="AV236" s="601"/>
      <c r="BO236" s="287"/>
      <c r="BP236" s="287"/>
      <c r="BQ236" s="287"/>
      <c r="BR236" s="287"/>
      <c r="BS236" s="408"/>
      <c r="BT236" s="287"/>
      <c r="BU236" s="317"/>
      <c r="BV236" s="305"/>
      <c r="BW236" s="295"/>
      <c r="BX236" s="304"/>
      <c r="BY236" s="305"/>
      <c r="BZ236" s="277"/>
      <c r="CA236" s="306"/>
      <c r="CB236" s="313"/>
      <c r="CC236" s="313"/>
      <c r="CD236" s="281"/>
      <c r="CE236" s="313"/>
      <c r="CF236" s="281"/>
      <c r="CG236" s="428"/>
      <c r="CH236" s="307"/>
      <c r="CI236" s="301"/>
      <c r="CJ236" s="287"/>
      <c r="CK236" s="307"/>
      <c r="CL236" s="287"/>
      <c r="CM236" s="315"/>
      <c r="CN236" s="315"/>
      <c r="CO236" s="309"/>
      <c r="CP236" s="310"/>
      <c r="CQ236" s="310"/>
      <c r="CR236" s="310"/>
      <c r="CS236" s="603"/>
      <c r="CT236" s="603"/>
      <c r="CU236" s="603"/>
      <c r="CV236" s="603"/>
      <c r="CW236" s="603"/>
      <c r="CX236" s="603"/>
      <c r="CY236" s="138"/>
      <c r="CZ236" s="138"/>
      <c r="DA236" s="138"/>
      <c r="DB236" s="138"/>
      <c r="DC236" s="138"/>
      <c r="DD236" s="138"/>
      <c r="DE236" s="413"/>
      <c r="DF236" s="413"/>
      <c r="DG236" s="413"/>
      <c r="DH236" s="413"/>
      <c r="DI236" s="413"/>
      <c r="DJ236" s="413"/>
      <c r="DL236" s="125">
        <f t="shared" si="97"/>
        <v>0</v>
      </c>
      <c r="DM236" s="125"/>
      <c r="DO236" s="243">
        <f t="shared" si="98"/>
        <v>0</v>
      </c>
      <c r="DR236" s="71">
        <f t="shared" si="99"/>
        <v>0</v>
      </c>
      <c r="DS236" s="71">
        <f t="shared" si="100"/>
        <v>0</v>
      </c>
      <c r="DT236" s="243">
        <f t="shared" si="101"/>
        <v>0</v>
      </c>
    </row>
    <row r="237" spans="1:129" x14ac:dyDescent="0.25">
      <c r="A237" s="20">
        <f t="shared" si="95"/>
        <v>44292</v>
      </c>
      <c r="B237" s="112"/>
      <c r="C237" s="20"/>
      <c r="D237" s="20"/>
      <c r="E237" s="20"/>
      <c r="G237" s="299"/>
      <c r="H237" s="299"/>
      <c r="I237" s="284">
        <f t="shared" si="110"/>
        <v>0</v>
      </c>
      <c r="J237" s="594">
        <v>7</v>
      </c>
      <c r="K237" s="284">
        <f t="shared" si="93"/>
        <v>0</v>
      </c>
      <c r="L237" s="595"/>
      <c r="M237" s="297"/>
      <c r="N237" s="297"/>
      <c r="O237" s="297">
        <f t="shared" si="112"/>
        <v>0</v>
      </c>
      <c r="P237" s="405">
        <v>7</v>
      </c>
      <c r="Q237" s="297">
        <f t="shared" si="102"/>
        <v>0</v>
      </c>
      <c r="R237" s="297"/>
      <c r="S237" s="596"/>
      <c r="T237" s="596"/>
      <c r="U237" s="596">
        <f t="shared" si="108"/>
        <v>0</v>
      </c>
      <c r="V237" s="596">
        <v>7</v>
      </c>
      <c r="W237" s="596">
        <f t="shared" si="109"/>
        <v>0</v>
      </c>
      <c r="X237" s="596"/>
      <c r="Y237" s="597"/>
      <c r="Z237" s="597"/>
      <c r="AA237" s="598">
        <f t="shared" si="111"/>
        <v>0</v>
      </c>
      <c r="AB237" s="599">
        <v>7</v>
      </c>
      <c r="AC237" s="598">
        <f t="shared" si="96"/>
        <v>0</v>
      </c>
      <c r="AD237" s="599"/>
      <c r="AE237" s="292"/>
      <c r="AF237" s="292"/>
      <c r="AG237" s="302">
        <f t="shared" si="113"/>
        <v>0</v>
      </c>
      <c r="AH237" s="292">
        <v>7</v>
      </c>
      <c r="AI237" s="302">
        <f t="shared" si="114"/>
        <v>0</v>
      </c>
      <c r="AJ237" s="274"/>
      <c r="AK237" s="611"/>
      <c r="AL237" s="604"/>
      <c r="AM237" s="604"/>
      <c r="AN237" s="309"/>
      <c r="AO237" s="309"/>
      <c r="AP237" s="309"/>
      <c r="AQ237" s="601"/>
      <c r="AR237" s="601"/>
      <c r="AS237" s="601"/>
      <c r="AT237" s="601"/>
      <c r="AU237" s="601"/>
      <c r="AV237" s="601"/>
      <c r="BO237" s="287"/>
      <c r="BP237" s="287"/>
      <c r="BQ237" s="287"/>
      <c r="BR237" s="287"/>
      <c r="BS237" s="408"/>
      <c r="BT237" s="287"/>
      <c r="BU237" s="317"/>
      <c r="BV237" s="305"/>
      <c r="BW237" s="295"/>
      <c r="BX237" s="304"/>
      <c r="BY237" s="305"/>
      <c r="BZ237" s="277"/>
      <c r="CA237" s="306"/>
      <c r="CB237" s="313"/>
      <c r="CC237" s="313"/>
      <c r="CD237" s="281"/>
      <c r="CE237" s="313"/>
      <c r="CF237" s="281"/>
      <c r="CG237" s="428"/>
      <c r="CH237" s="307"/>
      <c r="CI237" s="301"/>
      <c r="CJ237" s="287"/>
      <c r="CK237" s="307"/>
      <c r="CL237" s="287"/>
      <c r="CM237" s="315"/>
      <c r="CN237" s="315"/>
      <c r="CO237" s="309"/>
      <c r="CP237" s="310"/>
      <c r="CQ237" s="310"/>
      <c r="CR237" s="310"/>
      <c r="CS237" s="603"/>
      <c r="CT237" s="603"/>
      <c r="CU237" s="603"/>
      <c r="CV237" s="603"/>
      <c r="CW237" s="603"/>
      <c r="CX237" s="603"/>
      <c r="CY237" s="138"/>
      <c r="CZ237" s="138"/>
      <c r="DA237" s="138"/>
      <c r="DB237" s="138"/>
      <c r="DC237" s="138"/>
      <c r="DD237" s="138"/>
      <c r="DE237" s="413"/>
      <c r="DF237" s="413"/>
      <c r="DG237" s="413"/>
      <c r="DH237" s="413"/>
      <c r="DI237" s="413"/>
      <c r="DJ237" s="413"/>
      <c r="DL237" s="125">
        <f t="shared" si="97"/>
        <v>0</v>
      </c>
      <c r="DM237" s="125"/>
      <c r="DO237" s="243">
        <f t="shared" si="98"/>
        <v>0</v>
      </c>
      <c r="DR237" s="71">
        <f t="shared" si="99"/>
        <v>0</v>
      </c>
      <c r="DS237" s="71">
        <f t="shared" si="100"/>
        <v>0</v>
      </c>
      <c r="DT237" s="243">
        <f t="shared" si="101"/>
        <v>0</v>
      </c>
    </row>
    <row r="238" spans="1:129" x14ac:dyDescent="0.25">
      <c r="A238" s="20">
        <f t="shared" si="95"/>
        <v>44293</v>
      </c>
      <c r="B238" s="112"/>
      <c r="C238" s="20"/>
      <c r="D238" s="20"/>
      <c r="E238" s="20"/>
      <c r="G238" s="299"/>
      <c r="H238" s="299"/>
      <c r="I238" s="284">
        <f>F238*1.9835</f>
        <v>0</v>
      </c>
      <c r="J238" s="594">
        <v>7</v>
      </c>
      <c r="K238" s="284">
        <f t="shared" si="93"/>
        <v>0</v>
      </c>
      <c r="L238" s="595"/>
      <c r="M238" s="297"/>
      <c r="N238" s="297"/>
      <c r="O238" s="297">
        <f t="shared" si="112"/>
        <v>0</v>
      </c>
      <c r="P238" s="405">
        <v>7</v>
      </c>
      <c r="Q238" s="297">
        <f t="shared" si="102"/>
        <v>0</v>
      </c>
      <c r="R238" s="297"/>
      <c r="S238" s="596"/>
      <c r="T238" s="596"/>
      <c r="U238" s="596">
        <f t="shared" si="108"/>
        <v>0</v>
      </c>
      <c r="V238" s="596">
        <v>7</v>
      </c>
      <c r="W238" s="596">
        <f t="shared" si="109"/>
        <v>0</v>
      </c>
      <c r="X238" s="596"/>
      <c r="Y238" s="597"/>
      <c r="Z238" s="597"/>
      <c r="AA238" s="598">
        <f t="shared" si="111"/>
        <v>0</v>
      </c>
      <c r="AB238" s="599">
        <v>7</v>
      </c>
      <c r="AC238" s="598">
        <f t="shared" si="96"/>
        <v>0</v>
      </c>
      <c r="AD238" s="599"/>
      <c r="AE238" s="292"/>
      <c r="AF238" s="292"/>
      <c r="AG238" s="302">
        <f t="shared" si="113"/>
        <v>0</v>
      </c>
      <c r="AH238" s="292">
        <v>7</v>
      </c>
      <c r="AI238" s="302">
        <f t="shared" si="114"/>
        <v>0</v>
      </c>
      <c r="AJ238" s="274"/>
      <c r="AK238" s="611"/>
      <c r="AL238" s="604"/>
      <c r="AM238" s="604"/>
      <c r="AN238" s="309"/>
      <c r="AO238" s="309"/>
      <c r="AP238" s="309"/>
      <c r="AQ238" s="601"/>
      <c r="AR238" s="601"/>
      <c r="AS238" s="601"/>
      <c r="AT238" s="601"/>
      <c r="AU238" s="601"/>
      <c r="AV238" s="601"/>
      <c r="BO238" s="287"/>
      <c r="BP238" s="287"/>
      <c r="BQ238" s="287"/>
      <c r="BR238" s="287"/>
      <c r="BS238" s="408"/>
      <c r="BT238" s="287"/>
      <c r="BU238" s="317"/>
      <c r="BV238" s="305"/>
      <c r="BW238" s="295"/>
      <c r="BX238" s="304"/>
      <c r="BY238" s="305"/>
      <c r="BZ238" s="277"/>
      <c r="CA238" s="306"/>
      <c r="CB238" s="313"/>
      <c r="CC238" s="313"/>
      <c r="CD238" s="281"/>
      <c r="CE238" s="313"/>
      <c r="CF238" s="281"/>
      <c r="CG238" s="428"/>
      <c r="CH238" s="307"/>
      <c r="CI238" s="301"/>
      <c r="CJ238" s="287"/>
      <c r="CK238" s="307"/>
      <c r="CL238" s="287"/>
      <c r="CM238" s="315"/>
      <c r="CN238" s="315"/>
      <c r="CO238" s="309"/>
      <c r="CP238" s="310"/>
      <c r="CQ238" s="310"/>
      <c r="CR238" s="310"/>
      <c r="CS238" s="603"/>
      <c r="CT238" s="603"/>
      <c r="CU238" s="603"/>
      <c r="CV238" s="603"/>
      <c r="CW238" s="603"/>
      <c r="CX238" s="603"/>
      <c r="CY238" s="138"/>
      <c r="CZ238" s="138"/>
      <c r="DA238" s="138"/>
      <c r="DB238" s="138"/>
      <c r="DC238" s="138"/>
      <c r="DD238" s="138"/>
      <c r="DE238" s="413"/>
      <c r="DF238" s="413"/>
      <c r="DG238" s="413"/>
      <c r="DH238" s="413"/>
      <c r="DI238" s="413"/>
      <c r="DJ238" s="413"/>
      <c r="DL238" s="125">
        <f t="shared" si="97"/>
        <v>0</v>
      </c>
      <c r="DM238" s="125"/>
      <c r="DO238" s="243">
        <f t="shared" si="98"/>
        <v>0</v>
      </c>
      <c r="DR238" s="71">
        <f t="shared" si="99"/>
        <v>0</v>
      </c>
      <c r="DS238" s="71">
        <f t="shared" si="100"/>
        <v>0</v>
      </c>
      <c r="DT238" s="243">
        <f t="shared" si="101"/>
        <v>0</v>
      </c>
    </row>
    <row r="239" spans="1:129" x14ac:dyDescent="0.25">
      <c r="A239" s="20">
        <f t="shared" si="95"/>
        <v>44294</v>
      </c>
      <c r="B239" s="112"/>
      <c r="C239" s="20"/>
      <c r="D239" s="20"/>
      <c r="E239" s="20"/>
      <c r="G239" s="299"/>
      <c r="H239" s="299"/>
      <c r="I239" s="284">
        <f t="shared" ref="I239:I270" si="115">F239*1.9835</f>
        <v>0</v>
      </c>
      <c r="J239" s="594">
        <v>7</v>
      </c>
      <c r="K239" s="284">
        <f t="shared" si="93"/>
        <v>0</v>
      </c>
      <c r="L239" s="595"/>
      <c r="M239" s="297"/>
      <c r="N239" s="297"/>
      <c r="O239" s="297">
        <f t="shared" si="112"/>
        <v>0</v>
      </c>
      <c r="P239" s="405">
        <v>7</v>
      </c>
      <c r="Q239" s="297">
        <f t="shared" si="102"/>
        <v>0</v>
      </c>
      <c r="R239" s="297"/>
      <c r="S239" s="596"/>
      <c r="T239" s="596"/>
      <c r="U239" s="596">
        <f t="shared" si="108"/>
        <v>0</v>
      </c>
      <c r="V239" s="596">
        <v>7</v>
      </c>
      <c r="W239" s="596">
        <f t="shared" si="109"/>
        <v>0</v>
      </c>
      <c r="X239" s="596"/>
      <c r="Y239" s="597"/>
      <c r="Z239" s="597"/>
      <c r="AA239" s="598">
        <f t="shared" si="111"/>
        <v>0</v>
      </c>
      <c r="AB239" s="599">
        <v>7</v>
      </c>
      <c r="AC239" s="598">
        <f t="shared" si="96"/>
        <v>0</v>
      </c>
      <c r="AD239" s="599"/>
      <c r="AE239" s="292"/>
      <c r="AF239" s="292"/>
      <c r="AG239" s="302">
        <f t="shared" si="113"/>
        <v>0</v>
      </c>
      <c r="AH239" s="292">
        <v>7</v>
      </c>
      <c r="AI239" s="302">
        <f t="shared" si="114"/>
        <v>0</v>
      </c>
      <c r="AJ239" s="274"/>
      <c r="AK239" s="611"/>
      <c r="AL239" s="604"/>
      <c r="AM239" s="604"/>
      <c r="AN239" s="309"/>
      <c r="AO239" s="309"/>
      <c r="AP239" s="309"/>
      <c r="AQ239" s="601"/>
      <c r="AR239" s="601"/>
      <c r="AS239" s="601"/>
      <c r="AT239" s="601"/>
      <c r="AU239" s="601"/>
      <c r="AV239" s="601"/>
      <c r="BO239" s="287"/>
      <c r="BP239" s="287"/>
      <c r="BQ239" s="287"/>
      <c r="BR239" s="287"/>
      <c r="BS239" s="408"/>
      <c r="BT239" s="287"/>
      <c r="BU239" s="317"/>
      <c r="BV239" s="305"/>
      <c r="BW239" s="295"/>
      <c r="BX239" s="304"/>
      <c r="BY239" s="305"/>
      <c r="BZ239" s="277"/>
      <c r="CA239" s="306"/>
      <c r="CB239" s="313"/>
      <c r="CC239" s="313"/>
      <c r="CD239" s="281"/>
      <c r="CE239" s="313"/>
      <c r="CF239" s="281"/>
      <c r="CG239" s="428"/>
      <c r="CH239" s="307"/>
      <c r="CI239" s="301"/>
      <c r="CJ239" s="287"/>
      <c r="CK239" s="307"/>
      <c r="CL239" s="287"/>
      <c r="CM239" s="315"/>
      <c r="CN239" s="315"/>
      <c r="CO239" s="309"/>
      <c r="CP239" s="310"/>
      <c r="CQ239" s="310"/>
      <c r="CR239" s="310"/>
      <c r="CS239" s="603"/>
      <c r="CT239" s="603"/>
      <c r="CU239" s="603"/>
      <c r="CV239" s="603"/>
      <c r="CW239" s="603"/>
      <c r="CX239" s="603"/>
      <c r="CY239" s="138"/>
      <c r="CZ239" s="138"/>
      <c r="DA239" s="138"/>
      <c r="DB239" s="138"/>
      <c r="DC239" s="138"/>
      <c r="DD239" s="138"/>
      <c r="DE239" s="413"/>
      <c r="DF239" s="413"/>
      <c r="DG239" s="413"/>
      <c r="DH239" s="413"/>
      <c r="DI239" s="413"/>
      <c r="DJ239" s="413"/>
      <c r="DL239" s="125">
        <f t="shared" si="97"/>
        <v>0</v>
      </c>
      <c r="DM239" s="125"/>
      <c r="DO239" s="243">
        <f t="shared" si="98"/>
        <v>0</v>
      </c>
      <c r="DR239" s="71">
        <f t="shared" si="99"/>
        <v>0</v>
      </c>
      <c r="DS239" s="71">
        <f t="shared" si="100"/>
        <v>0</v>
      </c>
      <c r="DT239" s="243">
        <f t="shared" si="101"/>
        <v>0</v>
      </c>
    </row>
    <row r="240" spans="1:129" x14ac:dyDescent="0.25">
      <c r="A240" s="20">
        <f t="shared" si="95"/>
        <v>44295</v>
      </c>
      <c r="B240" s="112"/>
      <c r="C240" s="20"/>
      <c r="D240" s="20"/>
      <c r="E240" s="20"/>
      <c r="G240" s="299"/>
      <c r="H240" s="299"/>
      <c r="I240" s="284">
        <f t="shared" si="115"/>
        <v>0</v>
      </c>
      <c r="J240" s="594">
        <v>7</v>
      </c>
      <c r="K240" s="284">
        <f t="shared" si="93"/>
        <v>0</v>
      </c>
      <c r="L240" s="595"/>
      <c r="M240" s="297"/>
      <c r="N240" s="297"/>
      <c r="O240" s="297">
        <f t="shared" si="112"/>
        <v>0</v>
      </c>
      <c r="P240" s="405">
        <v>7</v>
      </c>
      <c r="Q240" s="297">
        <f t="shared" si="102"/>
        <v>0</v>
      </c>
      <c r="R240" s="297"/>
      <c r="S240" s="596"/>
      <c r="T240" s="596"/>
      <c r="U240" s="596">
        <f t="shared" si="108"/>
        <v>0</v>
      </c>
      <c r="V240" s="596">
        <v>7</v>
      </c>
      <c r="W240" s="596">
        <f t="shared" si="109"/>
        <v>0</v>
      </c>
      <c r="X240" s="596"/>
      <c r="Y240" s="597"/>
      <c r="Z240" s="597"/>
      <c r="AA240" s="598">
        <f t="shared" si="111"/>
        <v>0</v>
      </c>
      <c r="AB240" s="599">
        <v>7</v>
      </c>
      <c r="AC240" s="598">
        <f t="shared" si="96"/>
        <v>0</v>
      </c>
      <c r="AD240" s="599"/>
      <c r="AE240" s="292"/>
      <c r="AF240" s="292"/>
      <c r="AG240" s="302">
        <f t="shared" si="113"/>
        <v>0</v>
      </c>
      <c r="AH240" s="292">
        <v>7</v>
      </c>
      <c r="AI240" s="302">
        <f t="shared" si="114"/>
        <v>0</v>
      </c>
      <c r="AJ240" s="274"/>
      <c r="AK240" s="611"/>
      <c r="AL240" s="604"/>
      <c r="AM240" s="604"/>
      <c r="AN240" s="309"/>
      <c r="AO240" s="309"/>
      <c r="AP240" s="309"/>
      <c r="AQ240" s="601"/>
      <c r="AR240" s="601"/>
      <c r="AS240" s="601"/>
      <c r="AT240" s="601"/>
      <c r="AU240" s="601"/>
      <c r="AV240" s="601"/>
      <c r="BO240" s="287"/>
      <c r="BP240" s="287"/>
      <c r="BQ240" s="287"/>
      <c r="BR240" s="287"/>
      <c r="BS240" s="408"/>
      <c r="BT240" s="287"/>
      <c r="BU240" s="317"/>
      <c r="BV240" s="305"/>
      <c r="BW240" s="295"/>
      <c r="BX240" s="304"/>
      <c r="BY240" s="305"/>
      <c r="BZ240" s="277"/>
      <c r="CA240" s="306"/>
      <c r="CB240" s="313"/>
      <c r="CC240" s="313"/>
      <c r="CD240" s="281"/>
      <c r="CE240" s="313"/>
      <c r="CF240" s="281"/>
      <c r="CG240" s="428"/>
      <c r="CH240" s="307"/>
      <c r="CI240" s="301"/>
      <c r="CJ240" s="287"/>
      <c r="CK240" s="307"/>
      <c r="CL240" s="287"/>
      <c r="CM240" s="315"/>
      <c r="CN240" s="315"/>
      <c r="CO240" s="309"/>
      <c r="CP240" s="310"/>
      <c r="CQ240" s="310"/>
      <c r="CR240" s="310"/>
      <c r="CS240" s="603"/>
      <c r="CT240" s="603"/>
      <c r="CU240" s="603"/>
      <c r="CV240" s="603"/>
      <c r="CW240" s="603"/>
      <c r="CX240" s="603"/>
      <c r="CY240" s="138"/>
      <c r="CZ240" s="138"/>
      <c r="DA240" s="138"/>
      <c r="DB240" s="138"/>
      <c r="DC240" s="138"/>
      <c r="DD240" s="138"/>
      <c r="DE240" s="413"/>
      <c r="DF240" s="413"/>
      <c r="DG240" s="413"/>
      <c r="DH240" s="413"/>
      <c r="DI240" s="413"/>
      <c r="DJ240" s="413"/>
      <c r="DL240" s="125">
        <f t="shared" si="97"/>
        <v>0</v>
      </c>
      <c r="DM240" s="125"/>
      <c r="DO240" s="243">
        <f t="shared" si="98"/>
        <v>0</v>
      </c>
      <c r="DR240" s="71">
        <f t="shared" si="99"/>
        <v>0</v>
      </c>
      <c r="DS240" s="71">
        <f t="shared" si="100"/>
        <v>0</v>
      </c>
      <c r="DT240" s="243">
        <f t="shared" si="101"/>
        <v>0</v>
      </c>
    </row>
    <row r="241" spans="1:124" x14ac:dyDescent="0.25">
      <c r="A241" s="20">
        <f t="shared" si="95"/>
        <v>44296</v>
      </c>
      <c r="B241" s="112"/>
      <c r="C241" s="20"/>
      <c r="D241" s="20"/>
      <c r="E241" s="20"/>
      <c r="G241" s="299"/>
      <c r="H241" s="299"/>
      <c r="I241" s="284">
        <f t="shared" si="115"/>
        <v>0</v>
      </c>
      <c r="J241" s="594">
        <v>7</v>
      </c>
      <c r="K241" s="284">
        <f t="shared" si="93"/>
        <v>0</v>
      </c>
      <c r="L241" s="595"/>
      <c r="M241" s="297"/>
      <c r="N241" s="297"/>
      <c r="O241" s="297">
        <f t="shared" si="112"/>
        <v>0</v>
      </c>
      <c r="P241" s="405">
        <v>7</v>
      </c>
      <c r="Q241" s="297">
        <f t="shared" si="102"/>
        <v>0</v>
      </c>
      <c r="R241" s="297"/>
      <c r="S241" s="596"/>
      <c r="T241" s="596"/>
      <c r="U241" s="596">
        <f t="shared" si="108"/>
        <v>0</v>
      </c>
      <c r="V241" s="596">
        <v>7</v>
      </c>
      <c r="W241" s="596">
        <f t="shared" si="109"/>
        <v>0</v>
      </c>
      <c r="X241" s="596"/>
      <c r="Y241" s="597"/>
      <c r="Z241" s="597"/>
      <c r="AA241" s="598">
        <f t="shared" si="111"/>
        <v>0</v>
      </c>
      <c r="AB241" s="599">
        <v>7</v>
      </c>
      <c r="AC241" s="598">
        <f t="shared" si="96"/>
        <v>0</v>
      </c>
      <c r="AD241" s="599"/>
      <c r="AE241" s="292"/>
      <c r="AF241" s="292"/>
      <c r="AG241" s="302">
        <f t="shared" si="113"/>
        <v>0</v>
      </c>
      <c r="AH241" s="292">
        <v>7</v>
      </c>
      <c r="AI241" s="302">
        <f t="shared" si="114"/>
        <v>0</v>
      </c>
      <c r="AJ241" s="274"/>
      <c r="AK241" s="611"/>
      <c r="AL241" s="604"/>
      <c r="AM241" s="604"/>
      <c r="AN241" s="309"/>
      <c r="AO241" s="309"/>
      <c r="AP241" s="309"/>
      <c r="AQ241" s="601"/>
      <c r="AR241" s="601"/>
      <c r="AS241" s="601"/>
      <c r="AT241" s="601"/>
      <c r="AU241" s="601"/>
      <c r="AV241" s="601"/>
      <c r="BO241" s="287"/>
      <c r="BP241" s="287"/>
      <c r="BQ241" s="287"/>
      <c r="BR241" s="287"/>
      <c r="BS241" s="408"/>
      <c r="BT241" s="287"/>
      <c r="BU241" s="317"/>
      <c r="BV241" s="305"/>
      <c r="BW241" s="295"/>
      <c r="BX241" s="304"/>
      <c r="BY241" s="305"/>
      <c r="BZ241" s="277"/>
      <c r="CA241" s="306"/>
      <c r="CB241" s="313"/>
      <c r="CC241" s="313"/>
      <c r="CD241" s="281"/>
      <c r="CE241" s="313"/>
      <c r="CF241" s="281"/>
      <c r="CG241" s="428"/>
      <c r="CH241" s="307"/>
      <c r="CI241" s="301"/>
      <c r="CJ241" s="287"/>
      <c r="CK241" s="307"/>
      <c r="CL241" s="287"/>
      <c r="CM241" s="315"/>
      <c r="CN241" s="315"/>
      <c r="CO241" s="309"/>
      <c r="CP241" s="310"/>
      <c r="CQ241" s="310"/>
      <c r="CR241" s="310"/>
      <c r="CS241" s="603"/>
      <c r="CT241" s="603"/>
      <c r="CU241" s="603"/>
      <c r="CV241" s="603"/>
      <c r="CW241" s="603"/>
      <c r="CX241" s="603"/>
      <c r="CY241" s="138"/>
      <c r="CZ241" s="138"/>
      <c r="DA241" s="138"/>
      <c r="DB241" s="138"/>
      <c r="DC241" s="138"/>
      <c r="DD241" s="138"/>
      <c r="DE241" s="413"/>
      <c r="DF241" s="413"/>
      <c r="DG241" s="413"/>
      <c r="DH241" s="413"/>
      <c r="DI241" s="413"/>
      <c r="DJ241" s="413"/>
      <c r="DL241" s="125">
        <f t="shared" si="97"/>
        <v>0</v>
      </c>
      <c r="DM241" s="125"/>
      <c r="DO241" s="243">
        <f t="shared" si="98"/>
        <v>0</v>
      </c>
      <c r="DR241" s="71">
        <f t="shared" si="99"/>
        <v>0</v>
      </c>
      <c r="DS241" s="71">
        <f t="shared" si="100"/>
        <v>0</v>
      </c>
      <c r="DT241" s="243">
        <f t="shared" si="101"/>
        <v>0</v>
      </c>
    </row>
    <row r="242" spans="1:124" x14ac:dyDescent="0.25">
      <c r="A242" s="20">
        <f t="shared" si="95"/>
        <v>44297</v>
      </c>
      <c r="B242" s="112"/>
      <c r="C242" s="20"/>
      <c r="D242" s="20"/>
      <c r="E242" s="20"/>
      <c r="G242" s="299"/>
      <c r="H242" s="299"/>
      <c r="I242" s="284">
        <f t="shared" si="115"/>
        <v>0</v>
      </c>
      <c r="J242" s="594">
        <v>7</v>
      </c>
      <c r="K242" s="284">
        <f t="shared" si="93"/>
        <v>0</v>
      </c>
      <c r="L242" s="595"/>
      <c r="M242" s="297"/>
      <c r="N242" s="297"/>
      <c r="O242" s="297">
        <f t="shared" si="112"/>
        <v>0</v>
      </c>
      <c r="P242" s="405">
        <v>7</v>
      </c>
      <c r="Q242" s="297">
        <f t="shared" si="102"/>
        <v>0</v>
      </c>
      <c r="R242" s="297"/>
      <c r="S242" s="596"/>
      <c r="T242" s="596"/>
      <c r="U242" s="596">
        <f t="shared" si="108"/>
        <v>0</v>
      </c>
      <c r="V242" s="596">
        <v>7</v>
      </c>
      <c r="W242" s="596">
        <f t="shared" si="109"/>
        <v>0</v>
      </c>
      <c r="X242" s="596"/>
      <c r="Y242" s="597"/>
      <c r="Z242" s="597"/>
      <c r="AA242" s="598">
        <f t="shared" si="111"/>
        <v>0</v>
      </c>
      <c r="AB242" s="599">
        <v>7</v>
      </c>
      <c r="AC242" s="598">
        <f t="shared" si="96"/>
        <v>0</v>
      </c>
      <c r="AD242" s="599"/>
      <c r="AE242" s="292"/>
      <c r="AF242" s="292"/>
      <c r="AG242" s="302">
        <f t="shared" si="113"/>
        <v>0</v>
      </c>
      <c r="AH242" s="292">
        <v>7</v>
      </c>
      <c r="AI242" s="302">
        <f t="shared" si="114"/>
        <v>0</v>
      </c>
      <c r="AJ242" s="274"/>
      <c r="AK242" s="611"/>
      <c r="AL242" s="604"/>
      <c r="AM242" s="604"/>
      <c r="AN242" s="309"/>
      <c r="AO242" s="309"/>
      <c r="AP242" s="309"/>
      <c r="AQ242" s="601"/>
      <c r="AR242" s="601"/>
      <c r="AS242" s="601"/>
      <c r="AT242" s="601"/>
      <c r="AU242" s="601"/>
      <c r="AV242" s="601"/>
      <c r="BO242" s="287"/>
      <c r="BP242" s="287"/>
      <c r="BQ242" s="287"/>
      <c r="BR242" s="287"/>
      <c r="BS242" s="408"/>
      <c r="BT242" s="287"/>
      <c r="BU242" s="317"/>
      <c r="BV242" s="305"/>
      <c r="BW242" s="295"/>
      <c r="BX242" s="304"/>
      <c r="BY242" s="305"/>
      <c r="BZ242" s="277"/>
      <c r="CA242" s="306"/>
      <c r="CB242" s="313"/>
      <c r="CC242" s="313"/>
      <c r="CD242" s="281"/>
      <c r="CE242" s="313"/>
      <c r="CF242" s="281"/>
      <c r="CG242" s="428"/>
      <c r="CH242" s="307"/>
      <c r="CI242" s="301"/>
      <c r="CJ242" s="287"/>
      <c r="CK242" s="307"/>
      <c r="CL242" s="287"/>
      <c r="CM242" s="315"/>
      <c r="CN242" s="315"/>
      <c r="CO242" s="309"/>
      <c r="CP242" s="310"/>
      <c r="CQ242" s="310"/>
      <c r="CR242" s="310"/>
      <c r="CS242" s="603"/>
      <c r="CT242" s="603"/>
      <c r="CU242" s="603"/>
      <c r="CV242" s="603"/>
      <c r="CW242" s="603"/>
      <c r="CX242" s="603"/>
      <c r="CY242" s="138"/>
      <c r="CZ242" s="138"/>
      <c r="DA242" s="138"/>
      <c r="DB242" s="138"/>
      <c r="DC242" s="138"/>
      <c r="DD242" s="138"/>
      <c r="DE242" s="413"/>
      <c r="DF242" s="413"/>
      <c r="DG242" s="413"/>
      <c r="DH242" s="413"/>
      <c r="DI242" s="413"/>
      <c r="DJ242" s="413"/>
      <c r="DL242" s="125">
        <f t="shared" si="97"/>
        <v>0</v>
      </c>
      <c r="DM242" s="125"/>
      <c r="DO242" s="243">
        <f t="shared" si="98"/>
        <v>0</v>
      </c>
      <c r="DR242" s="71">
        <f t="shared" si="99"/>
        <v>0</v>
      </c>
      <c r="DS242" s="71">
        <f t="shared" si="100"/>
        <v>0</v>
      </c>
      <c r="DT242" s="243">
        <f t="shared" si="101"/>
        <v>0</v>
      </c>
    </row>
    <row r="243" spans="1:124" x14ac:dyDescent="0.25">
      <c r="A243" s="20">
        <f t="shared" si="95"/>
        <v>44298</v>
      </c>
      <c r="B243" s="112"/>
      <c r="C243" s="20"/>
      <c r="D243" s="20"/>
      <c r="E243" s="20"/>
      <c r="G243" s="299"/>
      <c r="H243" s="299"/>
      <c r="I243" s="284">
        <f t="shared" si="115"/>
        <v>0</v>
      </c>
      <c r="J243" s="594">
        <v>7</v>
      </c>
      <c r="K243" s="284">
        <f t="shared" si="93"/>
        <v>0</v>
      </c>
      <c r="L243" s="595"/>
      <c r="M243" s="297"/>
      <c r="N243" s="297"/>
      <c r="O243" s="297">
        <f t="shared" si="112"/>
        <v>0</v>
      </c>
      <c r="P243" s="405">
        <v>7</v>
      </c>
      <c r="Q243" s="297">
        <f t="shared" si="102"/>
        <v>0</v>
      </c>
      <c r="R243" s="297"/>
      <c r="S243" s="596"/>
      <c r="T243" s="596"/>
      <c r="U243" s="596">
        <f t="shared" si="108"/>
        <v>0</v>
      </c>
      <c r="V243" s="596">
        <v>7</v>
      </c>
      <c r="W243" s="596">
        <f t="shared" si="109"/>
        <v>0</v>
      </c>
      <c r="X243" s="596"/>
      <c r="Y243" s="597"/>
      <c r="Z243" s="597"/>
      <c r="AA243" s="598">
        <f t="shared" si="111"/>
        <v>0</v>
      </c>
      <c r="AB243" s="599">
        <v>7</v>
      </c>
      <c r="AC243" s="598">
        <f t="shared" si="96"/>
        <v>0</v>
      </c>
      <c r="AD243" s="599"/>
      <c r="AE243" s="292"/>
      <c r="AF243" s="292"/>
      <c r="AG243" s="302">
        <f t="shared" si="113"/>
        <v>0</v>
      </c>
      <c r="AH243" s="292">
        <v>7</v>
      </c>
      <c r="AI243" s="302">
        <f t="shared" si="114"/>
        <v>0</v>
      </c>
      <c r="AJ243" s="274"/>
      <c r="AK243" s="611"/>
      <c r="AL243" s="604"/>
      <c r="AM243" s="604"/>
      <c r="AN243" s="309"/>
      <c r="AO243" s="309"/>
      <c r="AP243" s="309"/>
      <c r="AQ243" s="601"/>
      <c r="AR243" s="601"/>
      <c r="AS243" s="601"/>
      <c r="AT243" s="601"/>
      <c r="AU243" s="601"/>
      <c r="AV243" s="601"/>
      <c r="BO243" s="287"/>
      <c r="BP243" s="287"/>
      <c r="BQ243" s="287"/>
      <c r="BR243" s="287"/>
      <c r="BS243" s="408"/>
      <c r="BT243" s="287"/>
      <c r="BU243" s="317"/>
      <c r="BV243" s="305"/>
      <c r="BW243" s="295"/>
      <c r="BX243" s="304"/>
      <c r="BY243" s="305"/>
      <c r="BZ243" s="277"/>
      <c r="CA243" s="306"/>
      <c r="CB243" s="313"/>
      <c r="CC243" s="313"/>
      <c r="CD243" s="281"/>
      <c r="CE243" s="313"/>
      <c r="CF243" s="281"/>
      <c r="CG243" s="428"/>
      <c r="CH243" s="307"/>
      <c r="CI243" s="301"/>
      <c r="CJ243" s="287"/>
      <c r="CK243" s="307"/>
      <c r="CL243" s="287"/>
      <c r="CM243" s="315"/>
      <c r="CN243" s="315"/>
      <c r="CO243" s="309"/>
      <c r="CP243" s="310"/>
      <c r="CQ243" s="310"/>
      <c r="CR243" s="310"/>
      <c r="CS243" s="603"/>
      <c r="CT243" s="603"/>
      <c r="CU243" s="603"/>
      <c r="CV243" s="603"/>
      <c r="CW243" s="603"/>
      <c r="CX243" s="603"/>
      <c r="CY243" s="138"/>
      <c r="CZ243" s="138"/>
      <c r="DA243" s="138"/>
      <c r="DB243" s="138"/>
      <c r="DC243" s="138"/>
      <c r="DD243" s="138"/>
      <c r="DE243" s="413"/>
      <c r="DF243" s="413"/>
      <c r="DG243" s="413"/>
      <c r="DH243" s="413"/>
      <c r="DI243" s="413"/>
      <c r="DJ243" s="413"/>
      <c r="DL243" s="125">
        <f t="shared" si="97"/>
        <v>0</v>
      </c>
      <c r="DM243" s="125"/>
      <c r="DO243" s="243">
        <f t="shared" si="98"/>
        <v>0</v>
      </c>
      <c r="DR243" s="71">
        <f t="shared" si="99"/>
        <v>0</v>
      </c>
      <c r="DS243" s="71">
        <f t="shared" si="100"/>
        <v>0</v>
      </c>
      <c r="DT243" s="243">
        <f t="shared" si="101"/>
        <v>0</v>
      </c>
    </row>
    <row r="244" spans="1:124" x14ac:dyDescent="0.25">
      <c r="A244" s="20">
        <f t="shared" si="95"/>
        <v>44299</v>
      </c>
      <c r="B244" s="112"/>
      <c r="C244" s="20"/>
      <c r="D244" s="20"/>
      <c r="E244" s="20"/>
      <c r="G244" s="299"/>
      <c r="H244" s="299"/>
      <c r="I244" s="284">
        <f t="shared" si="115"/>
        <v>0</v>
      </c>
      <c r="J244" s="594">
        <v>7</v>
      </c>
      <c r="K244" s="284">
        <f t="shared" si="93"/>
        <v>0</v>
      </c>
      <c r="L244" s="595"/>
      <c r="M244" s="297"/>
      <c r="N244" s="297"/>
      <c r="O244" s="297">
        <f t="shared" si="112"/>
        <v>0</v>
      </c>
      <c r="P244" s="405">
        <v>7</v>
      </c>
      <c r="Q244" s="297">
        <f t="shared" si="102"/>
        <v>0</v>
      </c>
      <c r="R244" s="297"/>
      <c r="S244" s="596"/>
      <c r="T244" s="596"/>
      <c r="U244" s="596">
        <f t="shared" si="108"/>
        <v>0</v>
      </c>
      <c r="V244" s="596">
        <v>7</v>
      </c>
      <c r="W244" s="596">
        <f t="shared" si="109"/>
        <v>0</v>
      </c>
      <c r="X244" s="596"/>
      <c r="Y244" s="597"/>
      <c r="Z244" s="597"/>
      <c r="AA244" s="598">
        <f t="shared" si="111"/>
        <v>0</v>
      </c>
      <c r="AB244" s="599">
        <v>7</v>
      </c>
      <c r="AC244" s="598">
        <f t="shared" si="96"/>
        <v>0</v>
      </c>
      <c r="AD244" s="599"/>
      <c r="AE244" s="292"/>
      <c r="AF244" s="292"/>
      <c r="AG244" s="302">
        <f t="shared" si="113"/>
        <v>0</v>
      </c>
      <c r="AH244" s="292">
        <v>7</v>
      </c>
      <c r="AI244" s="302">
        <f t="shared" si="114"/>
        <v>0</v>
      </c>
      <c r="AJ244" s="274"/>
      <c r="AK244" s="611"/>
      <c r="AL244" s="604"/>
      <c r="AM244" s="604"/>
      <c r="AN244" s="309"/>
      <c r="AO244" s="309"/>
      <c r="AP244" s="309"/>
      <c r="AQ244" s="601"/>
      <c r="AR244" s="601"/>
      <c r="AS244" s="601"/>
      <c r="AT244" s="601"/>
      <c r="AU244" s="601"/>
      <c r="AV244" s="601"/>
      <c r="BO244" s="287"/>
      <c r="BP244" s="287"/>
      <c r="BQ244" s="287"/>
      <c r="BR244" s="287"/>
      <c r="BS244" s="408"/>
      <c r="BT244" s="287"/>
      <c r="BU244" s="317"/>
      <c r="BV244" s="305"/>
      <c r="BW244" s="295"/>
      <c r="BX244" s="304"/>
      <c r="BY244" s="305"/>
      <c r="BZ244" s="277"/>
      <c r="CA244" s="306"/>
      <c r="CB244" s="313"/>
      <c r="CC244" s="313"/>
      <c r="CD244" s="281"/>
      <c r="CE244" s="313"/>
      <c r="CF244" s="281"/>
      <c r="CG244" s="428"/>
      <c r="CH244" s="307"/>
      <c r="CI244" s="301"/>
      <c r="CJ244" s="287"/>
      <c r="CK244" s="307"/>
      <c r="CL244" s="287"/>
      <c r="CM244" s="315"/>
      <c r="CN244" s="315"/>
      <c r="CO244" s="309"/>
      <c r="CP244" s="310"/>
      <c r="CQ244" s="310"/>
      <c r="CR244" s="310"/>
      <c r="CS244" s="603"/>
      <c r="CT244" s="603"/>
      <c r="CU244" s="603"/>
      <c r="CV244" s="603"/>
      <c r="CW244" s="603"/>
      <c r="CX244" s="603"/>
      <c r="CY244" s="138"/>
      <c r="CZ244" s="138"/>
      <c r="DA244" s="138"/>
      <c r="DB244" s="138"/>
      <c r="DC244" s="138"/>
      <c r="DD244" s="138"/>
      <c r="DE244" s="413"/>
      <c r="DF244" s="413"/>
      <c r="DG244" s="413"/>
      <c r="DH244" s="413"/>
      <c r="DI244" s="413"/>
      <c r="DJ244" s="413"/>
      <c r="DL244" s="125">
        <f t="shared" si="97"/>
        <v>0</v>
      </c>
      <c r="DM244" s="125"/>
      <c r="DO244" s="243">
        <f t="shared" si="98"/>
        <v>0</v>
      </c>
      <c r="DR244" s="71">
        <f t="shared" si="99"/>
        <v>0</v>
      </c>
      <c r="DS244" s="71">
        <f t="shared" si="100"/>
        <v>0</v>
      </c>
      <c r="DT244" s="243">
        <f t="shared" si="101"/>
        <v>0</v>
      </c>
    </row>
    <row r="245" spans="1:124" x14ac:dyDescent="0.25">
      <c r="A245" s="20">
        <f t="shared" si="95"/>
        <v>44300</v>
      </c>
      <c r="B245" s="112"/>
      <c r="C245" s="20"/>
      <c r="D245" s="20"/>
      <c r="E245" s="20"/>
      <c r="G245" s="299"/>
      <c r="H245" s="299"/>
      <c r="I245" s="284">
        <f t="shared" si="115"/>
        <v>0</v>
      </c>
      <c r="J245" s="594">
        <v>7</v>
      </c>
      <c r="K245" s="284">
        <f t="shared" si="93"/>
        <v>0</v>
      </c>
      <c r="L245" s="595"/>
      <c r="M245" s="297"/>
      <c r="N245" s="297"/>
      <c r="O245" s="297">
        <f t="shared" si="112"/>
        <v>0</v>
      </c>
      <c r="P245" s="405">
        <v>7</v>
      </c>
      <c r="Q245" s="297">
        <f t="shared" si="102"/>
        <v>0</v>
      </c>
      <c r="R245" s="297"/>
      <c r="S245" s="596"/>
      <c r="T245" s="596"/>
      <c r="U245" s="596">
        <f t="shared" si="108"/>
        <v>0</v>
      </c>
      <c r="V245" s="596">
        <v>7</v>
      </c>
      <c r="W245" s="596">
        <f t="shared" si="109"/>
        <v>0</v>
      </c>
      <c r="X245" s="596"/>
      <c r="Y245" s="597"/>
      <c r="Z245" s="597"/>
      <c r="AA245" s="598">
        <f t="shared" si="111"/>
        <v>0</v>
      </c>
      <c r="AB245" s="599">
        <v>7</v>
      </c>
      <c r="AC245" s="598">
        <f t="shared" si="96"/>
        <v>0</v>
      </c>
      <c r="AD245" s="599"/>
      <c r="AE245" s="292"/>
      <c r="AF245" s="292"/>
      <c r="AG245" s="302">
        <f t="shared" si="113"/>
        <v>0</v>
      </c>
      <c r="AH245" s="292">
        <v>7</v>
      </c>
      <c r="AI245" s="302">
        <f t="shared" si="114"/>
        <v>0</v>
      </c>
      <c r="AJ245" s="274"/>
      <c r="AK245" s="611"/>
      <c r="AL245" s="604"/>
      <c r="AM245" s="604"/>
      <c r="AN245" s="309"/>
      <c r="AO245" s="309"/>
      <c r="AP245" s="309"/>
      <c r="AQ245" s="601"/>
      <c r="AR245" s="601"/>
      <c r="AS245" s="601"/>
      <c r="AT245" s="601"/>
      <c r="AU245" s="601"/>
      <c r="AV245" s="601"/>
      <c r="BO245" s="287"/>
      <c r="BP245" s="287"/>
      <c r="BQ245" s="287"/>
      <c r="BR245" s="287"/>
      <c r="BS245" s="408"/>
      <c r="BT245" s="287"/>
      <c r="BU245" s="317"/>
      <c r="BV245" s="305"/>
      <c r="BW245" s="295"/>
      <c r="BX245" s="304"/>
      <c r="BY245" s="305"/>
      <c r="BZ245" s="277"/>
      <c r="CA245" s="306"/>
      <c r="CB245" s="313"/>
      <c r="CC245" s="313"/>
      <c r="CD245" s="281"/>
      <c r="CE245" s="313"/>
      <c r="CF245" s="281"/>
      <c r="CG245" s="428"/>
      <c r="CH245" s="307"/>
      <c r="CI245" s="301"/>
      <c r="CJ245" s="287"/>
      <c r="CK245" s="307"/>
      <c r="CL245" s="287"/>
      <c r="CM245" s="315"/>
      <c r="CN245" s="315"/>
      <c r="CO245" s="309"/>
      <c r="CP245" s="310"/>
      <c r="CQ245" s="310"/>
      <c r="CR245" s="310"/>
      <c r="CS245" s="603"/>
      <c r="CT245" s="603"/>
      <c r="CU245" s="603"/>
      <c r="CV245" s="603"/>
      <c r="CW245" s="603"/>
      <c r="CX245" s="603"/>
      <c r="CY245" s="138"/>
      <c r="CZ245" s="138"/>
      <c r="DA245" s="138"/>
      <c r="DB245" s="138"/>
      <c r="DC245" s="138"/>
      <c r="DD245" s="138"/>
      <c r="DE245" s="413"/>
      <c r="DF245" s="413"/>
      <c r="DG245" s="413"/>
      <c r="DH245" s="413"/>
      <c r="DI245" s="413"/>
      <c r="DJ245" s="413"/>
      <c r="DL245" s="125">
        <f t="shared" si="97"/>
        <v>0</v>
      </c>
      <c r="DM245" s="125"/>
      <c r="DO245" s="243">
        <f t="shared" si="98"/>
        <v>0</v>
      </c>
      <c r="DR245" s="71">
        <f t="shared" si="99"/>
        <v>0</v>
      </c>
      <c r="DS245" s="71">
        <f t="shared" si="100"/>
        <v>0</v>
      </c>
      <c r="DT245" s="243">
        <f t="shared" si="101"/>
        <v>0</v>
      </c>
    </row>
    <row r="246" spans="1:124" x14ac:dyDescent="0.25">
      <c r="A246" s="20">
        <f t="shared" si="95"/>
        <v>44301</v>
      </c>
      <c r="B246" s="112"/>
      <c r="C246" s="20"/>
      <c r="D246" s="20"/>
      <c r="E246" s="20"/>
      <c r="G246" s="299"/>
      <c r="H246" s="299"/>
      <c r="I246" s="284">
        <f t="shared" si="115"/>
        <v>0</v>
      </c>
      <c r="J246" s="594">
        <v>7</v>
      </c>
      <c r="K246" s="284">
        <f t="shared" si="93"/>
        <v>0</v>
      </c>
      <c r="L246" s="595"/>
      <c r="M246" s="297"/>
      <c r="N246" s="297"/>
      <c r="O246" s="297">
        <f t="shared" si="112"/>
        <v>0</v>
      </c>
      <c r="P246" s="405">
        <v>7</v>
      </c>
      <c r="Q246" s="297">
        <f t="shared" si="102"/>
        <v>0</v>
      </c>
      <c r="R246" s="297"/>
      <c r="S246" s="596"/>
      <c r="T246" s="596"/>
      <c r="U246" s="596">
        <f t="shared" si="108"/>
        <v>0</v>
      </c>
      <c r="V246" s="596">
        <v>7</v>
      </c>
      <c r="W246" s="596">
        <f t="shared" si="109"/>
        <v>0</v>
      </c>
      <c r="X246" s="596"/>
      <c r="Y246" s="597"/>
      <c r="Z246" s="597"/>
      <c r="AA246" s="598">
        <f t="shared" si="111"/>
        <v>0</v>
      </c>
      <c r="AB246" s="599">
        <v>7</v>
      </c>
      <c r="AC246" s="598">
        <f t="shared" si="96"/>
        <v>0</v>
      </c>
      <c r="AD246" s="599"/>
      <c r="AE246" s="292"/>
      <c r="AF246" s="292"/>
      <c r="AG246" s="302">
        <f t="shared" si="113"/>
        <v>0</v>
      </c>
      <c r="AH246" s="292">
        <v>7</v>
      </c>
      <c r="AI246" s="302">
        <f t="shared" si="114"/>
        <v>0</v>
      </c>
      <c r="AJ246" s="274"/>
      <c r="AK246" s="611"/>
      <c r="AL246" s="604"/>
      <c r="AM246" s="604"/>
      <c r="AN246" s="309"/>
      <c r="AO246" s="309"/>
      <c r="AP246" s="309"/>
      <c r="AQ246" s="601"/>
      <c r="AR246" s="601"/>
      <c r="AS246" s="601"/>
      <c r="AT246" s="601"/>
      <c r="AU246" s="601"/>
      <c r="AV246" s="601"/>
      <c r="BO246" s="287"/>
      <c r="BP246" s="287"/>
      <c r="BQ246" s="287"/>
      <c r="BR246" s="287"/>
      <c r="BS246" s="408"/>
      <c r="BT246" s="287"/>
      <c r="BU246" s="317"/>
      <c r="BV246" s="305"/>
      <c r="BW246" s="295"/>
      <c r="BX246" s="304"/>
      <c r="BY246" s="305"/>
      <c r="BZ246" s="277"/>
      <c r="CA246" s="306"/>
      <c r="CB246" s="313"/>
      <c r="CC246" s="313"/>
      <c r="CD246" s="281"/>
      <c r="CE246" s="313"/>
      <c r="CF246" s="281"/>
      <c r="CG246" s="428"/>
      <c r="CH246" s="307"/>
      <c r="CI246" s="301"/>
      <c r="CJ246" s="287"/>
      <c r="CK246" s="307"/>
      <c r="CL246" s="287"/>
      <c r="CM246" s="315"/>
      <c r="CN246" s="315"/>
      <c r="CO246" s="309"/>
      <c r="CP246" s="310"/>
      <c r="CQ246" s="310"/>
      <c r="CR246" s="310"/>
      <c r="CS246" s="603"/>
      <c r="CT246" s="603"/>
      <c r="CU246" s="603"/>
      <c r="CV246" s="603"/>
      <c r="CW246" s="603"/>
      <c r="CX246" s="603"/>
      <c r="CY246" s="138"/>
      <c r="CZ246" s="138"/>
      <c r="DA246" s="138"/>
      <c r="DB246" s="138"/>
      <c r="DC246" s="138"/>
      <c r="DD246" s="138"/>
      <c r="DE246" s="413"/>
      <c r="DF246" s="413"/>
      <c r="DG246" s="413"/>
      <c r="DH246" s="413"/>
      <c r="DI246" s="413"/>
      <c r="DJ246" s="413"/>
      <c r="DL246" s="125">
        <f t="shared" si="97"/>
        <v>0</v>
      </c>
      <c r="DM246" s="125"/>
      <c r="DO246" s="243">
        <f t="shared" si="98"/>
        <v>0</v>
      </c>
      <c r="DR246" s="71">
        <f t="shared" si="99"/>
        <v>0</v>
      </c>
      <c r="DS246" s="71">
        <f t="shared" si="100"/>
        <v>0</v>
      </c>
      <c r="DT246" s="243">
        <f t="shared" si="101"/>
        <v>0</v>
      </c>
    </row>
    <row r="247" spans="1:124" x14ac:dyDescent="0.25">
      <c r="A247" s="20">
        <f t="shared" si="95"/>
        <v>44302</v>
      </c>
      <c r="B247" s="112"/>
      <c r="C247" s="20"/>
      <c r="D247" s="20"/>
      <c r="E247" s="20"/>
      <c r="G247" s="299"/>
      <c r="H247" s="299"/>
      <c r="I247" s="284">
        <f t="shared" si="115"/>
        <v>0</v>
      </c>
      <c r="J247" s="594">
        <v>7</v>
      </c>
      <c r="K247" s="284">
        <f t="shared" si="93"/>
        <v>0</v>
      </c>
      <c r="L247" s="595"/>
      <c r="M247" s="297"/>
      <c r="N247" s="297"/>
      <c r="O247" s="297">
        <f t="shared" si="112"/>
        <v>0</v>
      </c>
      <c r="P247" s="405">
        <v>7</v>
      </c>
      <c r="Q247" s="297">
        <f t="shared" si="102"/>
        <v>0</v>
      </c>
      <c r="R247" s="297"/>
      <c r="S247" s="596"/>
      <c r="T247" s="596"/>
      <c r="U247" s="596">
        <f t="shared" si="108"/>
        <v>0</v>
      </c>
      <c r="V247" s="596">
        <v>7</v>
      </c>
      <c r="W247" s="596">
        <f t="shared" si="109"/>
        <v>0</v>
      </c>
      <c r="X247" s="596"/>
      <c r="Y247" s="597"/>
      <c r="Z247" s="597"/>
      <c r="AA247" s="598">
        <f t="shared" si="111"/>
        <v>0</v>
      </c>
      <c r="AB247" s="599">
        <v>7</v>
      </c>
      <c r="AC247" s="598">
        <f t="shared" si="96"/>
        <v>0</v>
      </c>
      <c r="AD247" s="599"/>
      <c r="AE247" s="292"/>
      <c r="AF247" s="292"/>
      <c r="AG247" s="302">
        <f t="shared" si="113"/>
        <v>0</v>
      </c>
      <c r="AH247" s="292">
        <v>7</v>
      </c>
      <c r="AI247" s="302">
        <f t="shared" si="114"/>
        <v>0</v>
      </c>
      <c r="AJ247" s="274"/>
      <c r="AK247" s="611"/>
      <c r="AL247" s="309"/>
      <c r="AM247" s="309"/>
      <c r="AN247" s="309"/>
      <c r="AO247" s="309"/>
      <c r="AP247" s="309"/>
      <c r="AQ247" s="601"/>
      <c r="AR247" s="601"/>
      <c r="AS247" s="601"/>
      <c r="AT247" s="601"/>
      <c r="AU247" s="601"/>
      <c r="AV247" s="601"/>
      <c r="BO247" s="287"/>
      <c r="BP247" s="287"/>
      <c r="BQ247" s="287"/>
      <c r="BR247" s="287"/>
      <c r="BS247" s="287"/>
      <c r="BT247" s="287"/>
      <c r="BU247" s="305"/>
      <c r="BV247" s="305"/>
      <c r="BW247" s="305"/>
      <c r="BX247" s="304"/>
      <c r="BY247" s="305"/>
      <c r="BZ247" s="277"/>
      <c r="CA247" s="306"/>
      <c r="CB247" s="313"/>
      <c r="CC247" s="313"/>
      <c r="CD247" s="281"/>
      <c r="CE247" s="313"/>
      <c r="CF247" s="281"/>
      <c r="CG247" s="307"/>
      <c r="CH247" s="307"/>
      <c r="CI247" s="307"/>
      <c r="CJ247" s="287"/>
      <c r="CK247" s="307"/>
      <c r="CL247" s="287"/>
      <c r="CM247" s="310"/>
      <c r="CN247" s="315"/>
      <c r="CO247" s="309"/>
      <c r="CP247" s="310"/>
      <c r="CQ247" s="310"/>
      <c r="CR247" s="310"/>
      <c r="CS247" s="603"/>
      <c r="CT247" s="603"/>
      <c r="CU247" s="603"/>
      <c r="CV247" s="603"/>
      <c r="CW247" s="603"/>
      <c r="CX247" s="603"/>
      <c r="CY247" s="138"/>
      <c r="CZ247" s="138"/>
      <c r="DA247" s="138"/>
      <c r="DB247" s="138"/>
      <c r="DC247" s="138"/>
      <c r="DD247" s="138"/>
      <c r="DE247" s="413"/>
      <c r="DF247" s="413"/>
      <c r="DG247" s="413"/>
      <c r="DH247" s="413"/>
      <c r="DI247" s="413"/>
      <c r="DJ247" s="413"/>
      <c r="DL247" s="125">
        <f t="shared" si="97"/>
        <v>0</v>
      </c>
      <c r="DM247" s="125"/>
      <c r="DO247" s="243">
        <f t="shared" si="98"/>
        <v>0</v>
      </c>
      <c r="DR247" s="71">
        <f t="shared" si="99"/>
        <v>0</v>
      </c>
      <c r="DS247" s="71">
        <f t="shared" si="100"/>
        <v>0</v>
      </c>
      <c r="DT247" s="243">
        <f t="shared" si="101"/>
        <v>0</v>
      </c>
    </row>
    <row r="248" spans="1:124" x14ac:dyDescent="0.25">
      <c r="A248" s="20">
        <f t="shared" si="95"/>
        <v>44303</v>
      </c>
      <c r="B248" s="112"/>
      <c r="C248" s="20"/>
      <c r="D248" s="20"/>
      <c r="E248" s="20"/>
      <c r="G248" s="299"/>
      <c r="H248" s="299"/>
      <c r="I248" s="284">
        <f t="shared" si="115"/>
        <v>0</v>
      </c>
      <c r="J248" s="594">
        <v>7</v>
      </c>
      <c r="K248" s="284">
        <f t="shared" si="93"/>
        <v>0</v>
      </c>
      <c r="L248" s="595"/>
      <c r="M248" s="297"/>
      <c r="N248" s="297"/>
      <c r="O248" s="297">
        <f t="shared" si="112"/>
        <v>0</v>
      </c>
      <c r="P248" s="405">
        <v>7</v>
      </c>
      <c r="Q248" s="297">
        <f t="shared" si="102"/>
        <v>0</v>
      </c>
      <c r="R248" s="297"/>
      <c r="S248" s="596"/>
      <c r="T248" s="596"/>
      <c r="U248" s="596"/>
      <c r="V248" s="596"/>
      <c r="W248" s="596"/>
      <c r="X248" s="596"/>
      <c r="Y248" s="597"/>
      <c r="Z248" s="597"/>
      <c r="AA248" s="598">
        <f t="shared" si="111"/>
        <v>0</v>
      </c>
      <c r="AB248" s="599">
        <v>7</v>
      </c>
      <c r="AC248" s="598">
        <f t="shared" si="96"/>
        <v>0</v>
      </c>
      <c r="AD248" s="599"/>
      <c r="AE248" s="292"/>
      <c r="AF248" s="292"/>
      <c r="AG248" s="302"/>
      <c r="AH248" s="292">
        <v>7</v>
      </c>
      <c r="AI248" s="302">
        <f t="shared" si="114"/>
        <v>0</v>
      </c>
      <c r="AJ248" s="274"/>
      <c r="AK248" s="611"/>
      <c r="AL248" s="309"/>
      <c r="AM248" s="309"/>
      <c r="AN248" s="309"/>
      <c r="AO248" s="309"/>
      <c r="AP248" s="309"/>
      <c r="AQ248" s="601"/>
      <c r="AR248" s="601"/>
      <c r="AS248" s="601"/>
      <c r="AT248" s="601"/>
      <c r="AU248" s="601"/>
      <c r="AV248" s="601"/>
      <c r="BO248" s="287"/>
      <c r="BP248" s="287"/>
      <c r="BQ248" s="287"/>
      <c r="BR248" s="287"/>
      <c r="BS248" s="287"/>
      <c r="BT248" s="287"/>
      <c r="BU248" s="305"/>
      <c r="BV248" s="305"/>
      <c r="BW248" s="305"/>
      <c r="BX248" s="304"/>
      <c r="BY248" s="305"/>
      <c r="BZ248" s="277"/>
      <c r="CA248" s="306"/>
      <c r="CB248" s="313"/>
      <c r="CC248" s="313"/>
      <c r="CD248" s="281"/>
      <c r="CE248" s="313"/>
      <c r="CF248" s="281"/>
      <c r="CG248" s="307"/>
      <c r="CH248" s="307"/>
      <c r="CI248" s="307"/>
      <c r="CJ248" s="287"/>
      <c r="CK248" s="307"/>
      <c r="CL248" s="287"/>
      <c r="CM248" s="310"/>
      <c r="CN248" s="315"/>
      <c r="CO248" s="309"/>
      <c r="CP248" s="310"/>
      <c r="CQ248" s="310"/>
      <c r="CR248" s="310"/>
      <c r="CS248" s="603"/>
      <c r="CT248" s="603"/>
      <c r="CU248" s="603"/>
      <c r="CV248" s="603"/>
      <c r="CW248" s="603"/>
      <c r="CX248" s="603"/>
      <c r="CY248" s="138"/>
      <c r="CZ248" s="138"/>
      <c r="DA248" s="138"/>
      <c r="DB248" s="138"/>
      <c r="DC248" s="138"/>
      <c r="DD248" s="138"/>
      <c r="DE248" s="413"/>
      <c r="DF248" s="413"/>
      <c r="DG248" s="413"/>
      <c r="DH248" s="413"/>
      <c r="DI248" s="413"/>
      <c r="DJ248" s="413"/>
      <c r="DL248" s="125">
        <f t="shared" si="97"/>
        <v>0</v>
      </c>
      <c r="DM248" s="125"/>
      <c r="DO248" s="243">
        <f t="shared" si="98"/>
        <v>0</v>
      </c>
      <c r="DR248" s="71">
        <f t="shared" si="99"/>
        <v>0</v>
      </c>
      <c r="DS248" s="71">
        <f t="shared" si="100"/>
        <v>0</v>
      </c>
      <c r="DT248" s="243">
        <f t="shared" si="101"/>
        <v>0</v>
      </c>
    </row>
    <row r="249" spans="1:124" x14ac:dyDescent="0.25">
      <c r="A249" s="20">
        <f t="shared" si="95"/>
        <v>44304</v>
      </c>
      <c r="B249" s="112"/>
      <c r="C249" s="20"/>
      <c r="D249" s="20"/>
      <c r="E249" s="20"/>
      <c r="G249" s="299"/>
      <c r="H249" s="299"/>
      <c r="I249" s="284">
        <f t="shared" si="115"/>
        <v>0</v>
      </c>
      <c r="J249" s="594">
        <v>7</v>
      </c>
      <c r="K249" s="284">
        <f t="shared" si="93"/>
        <v>0</v>
      </c>
      <c r="L249" s="595"/>
      <c r="M249" s="297"/>
      <c r="N249" s="297"/>
      <c r="O249" s="297">
        <f t="shared" si="112"/>
        <v>0</v>
      </c>
      <c r="P249" s="405">
        <v>7</v>
      </c>
      <c r="Q249" s="297">
        <f t="shared" si="102"/>
        <v>0</v>
      </c>
      <c r="R249" s="297"/>
      <c r="S249" s="596"/>
      <c r="T249" s="596"/>
      <c r="U249" s="596"/>
      <c r="V249" s="596"/>
      <c r="W249" s="596"/>
      <c r="X249" s="596"/>
      <c r="Y249" s="597"/>
      <c r="Z249" s="597"/>
      <c r="AA249" s="598">
        <f t="shared" si="111"/>
        <v>0</v>
      </c>
      <c r="AB249" s="599">
        <v>7</v>
      </c>
      <c r="AC249" s="598">
        <f t="shared" si="96"/>
        <v>0</v>
      </c>
      <c r="AD249" s="599"/>
      <c r="AE249" s="292"/>
      <c r="AF249" s="292"/>
      <c r="AG249" s="302"/>
      <c r="AH249" s="292">
        <v>7</v>
      </c>
      <c r="AI249" s="302">
        <f t="shared" si="114"/>
        <v>0</v>
      </c>
      <c r="AJ249" s="274"/>
      <c r="AK249" s="611"/>
      <c r="AL249" s="309"/>
      <c r="AM249" s="309"/>
      <c r="AN249" s="309"/>
      <c r="AO249" s="309"/>
      <c r="AP249" s="309"/>
      <c r="AQ249" s="601"/>
      <c r="AR249" s="601"/>
      <c r="AS249" s="601"/>
      <c r="AT249" s="601"/>
      <c r="AU249" s="601"/>
      <c r="AV249" s="601"/>
      <c r="BO249" s="287"/>
      <c r="BP249" s="287"/>
      <c r="BQ249" s="287"/>
      <c r="BR249" s="287"/>
      <c r="BS249" s="287"/>
      <c r="BT249" s="287"/>
      <c r="BU249" s="305"/>
      <c r="BV249" s="305"/>
      <c r="BW249" s="305"/>
      <c r="BX249" s="304"/>
      <c r="BY249" s="305"/>
      <c r="BZ249" s="277"/>
      <c r="CA249" s="306"/>
      <c r="CB249" s="313"/>
      <c r="CC249" s="313"/>
      <c r="CD249" s="281"/>
      <c r="CE249" s="313"/>
      <c r="CF249" s="281"/>
      <c r="CG249" s="307"/>
      <c r="CH249" s="307"/>
      <c r="CI249" s="307"/>
      <c r="CJ249" s="287"/>
      <c r="CK249" s="307"/>
      <c r="CL249" s="287"/>
      <c r="CM249" s="310"/>
      <c r="CN249" s="315"/>
      <c r="CO249" s="309"/>
      <c r="CP249" s="310"/>
      <c r="CQ249" s="310"/>
      <c r="CR249" s="310"/>
      <c r="CS249" s="603"/>
      <c r="CT249" s="603"/>
      <c r="CU249" s="603"/>
      <c r="CV249" s="603"/>
      <c r="CW249" s="603"/>
      <c r="CX249" s="603"/>
      <c r="CY249" s="138"/>
      <c r="CZ249" s="138"/>
      <c r="DA249" s="138"/>
      <c r="DB249" s="138"/>
      <c r="DC249" s="138"/>
      <c r="DD249" s="138"/>
      <c r="DE249" s="413"/>
      <c r="DF249" s="413"/>
      <c r="DG249" s="413"/>
      <c r="DH249" s="413"/>
      <c r="DI249" s="413"/>
      <c r="DJ249" s="413"/>
      <c r="DL249" s="125">
        <f t="shared" si="97"/>
        <v>0</v>
      </c>
      <c r="DM249" s="125"/>
      <c r="DO249" s="243">
        <f t="shared" si="98"/>
        <v>0</v>
      </c>
      <c r="DR249" s="71">
        <f t="shared" si="99"/>
        <v>0</v>
      </c>
      <c r="DS249" s="71">
        <f t="shared" si="100"/>
        <v>0</v>
      </c>
      <c r="DT249" s="243">
        <f t="shared" si="101"/>
        <v>0</v>
      </c>
    </row>
    <row r="250" spans="1:124" x14ac:dyDescent="0.25">
      <c r="A250" s="20">
        <f t="shared" si="95"/>
        <v>44305</v>
      </c>
      <c r="B250" s="112"/>
      <c r="C250" s="20"/>
      <c r="D250" s="20"/>
      <c r="E250" s="20"/>
      <c r="G250" s="299"/>
      <c r="H250" s="299"/>
      <c r="I250" s="284">
        <f t="shared" si="115"/>
        <v>0</v>
      </c>
      <c r="J250" s="594">
        <v>7</v>
      </c>
      <c r="K250" s="284">
        <f t="shared" si="93"/>
        <v>0</v>
      </c>
      <c r="L250" s="595"/>
      <c r="M250" s="297"/>
      <c r="N250" s="297"/>
      <c r="O250" s="297">
        <f t="shared" si="112"/>
        <v>0</v>
      </c>
      <c r="P250" s="405">
        <v>7</v>
      </c>
      <c r="Q250" s="297">
        <f t="shared" si="102"/>
        <v>0</v>
      </c>
      <c r="R250" s="297"/>
      <c r="S250" s="596"/>
      <c r="T250" s="596"/>
      <c r="U250" s="596"/>
      <c r="V250" s="596"/>
      <c r="W250" s="596"/>
      <c r="X250" s="596"/>
      <c r="Y250" s="597"/>
      <c r="Z250" s="597"/>
      <c r="AA250" s="598">
        <f t="shared" si="111"/>
        <v>0</v>
      </c>
      <c r="AB250" s="599">
        <v>7</v>
      </c>
      <c r="AC250" s="598">
        <f t="shared" si="96"/>
        <v>0</v>
      </c>
      <c r="AD250" s="599"/>
      <c r="AE250" s="292"/>
      <c r="AF250" s="292"/>
      <c r="AG250" s="302"/>
      <c r="AH250" s="292"/>
      <c r="AI250" s="302"/>
      <c r="AJ250" s="274"/>
      <c r="AK250" s="611"/>
      <c r="AL250" s="309"/>
      <c r="AM250" s="309"/>
      <c r="AN250" s="309"/>
      <c r="AO250" s="309"/>
      <c r="AP250" s="309"/>
      <c r="AQ250" s="601"/>
      <c r="AR250" s="601"/>
      <c r="AS250" s="601"/>
      <c r="AT250" s="601"/>
      <c r="AU250" s="601"/>
      <c r="AV250" s="601"/>
      <c r="BO250" s="287"/>
      <c r="BP250" s="287"/>
      <c r="BQ250" s="287"/>
      <c r="BR250" s="287"/>
      <c r="BS250" s="287"/>
      <c r="BT250" s="287"/>
      <c r="BU250" s="305"/>
      <c r="BV250" s="305"/>
      <c r="BW250" s="305"/>
      <c r="BX250" s="304"/>
      <c r="BY250" s="305"/>
      <c r="BZ250" s="277"/>
      <c r="CA250" s="306"/>
      <c r="CB250" s="313"/>
      <c r="CC250" s="313"/>
      <c r="CD250" s="281"/>
      <c r="CE250" s="313"/>
      <c r="CF250" s="281"/>
      <c r="CG250" s="307"/>
      <c r="CH250" s="307"/>
      <c r="CI250" s="307"/>
      <c r="CJ250" s="287"/>
      <c r="CK250" s="307"/>
      <c r="CL250" s="287"/>
      <c r="CM250" s="310"/>
      <c r="CN250" s="315"/>
      <c r="CO250" s="309"/>
      <c r="CP250" s="310"/>
      <c r="CQ250" s="310"/>
      <c r="CR250" s="310"/>
      <c r="CS250" s="603"/>
      <c r="CT250" s="603"/>
      <c r="CU250" s="603"/>
      <c r="CV250" s="603"/>
      <c r="CW250" s="603"/>
      <c r="CX250" s="603"/>
      <c r="CY250" s="138"/>
      <c r="CZ250" s="138"/>
      <c r="DA250" s="138"/>
      <c r="DB250" s="138"/>
      <c r="DC250" s="138"/>
      <c r="DD250" s="138"/>
      <c r="DE250" s="413"/>
      <c r="DF250" s="413"/>
      <c r="DG250" s="413"/>
      <c r="DH250" s="413"/>
      <c r="DI250" s="413"/>
      <c r="DJ250" s="413"/>
      <c r="DL250" s="125">
        <f t="shared" si="97"/>
        <v>0</v>
      </c>
      <c r="DM250" s="125"/>
      <c r="DO250" s="243">
        <f t="shared" si="98"/>
        <v>0</v>
      </c>
      <c r="DR250" s="71">
        <f t="shared" si="99"/>
        <v>0</v>
      </c>
      <c r="DS250" s="71">
        <f t="shared" si="100"/>
        <v>0</v>
      </c>
      <c r="DT250" s="243">
        <f t="shared" si="101"/>
        <v>0</v>
      </c>
    </row>
    <row r="251" spans="1:124" x14ac:dyDescent="0.25">
      <c r="A251" s="20">
        <f t="shared" si="95"/>
        <v>44306</v>
      </c>
      <c r="B251" s="112"/>
      <c r="C251" s="20"/>
      <c r="D251" s="20"/>
      <c r="E251" s="20"/>
      <c r="G251" s="299"/>
      <c r="H251" s="299"/>
      <c r="I251" s="284">
        <f t="shared" si="115"/>
        <v>0</v>
      </c>
      <c r="J251" s="594">
        <v>7</v>
      </c>
      <c r="K251" s="284">
        <f t="shared" si="93"/>
        <v>0</v>
      </c>
      <c r="L251" s="595"/>
      <c r="M251" s="297"/>
      <c r="N251" s="297"/>
      <c r="O251" s="297">
        <f t="shared" si="112"/>
        <v>0</v>
      </c>
      <c r="P251" s="405">
        <v>7</v>
      </c>
      <c r="Q251" s="297">
        <f t="shared" si="102"/>
        <v>0</v>
      </c>
      <c r="R251" s="297"/>
      <c r="S251" s="596"/>
      <c r="T251" s="596"/>
      <c r="U251" s="596"/>
      <c r="V251" s="596"/>
      <c r="W251" s="596"/>
      <c r="X251" s="596"/>
      <c r="Y251" s="597"/>
      <c r="Z251" s="597"/>
      <c r="AA251" s="598">
        <f t="shared" si="111"/>
        <v>0</v>
      </c>
      <c r="AB251" s="599">
        <v>7</v>
      </c>
      <c r="AC251" s="598">
        <f t="shared" si="96"/>
        <v>0</v>
      </c>
      <c r="AD251" s="599"/>
      <c r="AE251" s="292"/>
      <c r="AF251" s="292"/>
      <c r="AG251" s="302"/>
      <c r="AH251" s="292"/>
      <c r="AI251" s="302"/>
      <c r="AJ251" s="274"/>
      <c r="AK251" s="611"/>
      <c r="AL251" s="309"/>
      <c r="AM251" s="309"/>
      <c r="AN251" s="309"/>
      <c r="AO251" s="309"/>
      <c r="AP251" s="309"/>
      <c r="AQ251" s="601"/>
      <c r="AR251" s="601"/>
      <c r="AS251" s="601"/>
      <c r="AT251" s="601"/>
      <c r="AU251" s="601"/>
      <c r="AV251" s="601"/>
      <c r="BO251" s="287"/>
      <c r="BP251" s="287"/>
      <c r="BQ251" s="287"/>
      <c r="BR251" s="287"/>
      <c r="BS251" s="287"/>
      <c r="BT251" s="287"/>
      <c r="BU251" s="305"/>
      <c r="BV251" s="305"/>
      <c r="BW251" s="305"/>
      <c r="BX251" s="304"/>
      <c r="BY251" s="305"/>
      <c r="BZ251" s="277"/>
      <c r="CA251" s="306"/>
      <c r="CB251" s="313"/>
      <c r="CC251" s="313"/>
      <c r="CD251" s="281"/>
      <c r="CE251" s="313"/>
      <c r="CF251" s="281"/>
      <c r="CG251" s="307"/>
      <c r="CH251" s="307"/>
      <c r="CI251" s="307"/>
      <c r="CJ251" s="287"/>
      <c r="CK251" s="307"/>
      <c r="CL251" s="287"/>
      <c r="CM251" s="310"/>
      <c r="CN251" s="315"/>
      <c r="CO251" s="309"/>
      <c r="CP251" s="310"/>
      <c r="CQ251" s="310"/>
      <c r="CR251" s="310"/>
      <c r="CS251" s="603"/>
      <c r="CT251" s="603"/>
      <c r="CU251" s="603"/>
      <c r="CV251" s="603"/>
      <c r="CW251" s="603"/>
      <c r="CX251" s="603"/>
      <c r="CY251" s="138"/>
      <c r="CZ251" s="138"/>
      <c r="DA251" s="138"/>
      <c r="DB251" s="138"/>
      <c r="DC251" s="138"/>
      <c r="DD251" s="138"/>
      <c r="DE251" s="413"/>
      <c r="DF251" s="413"/>
      <c r="DG251" s="413"/>
      <c r="DH251" s="413"/>
      <c r="DI251" s="413"/>
      <c r="DJ251" s="413"/>
      <c r="DL251" s="125">
        <f t="shared" si="97"/>
        <v>0</v>
      </c>
      <c r="DM251" s="125"/>
      <c r="DO251" s="243">
        <f t="shared" si="98"/>
        <v>0</v>
      </c>
      <c r="DR251" s="71">
        <f t="shared" si="99"/>
        <v>0</v>
      </c>
      <c r="DS251" s="71">
        <f t="shared" si="100"/>
        <v>0</v>
      </c>
      <c r="DT251" s="243">
        <f t="shared" si="101"/>
        <v>0</v>
      </c>
    </row>
    <row r="252" spans="1:124" x14ac:dyDescent="0.25">
      <c r="A252" s="20">
        <f t="shared" si="95"/>
        <v>44307</v>
      </c>
      <c r="B252" s="112"/>
      <c r="C252" s="20"/>
      <c r="D252" s="20"/>
      <c r="E252" s="20"/>
      <c r="G252" s="299"/>
      <c r="H252" s="299"/>
      <c r="I252" s="284">
        <f t="shared" si="115"/>
        <v>0</v>
      </c>
      <c r="J252" s="594">
        <v>7</v>
      </c>
      <c r="K252" s="284">
        <f t="shared" si="93"/>
        <v>0</v>
      </c>
      <c r="L252" s="595"/>
      <c r="M252" s="297"/>
      <c r="N252" s="297"/>
      <c r="O252" s="297">
        <f t="shared" si="112"/>
        <v>0</v>
      </c>
      <c r="P252" s="405">
        <v>7</v>
      </c>
      <c r="Q252" s="297">
        <f t="shared" si="102"/>
        <v>0</v>
      </c>
      <c r="R252" s="297"/>
      <c r="S252" s="596"/>
      <c r="T252" s="596"/>
      <c r="U252" s="596"/>
      <c r="V252" s="596"/>
      <c r="W252" s="596"/>
      <c r="X252" s="596"/>
      <c r="Y252" s="597"/>
      <c r="Z252" s="597"/>
      <c r="AA252" s="598">
        <f t="shared" si="111"/>
        <v>0</v>
      </c>
      <c r="AB252" s="599">
        <v>7</v>
      </c>
      <c r="AC252" s="598">
        <f t="shared" si="96"/>
        <v>0</v>
      </c>
      <c r="AD252" s="599"/>
      <c r="AE252" s="292"/>
      <c r="AF252" s="292"/>
      <c r="AG252" s="302"/>
      <c r="AH252" s="292"/>
      <c r="AI252" s="302"/>
      <c r="AJ252" s="274"/>
      <c r="AK252" s="611"/>
      <c r="AL252" s="309"/>
      <c r="AM252" s="309"/>
      <c r="AN252" s="309"/>
      <c r="AO252" s="309"/>
      <c r="AP252" s="309"/>
      <c r="AQ252" s="601"/>
      <c r="AR252" s="601"/>
      <c r="AS252" s="601"/>
      <c r="AT252" s="601"/>
      <c r="AU252" s="601"/>
      <c r="AV252" s="601"/>
      <c r="BO252" s="287"/>
      <c r="BP252" s="287"/>
      <c r="BQ252" s="287"/>
      <c r="BR252" s="287"/>
      <c r="BS252" s="287"/>
      <c r="BT252" s="287"/>
      <c r="BU252" s="305"/>
      <c r="BV252" s="305"/>
      <c r="BW252" s="305"/>
      <c r="BX252" s="304"/>
      <c r="BY252" s="305"/>
      <c r="BZ252" s="277"/>
      <c r="CA252" s="306"/>
      <c r="CB252" s="313"/>
      <c r="CC252" s="313"/>
      <c r="CD252" s="281"/>
      <c r="CE252" s="313"/>
      <c r="CF252" s="281"/>
      <c r="CG252" s="307"/>
      <c r="CH252" s="307"/>
      <c r="CI252" s="307"/>
      <c r="CJ252" s="287"/>
      <c r="CK252" s="307"/>
      <c r="CL252" s="287"/>
      <c r="CM252" s="310"/>
      <c r="CN252" s="315"/>
      <c r="CO252" s="309"/>
      <c r="CP252" s="310"/>
      <c r="CQ252" s="310"/>
      <c r="CR252" s="310"/>
      <c r="CS252" s="603"/>
      <c r="CT252" s="603"/>
      <c r="CU252" s="603"/>
      <c r="CV252" s="603"/>
      <c r="CW252" s="603"/>
      <c r="CX252" s="603"/>
      <c r="CY252" s="138"/>
      <c r="CZ252" s="138"/>
      <c r="DA252" s="138"/>
      <c r="DB252" s="138"/>
      <c r="DC252" s="138"/>
      <c r="DD252" s="138"/>
      <c r="DE252" s="413"/>
      <c r="DF252" s="413"/>
      <c r="DG252" s="413"/>
      <c r="DH252" s="413"/>
      <c r="DI252" s="413"/>
      <c r="DJ252" s="413"/>
      <c r="DL252" s="125">
        <f t="shared" si="97"/>
        <v>0</v>
      </c>
      <c r="DM252" s="125"/>
      <c r="DO252" s="243">
        <f t="shared" si="98"/>
        <v>0</v>
      </c>
      <c r="DR252" s="71">
        <f t="shared" si="99"/>
        <v>0</v>
      </c>
      <c r="DS252" s="71">
        <f t="shared" si="100"/>
        <v>0</v>
      </c>
      <c r="DT252" s="243">
        <f t="shared" si="101"/>
        <v>0</v>
      </c>
    </row>
    <row r="253" spans="1:124" x14ac:dyDescent="0.25">
      <c r="A253" s="20">
        <f t="shared" si="95"/>
        <v>44308</v>
      </c>
      <c r="B253" s="112"/>
      <c r="C253" s="20"/>
      <c r="D253" s="20"/>
      <c r="E253" s="20"/>
      <c r="G253" s="299"/>
      <c r="H253" s="299"/>
      <c r="I253" s="284">
        <f t="shared" si="115"/>
        <v>0</v>
      </c>
      <c r="J253" s="594">
        <v>7</v>
      </c>
      <c r="K253" s="284">
        <f t="shared" si="93"/>
        <v>0</v>
      </c>
      <c r="L253" s="595"/>
      <c r="M253" s="297"/>
      <c r="N253" s="297"/>
      <c r="O253" s="297">
        <f t="shared" si="112"/>
        <v>0</v>
      </c>
      <c r="P253" s="405">
        <v>7</v>
      </c>
      <c r="Q253" s="297">
        <f t="shared" si="102"/>
        <v>0</v>
      </c>
      <c r="R253" s="297"/>
      <c r="S253" s="596"/>
      <c r="T253" s="596"/>
      <c r="U253" s="596"/>
      <c r="V253" s="596"/>
      <c r="W253" s="596"/>
      <c r="X253" s="596"/>
      <c r="Y253" s="597"/>
      <c r="Z253" s="597"/>
      <c r="AA253" s="598">
        <f t="shared" si="111"/>
        <v>0</v>
      </c>
      <c r="AB253" s="599">
        <v>7</v>
      </c>
      <c r="AC253" s="598">
        <f t="shared" si="96"/>
        <v>0</v>
      </c>
      <c r="AD253" s="599"/>
      <c r="AE253" s="292"/>
      <c r="AF253" s="292"/>
      <c r="AG253" s="302"/>
      <c r="AH253" s="292"/>
      <c r="AI253" s="302"/>
      <c r="AJ253" s="274"/>
      <c r="AK253" s="611"/>
      <c r="AL253" s="309"/>
      <c r="AM253" s="309"/>
      <c r="AN253" s="309"/>
      <c r="AO253" s="309"/>
      <c r="AP253" s="309"/>
      <c r="AQ253" s="601"/>
      <c r="AR253" s="601"/>
      <c r="AS253" s="601"/>
      <c r="AT253" s="601"/>
      <c r="AU253" s="601"/>
      <c r="AV253" s="601"/>
      <c r="BO253" s="287"/>
      <c r="BP253" s="287"/>
      <c r="BQ253" s="287"/>
      <c r="BR253" s="287"/>
      <c r="BS253" s="287"/>
      <c r="BT253" s="287"/>
      <c r="BU253" s="305"/>
      <c r="BV253" s="305"/>
      <c r="BW253" s="305"/>
      <c r="BX253" s="304"/>
      <c r="BY253" s="305"/>
      <c r="BZ253" s="277"/>
      <c r="CA253" s="306"/>
      <c r="CB253" s="313"/>
      <c r="CC253" s="313"/>
      <c r="CD253" s="281"/>
      <c r="CE253" s="313"/>
      <c r="CF253" s="281"/>
      <c r="CG253" s="307"/>
      <c r="CH253" s="307"/>
      <c r="CI253" s="307"/>
      <c r="CJ253" s="287"/>
      <c r="CK253" s="307"/>
      <c r="CL253" s="287"/>
      <c r="CM253" s="310"/>
      <c r="CN253" s="315"/>
      <c r="CO253" s="309"/>
      <c r="CP253" s="310"/>
      <c r="CQ253" s="310"/>
      <c r="CR253" s="310"/>
      <c r="CS253" s="603"/>
      <c r="CT253" s="603"/>
      <c r="CU253" s="603"/>
      <c r="CV253" s="603"/>
      <c r="CW253" s="603"/>
      <c r="CX253" s="603"/>
      <c r="CY253" s="138"/>
      <c r="CZ253" s="138"/>
      <c r="DA253" s="138"/>
      <c r="DB253" s="138"/>
      <c r="DC253" s="138"/>
      <c r="DD253" s="138"/>
      <c r="DE253" s="413"/>
      <c r="DF253" s="413"/>
      <c r="DG253" s="413"/>
      <c r="DH253" s="413"/>
      <c r="DI253" s="413"/>
      <c r="DJ253" s="413"/>
      <c r="DL253" s="125">
        <f t="shared" si="97"/>
        <v>0</v>
      </c>
      <c r="DM253" s="125"/>
      <c r="DO253" s="243">
        <f t="shared" si="98"/>
        <v>0</v>
      </c>
      <c r="DR253" s="71">
        <f t="shared" si="99"/>
        <v>0</v>
      </c>
      <c r="DS253" s="71">
        <f t="shared" si="100"/>
        <v>0</v>
      </c>
      <c r="DT253" s="243">
        <f t="shared" si="101"/>
        <v>0</v>
      </c>
    </row>
    <row r="254" spans="1:124" x14ac:dyDescent="0.25">
      <c r="A254" s="20">
        <f t="shared" si="95"/>
        <v>44309</v>
      </c>
      <c r="B254" s="112"/>
      <c r="C254" s="20"/>
      <c r="D254" s="20"/>
      <c r="E254" s="20"/>
      <c r="G254" s="299"/>
      <c r="H254" s="299"/>
      <c r="I254" s="284">
        <f t="shared" si="115"/>
        <v>0</v>
      </c>
      <c r="J254" s="594">
        <v>7</v>
      </c>
      <c r="K254" s="284">
        <f t="shared" si="93"/>
        <v>0</v>
      </c>
      <c r="L254" s="595"/>
      <c r="M254" s="297"/>
      <c r="N254" s="297"/>
      <c r="O254" s="297">
        <f t="shared" si="112"/>
        <v>0</v>
      </c>
      <c r="P254" s="405">
        <v>7</v>
      </c>
      <c r="Q254" s="297">
        <f t="shared" si="102"/>
        <v>0</v>
      </c>
      <c r="R254" s="297"/>
      <c r="S254" s="596"/>
      <c r="T254" s="596"/>
      <c r="U254" s="596"/>
      <c r="V254" s="596"/>
      <c r="W254" s="596"/>
      <c r="X254" s="596"/>
      <c r="Y254" s="597"/>
      <c r="Z254" s="597"/>
      <c r="AA254" s="598">
        <f t="shared" si="111"/>
        <v>0</v>
      </c>
      <c r="AB254" s="599">
        <v>7</v>
      </c>
      <c r="AC254" s="598">
        <f t="shared" si="96"/>
        <v>0</v>
      </c>
      <c r="AD254" s="599"/>
      <c r="AE254" s="292"/>
      <c r="AF254" s="292"/>
      <c r="AG254" s="302"/>
      <c r="AH254" s="292"/>
      <c r="AI254" s="302"/>
      <c r="AJ254" s="274"/>
      <c r="AK254" s="611"/>
      <c r="AL254" s="309"/>
      <c r="AM254" s="309"/>
      <c r="AN254" s="309"/>
      <c r="AO254" s="309"/>
      <c r="AP254" s="309"/>
      <c r="AQ254" s="601"/>
      <c r="AR254" s="601"/>
      <c r="AS254" s="601"/>
      <c r="AT254" s="601"/>
      <c r="AU254" s="601"/>
      <c r="AV254" s="601"/>
      <c r="BO254" s="287"/>
      <c r="BP254" s="287"/>
      <c r="BQ254" s="287"/>
      <c r="BR254" s="287"/>
      <c r="BS254" s="287"/>
      <c r="BT254" s="287"/>
      <c r="BU254" s="305"/>
      <c r="BV254" s="305"/>
      <c r="BW254" s="305"/>
      <c r="BX254" s="304"/>
      <c r="BY254" s="305"/>
      <c r="BZ254" s="277"/>
      <c r="CA254" s="306"/>
      <c r="CB254" s="313"/>
      <c r="CC254" s="313"/>
      <c r="CD254" s="281"/>
      <c r="CE254" s="313"/>
      <c r="CF254" s="281"/>
      <c r="CG254" s="307"/>
      <c r="CH254" s="307"/>
      <c r="CI254" s="307"/>
      <c r="CJ254" s="287"/>
      <c r="CK254" s="307"/>
      <c r="CL254" s="287"/>
      <c r="CM254" s="310"/>
      <c r="CN254" s="315"/>
      <c r="CO254" s="309"/>
      <c r="CP254" s="310"/>
      <c r="CQ254" s="310"/>
      <c r="CR254" s="310"/>
      <c r="CS254" s="603"/>
      <c r="CT254" s="603"/>
      <c r="CU254" s="603"/>
      <c r="CV254" s="603"/>
      <c r="CW254" s="603"/>
      <c r="CX254" s="603"/>
      <c r="CY254" s="138"/>
      <c r="CZ254" s="138"/>
      <c r="DA254" s="138"/>
      <c r="DB254" s="138"/>
      <c r="DC254" s="138"/>
      <c r="DD254" s="138"/>
      <c r="DE254" s="413"/>
      <c r="DF254" s="413"/>
      <c r="DG254" s="413"/>
      <c r="DH254" s="413"/>
      <c r="DI254" s="413"/>
      <c r="DJ254" s="413"/>
      <c r="DL254" s="125">
        <f t="shared" si="97"/>
        <v>0</v>
      </c>
      <c r="DM254" s="125"/>
      <c r="DO254" s="243">
        <f t="shared" si="98"/>
        <v>0</v>
      </c>
      <c r="DR254" s="71">
        <f t="shared" si="99"/>
        <v>0</v>
      </c>
      <c r="DS254" s="71">
        <f t="shared" si="100"/>
        <v>0</v>
      </c>
      <c r="DT254" s="243">
        <f t="shared" si="101"/>
        <v>0</v>
      </c>
    </row>
    <row r="255" spans="1:124" x14ac:dyDescent="0.25">
      <c r="A255" s="20">
        <f t="shared" si="95"/>
        <v>44310</v>
      </c>
      <c r="B255" s="112"/>
      <c r="C255" s="20"/>
      <c r="D255" s="20"/>
      <c r="E255" s="20"/>
      <c r="G255" s="299"/>
      <c r="H255" s="299"/>
      <c r="I255" s="284">
        <f t="shared" si="115"/>
        <v>0</v>
      </c>
      <c r="J255" s="594">
        <v>7</v>
      </c>
      <c r="K255" s="284">
        <f t="shared" si="93"/>
        <v>0</v>
      </c>
      <c r="L255" s="595"/>
      <c r="M255" s="297"/>
      <c r="N255" s="297"/>
      <c r="O255" s="297">
        <f t="shared" si="112"/>
        <v>0</v>
      </c>
      <c r="P255" s="405">
        <v>7</v>
      </c>
      <c r="Q255" s="297">
        <f t="shared" si="102"/>
        <v>0</v>
      </c>
      <c r="R255" s="297"/>
      <c r="S255" s="596"/>
      <c r="T255" s="596"/>
      <c r="U255" s="596"/>
      <c r="V255" s="596"/>
      <c r="W255" s="596"/>
      <c r="X255" s="596"/>
      <c r="Y255" s="597"/>
      <c r="Z255" s="597"/>
      <c r="AA255" s="598">
        <f t="shared" si="111"/>
        <v>0</v>
      </c>
      <c r="AB255" s="599">
        <v>7</v>
      </c>
      <c r="AC255" s="598">
        <f t="shared" si="96"/>
        <v>0</v>
      </c>
      <c r="AD255" s="599"/>
      <c r="AE255" s="292"/>
      <c r="AF255" s="292"/>
      <c r="AG255" s="302"/>
      <c r="AH255" s="292"/>
      <c r="AI255" s="302"/>
      <c r="AJ255" s="274"/>
      <c r="AK255" s="611"/>
      <c r="AL255" s="309"/>
      <c r="AM255" s="309"/>
      <c r="AN255" s="309"/>
      <c r="AO255" s="309"/>
      <c r="AP255" s="309"/>
      <c r="AQ255" s="601"/>
      <c r="AR255" s="601"/>
      <c r="AS255" s="601"/>
      <c r="AT255" s="601"/>
      <c r="AU255" s="601"/>
      <c r="AV255" s="601"/>
      <c r="BO255" s="287"/>
      <c r="BP255" s="287"/>
      <c r="BQ255" s="287"/>
      <c r="BR255" s="287"/>
      <c r="BS255" s="287"/>
      <c r="BT255" s="287"/>
      <c r="BU255" s="305"/>
      <c r="BV255" s="305"/>
      <c r="BW255" s="305"/>
      <c r="BX255" s="304"/>
      <c r="BY255" s="305"/>
      <c r="BZ255" s="277"/>
      <c r="CA255" s="306"/>
      <c r="CB255" s="313"/>
      <c r="CC255" s="313"/>
      <c r="CD255" s="281"/>
      <c r="CE255" s="313"/>
      <c r="CF255" s="281"/>
      <c r="CG255" s="307"/>
      <c r="CH255" s="307"/>
      <c r="CI255" s="307"/>
      <c r="CJ255" s="287"/>
      <c r="CK255" s="307"/>
      <c r="CL255" s="287"/>
      <c r="CM255" s="310"/>
      <c r="CN255" s="315"/>
      <c r="CO255" s="309"/>
      <c r="CP255" s="310"/>
      <c r="CQ255" s="310"/>
      <c r="CR255" s="310"/>
      <c r="CS255" s="603"/>
      <c r="CT255" s="603"/>
      <c r="CU255" s="603"/>
      <c r="CV255" s="603"/>
      <c r="CW255" s="603"/>
      <c r="CX255" s="603"/>
      <c r="CY255" s="138"/>
      <c r="CZ255" s="138"/>
      <c r="DA255" s="138"/>
      <c r="DB255" s="138"/>
      <c r="DC255" s="138"/>
      <c r="DD255" s="138"/>
      <c r="DE255" s="413"/>
      <c r="DF255" s="413"/>
      <c r="DG255" s="413"/>
      <c r="DH255" s="413"/>
      <c r="DI255" s="413"/>
      <c r="DJ255" s="413"/>
      <c r="DL255" s="125">
        <f t="shared" si="97"/>
        <v>0</v>
      </c>
      <c r="DM255" s="125"/>
      <c r="DO255" s="243">
        <f t="shared" si="98"/>
        <v>0</v>
      </c>
      <c r="DR255" s="71">
        <f t="shared" si="99"/>
        <v>0</v>
      </c>
      <c r="DS255" s="71">
        <f t="shared" si="100"/>
        <v>0</v>
      </c>
      <c r="DT255" s="243">
        <f t="shared" si="101"/>
        <v>0</v>
      </c>
    </row>
    <row r="256" spans="1:124" x14ac:dyDescent="0.25">
      <c r="A256" s="20">
        <f t="shared" si="95"/>
        <v>44311</v>
      </c>
      <c r="B256" s="112"/>
      <c r="C256" s="20"/>
      <c r="D256" s="20"/>
      <c r="E256" s="20"/>
      <c r="G256" s="299"/>
      <c r="H256" s="299"/>
      <c r="I256" s="284">
        <f t="shared" si="115"/>
        <v>0</v>
      </c>
      <c r="J256" s="594">
        <v>7</v>
      </c>
      <c r="K256" s="284">
        <f t="shared" si="93"/>
        <v>0</v>
      </c>
      <c r="L256" s="595"/>
      <c r="M256" s="297"/>
      <c r="N256" s="297"/>
      <c r="O256" s="297">
        <f t="shared" si="112"/>
        <v>0</v>
      </c>
      <c r="P256" s="405">
        <v>7</v>
      </c>
      <c r="Q256" s="297">
        <f t="shared" si="102"/>
        <v>0</v>
      </c>
      <c r="R256" s="297"/>
      <c r="S256" s="596"/>
      <c r="T256" s="596"/>
      <c r="U256" s="596"/>
      <c r="V256" s="596"/>
      <c r="W256" s="596"/>
      <c r="X256" s="596"/>
      <c r="Y256" s="597"/>
      <c r="Z256" s="597"/>
      <c r="AA256" s="598">
        <f t="shared" si="111"/>
        <v>0</v>
      </c>
      <c r="AB256" s="599">
        <v>7</v>
      </c>
      <c r="AC256" s="598">
        <f t="shared" si="96"/>
        <v>0</v>
      </c>
      <c r="AD256" s="599"/>
      <c r="AE256" s="292"/>
      <c r="AF256" s="292"/>
      <c r="AG256" s="302"/>
      <c r="AH256" s="292"/>
      <c r="AI256" s="302"/>
      <c r="AJ256" s="274"/>
      <c r="AK256" s="611"/>
      <c r="AL256" s="309"/>
      <c r="AM256" s="309"/>
      <c r="AN256" s="309"/>
      <c r="AO256" s="309"/>
      <c r="AP256" s="309"/>
      <c r="AQ256" s="601"/>
      <c r="AR256" s="601"/>
      <c r="AS256" s="601"/>
      <c r="AT256" s="601"/>
      <c r="AU256" s="601"/>
      <c r="AV256" s="601"/>
      <c r="BO256" s="287"/>
      <c r="BP256" s="287"/>
      <c r="BQ256" s="287"/>
      <c r="BR256" s="287"/>
      <c r="BS256" s="287"/>
      <c r="BT256" s="287"/>
      <c r="BU256" s="305"/>
      <c r="BV256" s="305"/>
      <c r="BW256" s="305"/>
      <c r="BX256" s="304"/>
      <c r="BY256" s="305"/>
      <c r="BZ256" s="277"/>
      <c r="CA256" s="306"/>
      <c r="CB256" s="313"/>
      <c r="CC256" s="313"/>
      <c r="CD256" s="281"/>
      <c r="CE256" s="313"/>
      <c r="CF256" s="281"/>
      <c r="CG256" s="307"/>
      <c r="CH256" s="307"/>
      <c r="CI256" s="307"/>
      <c r="CJ256" s="287"/>
      <c r="CK256" s="307"/>
      <c r="CL256" s="287"/>
      <c r="CM256" s="310"/>
      <c r="CN256" s="310"/>
      <c r="CO256" s="309"/>
      <c r="CP256" s="310"/>
      <c r="CQ256" s="310"/>
      <c r="CR256" s="310"/>
      <c r="CS256" s="603"/>
      <c r="CT256" s="603"/>
      <c r="CU256" s="603"/>
      <c r="CV256" s="603"/>
      <c r="CW256" s="603"/>
      <c r="CX256" s="603"/>
      <c r="CY256" s="138"/>
      <c r="CZ256" s="138"/>
      <c r="DA256" s="138"/>
      <c r="DB256" s="138"/>
      <c r="DC256" s="138"/>
      <c r="DD256" s="138"/>
      <c r="DE256" s="413"/>
      <c r="DF256" s="413"/>
      <c r="DG256" s="413"/>
      <c r="DH256" s="413"/>
      <c r="DI256" s="413"/>
      <c r="DJ256" s="413"/>
      <c r="DL256" s="125">
        <f t="shared" si="97"/>
        <v>0</v>
      </c>
      <c r="DM256" s="125"/>
      <c r="DO256" s="243">
        <f t="shared" si="98"/>
        <v>0</v>
      </c>
      <c r="DR256" s="71">
        <f t="shared" si="99"/>
        <v>0</v>
      </c>
      <c r="DS256" s="71">
        <f t="shared" si="100"/>
        <v>0</v>
      </c>
      <c r="DT256" s="243">
        <f t="shared" si="101"/>
        <v>0</v>
      </c>
    </row>
    <row r="257" spans="1:126" x14ac:dyDescent="0.25">
      <c r="A257" s="20">
        <f t="shared" si="95"/>
        <v>44312</v>
      </c>
      <c r="B257" s="112"/>
      <c r="C257" s="20"/>
      <c r="D257" s="20"/>
      <c r="E257" s="20"/>
      <c r="G257" s="299"/>
      <c r="H257" s="299"/>
      <c r="I257" s="284">
        <f t="shared" si="115"/>
        <v>0</v>
      </c>
      <c r="J257" s="594">
        <v>7</v>
      </c>
      <c r="K257" s="284">
        <f t="shared" si="93"/>
        <v>0</v>
      </c>
      <c r="L257" s="595"/>
      <c r="M257" s="297"/>
      <c r="N257" s="297"/>
      <c r="O257" s="297">
        <f t="shared" si="112"/>
        <v>0</v>
      </c>
      <c r="P257" s="405">
        <v>7</v>
      </c>
      <c r="Q257" s="297">
        <f t="shared" si="102"/>
        <v>0</v>
      </c>
      <c r="R257" s="297"/>
      <c r="S257" s="596"/>
      <c r="T257" s="596"/>
      <c r="U257" s="596"/>
      <c r="V257" s="596"/>
      <c r="W257" s="596"/>
      <c r="X257" s="596"/>
      <c r="Y257" s="597"/>
      <c r="Z257" s="597"/>
      <c r="AA257" s="598">
        <f t="shared" si="111"/>
        <v>0</v>
      </c>
      <c r="AB257" s="599">
        <v>7</v>
      </c>
      <c r="AC257" s="598">
        <f t="shared" si="96"/>
        <v>0</v>
      </c>
      <c r="AD257" s="599"/>
      <c r="AE257" s="292"/>
      <c r="AF257" s="292"/>
      <c r="AG257" s="302"/>
      <c r="AH257" s="292"/>
      <c r="AI257" s="302"/>
      <c r="AJ257" s="274"/>
      <c r="AK257" s="611"/>
      <c r="AL257" s="309"/>
      <c r="AM257" s="309"/>
      <c r="AN257" s="309"/>
      <c r="AO257" s="309"/>
      <c r="AP257" s="309"/>
      <c r="AQ257" s="601"/>
      <c r="AR257" s="601"/>
      <c r="AS257" s="601"/>
      <c r="AT257" s="601"/>
      <c r="AU257" s="601"/>
      <c r="AV257" s="601"/>
      <c r="BO257" s="287"/>
      <c r="BP257" s="287"/>
      <c r="BQ257" s="287"/>
      <c r="BR257" s="287"/>
      <c r="BS257" s="287"/>
      <c r="BT257" s="287"/>
      <c r="BU257" s="305"/>
      <c r="BV257" s="305"/>
      <c r="BW257" s="305"/>
      <c r="BX257" s="304"/>
      <c r="BY257" s="305"/>
      <c r="BZ257" s="277"/>
      <c r="CA257" s="306"/>
      <c r="CB257" s="313"/>
      <c r="CC257" s="313"/>
      <c r="CD257" s="281"/>
      <c r="CE257" s="313"/>
      <c r="CF257" s="281"/>
      <c r="CG257" s="307"/>
      <c r="CH257" s="307"/>
      <c r="CI257" s="307"/>
      <c r="CJ257" s="287"/>
      <c r="CK257" s="307"/>
      <c r="CL257" s="287"/>
      <c r="CM257" s="310"/>
      <c r="CN257" s="310"/>
      <c r="CO257" s="309"/>
      <c r="CP257" s="310"/>
      <c r="CQ257" s="310"/>
      <c r="CR257" s="310"/>
      <c r="CS257" s="603"/>
      <c r="CT257" s="603"/>
      <c r="CU257" s="603"/>
      <c r="CV257" s="603"/>
      <c r="CW257" s="603"/>
      <c r="CX257" s="603"/>
      <c r="CY257" s="138"/>
      <c r="CZ257" s="138"/>
      <c r="DA257" s="138"/>
      <c r="DB257" s="138"/>
      <c r="DC257" s="138"/>
      <c r="DD257" s="138"/>
      <c r="DE257" s="413"/>
      <c r="DF257" s="413"/>
      <c r="DG257" s="413"/>
      <c r="DH257" s="413"/>
      <c r="DI257" s="413"/>
      <c r="DJ257" s="413"/>
      <c r="DL257" s="125">
        <f t="shared" si="97"/>
        <v>0</v>
      </c>
      <c r="DM257" s="125"/>
      <c r="DO257" s="243">
        <f t="shared" si="98"/>
        <v>0</v>
      </c>
      <c r="DR257" s="71">
        <f t="shared" si="99"/>
        <v>0</v>
      </c>
      <c r="DS257" s="71">
        <f t="shared" si="100"/>
        <v>0</v>
      </c>
      <c r="DT257" s="243">
        <f t="shared" si="101"/>
        <v>0</v>
      </c>
    </row>
    <row r="258" spans="1:126" x14ac:dyDescent="0.25">
      <c r="A258" s="20">
        <f t="shared" si="95"/>
        <v>44313</v>
      </c>
      <c r="B258" s="112"/>
      <c r="C258" s="20"/>
      <c r="D258" s="20"/>
      <c r="E258" s="20"/>
      <c r="G258" s="299"/>
      <c r="H258" s="299"/>
      <c r="I258" s="284">
        <f t="shared" si="115"/>
        <v>0</v>
      </c>
      <c r="J258" s="594">
        <v>7</v>
      </c>
      <c r="K258" s="284">
        <f t="shared" ref="K258:K321" si="116">I258*J258</f>
        <v>0</v>
      </c>
      <c r="L258" s="595"/>
      <c r="M258" s="297"/>
      <c r="N258" s="297"/>
      <c r="O258" s="297">
        <f t="shared" si="112"/>
        <v>0</v>
      </c>
      <c r="P258" s="405">
        <v>7</v>
      </c>
      <c r="Q258" s="297">
        <f t="shared" si="102"/>
        <v>0</v>
      </c>
      <c r="R258" s="297"/>
      <c r="S258" s="596"/>
      <c r="T258" s="596"/>
      <c r="U258" s="596"/>
      <c r="V258" s="596"/>
      <c r="W258" s="596"/>
      <c r="X258" s="596"/>
      <c r="Y258" s="597"/>
      <c r="Z258" s="597"/>
      <c r="AA258" s="598">
        <f t="shared" si="111"/>
        <v>0</v>
      </c>
      <c r="AB258" s="599">
        <v>7</v>
      </c>
      <c r="AC258" s="598">
        <f t="shared" si="96"/>
        <v>0</v>
      </c>
      <c r="AD258" s="599"/>
      <c r="AE258" s="292"/>
      <c r="AF258" s="292"/>
      <c r="AG258" s="302"/>
      <c r="AH258" s="292"/>
      <c r="AI258" s="302"/>
      <c r="AJ258" s="274"/>
      <c r="AK258" s="611"/>
      <c r="AL258" s="309"/>
      <c r="AM258" s="309"/>
      <c r="AN258" s="309"/>
      <c r="AO258" s="309"/>
      <c r="AP258" s="309"/>
      <c r="AQ258" s="601"/>
      <c r="AR258" s="601"/>
      <c r="AS258" s="601"/>
      <c r="AT258" s="601"/>
      <c r="AU258" s="601"/>
      <c r="AV258" s="601"/>
      <c r="BO258" s="287"/>
      <c r="BP258" s="287"/>
      <c r="BQ258" s="287"/>
      <c r="BR258" s="287"/>
      <c r="BS258" s="287"/>
      <c r="BT258" s="287"/>
      <c r="BU258" s="305"/>
      <c r="BV258" s="305"/>
      <c r="BW258" s="305"/>
      <c r="BX258" s="304"/>
      <c r="BY258" s="305"/>
      <c r="BZ258" s="277"/>
      <c r="CA258" s="306"/>
      <c r="CB258" s="313"/>
      <c r="CC258" s="313"/>
      <c r="CD258" s="281"/>
      <c r="CE258" s="313"/>
      <c r="CF258" s="281"/>
      <c r="CG258" s="307"/>
      <c r="CH258" s="307"/>
      <c r="CI258" s="307"/>
      <c r="CJ258" s="287"/>
      <c r="CK258" s="307"/>
      <c r="CL258" s="287"/>
      <c r="CM258" s="310"/>
      <c r="CN258" s="310"/>
      <c r="CO258" s="309"/>
      <c r="CP258" s="310"/>
      <c r="CQ258" s="310"/>
      <c r="CR258" s="310"/>
      <c r="CS258" s="603"/>
      <c r="CT258" s="603"/>
      <c r="CU258" s="603"/>
      <c r="CV258" s="603"/>
      <c r="CW258" s="603"/>
      <c r="CX258" s="603"/>
      <c r="CY258" s="138"/>
      <c r="CZ258" s="138"/>
      <c r="DA258" s="138"/>
      <c r="DB258" s="138"/>
      <c r="DC258" s="138"/>
      <c r="DD258" s="138"/>
      <c r="DE258" s="413"/>
      <c r="DF258" s="413"/>
      <c r="DG258" s="413"/>
      <c r="DH258" s="413"/>
      <c r="DI258" s="413"/>
      <c r="DJ258" s="413"/>
      <c r="DL258" s="125">
        <f t="shared" si="97"/>
        <v>0</v>
      </c>
      <c r="DM258" s="125"/>
      <c r="DO258" s="243">
        <f t="shared" si="98"/>
        <v>0</v>
      </c>
      <c r="DR258" s="71">
        <f t="shared" si="99"/>
        <v>0</v>
      </c>
      <c r="DS258" s="71">
        <f t="shared" si="100"/>
        <v>0</v>
      </c>
      <c r="DT258" s="243">
        <f t="shared" si="101"/>
        <v>0</v>
      </c>
    </row>
    <row r="259" spans="1:126" x14ac:dyDescent="0.25">
      <c r="A259" s="20">
        <f t="shared" si="95"/>
        <v>44314</v>
      </c>
      <c r="B259" s="112"/>
      <c r="C259" s="20"/>
      <c r="D259" s="20"/>
      <c r="E259" s="20"/>
      <c r="G259" s="299"/>
      <c r="H259" s="299"/>
      <c r="I259" s="284">
        <f t="shared" si="115"/>
        <v>0</v>
      </c>
      <c r="J259" s="594">
        <v>7</v>
      </c>
      <c r="K259" s="284">
        <f t="shared" si="116"/>
        <v>0</v>
      </c>
      <c r="L259" s="595"/>
      <c r="M259" s="297"/>
      <c r="N259" s="297"/>
      <c r="O259" s="297">
        <f t="shared" si="112"/>
        <v>0</v>
      </c>
      <c r="P259" s="405">
        <v>7</v>
      </c>
      <c r="Q259" s="297">
        <f t="shared" si="102"/>
        <v>0</v>
      </c>
      <c r="R259" s="297"/>
      <c r="S259" s="596"/>
      <c r="T259" s="596"/>
      <c r="U259" s="596"/>
      <c r="V259" s="596"/>
      <c r="W259" s="596"/>
      <c r="X259" s="596"/>
      <c r="Y259" s="597"/>
      <c r="Z259" s="597"/>
      <c r="AA259" s="598">
        <f t="shared" si="111"/>
        <v>0</v>
      </c>
      <c r="AB259" s="599">
        <v>7</v>
      </c>
      <c r="AC259" s="598">
        <f t="shared" si="96"/>
        <v>0</v>
      </c>
      <c r="AD259" s="599"/>
      <c r="AE259" s="292"/>
      <c r="AF259" s="292"/>
      <c r="AG259" s="302"/>
      <c r="AH259" s="292"/>
      <c r="AI259" s="302"/>
      <c r="AJ259" s="274"/>
      <c r="AK259" s="611"/>
      <c r="AL259" s="309"/>
      <c r="AM259" s="309"/>
      <c r="AN259" s="309"/>
      <c r="AO259" s="309"/>
      <c r="AP259" s="309"/>
      <c r="AQ259" s="601"/>
      <c r="AR259" s="601"/>
      <c r="AS259" s="601"/>
      <c r="AT259" s="601"/>
      <c r="AU259" s="601"/>
      <c r="AV259" s="601"/>
      <c r="BO259" s="287"/>
      <c r="BP259" s="287"/>
      <c r="BQ259" s="287"/>
      <c r="BR259" s="287"/>
      <c r="BS259" s="287"/>
      <c r="BT259" s="287"/>
      <c r="BU259" s="305"/>
      <c r="BV259" s="305"/>
      <c r="BW259" s="305"/>
      <c r="BX259" s="304"/>
      <c r="BY259" s="305"/>
      <c r="BZ259" s="277"/>
      <c r="CA259" s="306"/>
      <c r="CB259" s="313"/>
      <c r="CC259" s="313"/>
      <c r="CD259" s="281"/>
      <c r="CE259" s="313"/>
      <c r="CF259" s="281"/>
      <c r="CG259" s="307"/>
      <c r="CH259" s="307"/>
      <c r="CI259" s="307"/>
      <c r="CJ259" s="287"/>
      <c r="CK259" s="307"/>
      <c r="CL259" s="287"/>
      <c r="CM259" s="310"/>
      <c r="CN259" s="310"/>
      <c r="CO259" s="309"/>
      <c r="CP259" s="310"/>
      <c r="CQ259" s="310"/>
      <c r="CR259" s="310"/>
      <c r="CS259" s="603"/>
      <c r="CT259" s="603"/>
      <c r="CU259" s="603"/>
      <c r="CV259" s="603"/>
      <c r="CW259" s="603"/>
      <c r="CX259" s="603"/>
      <c r="CY259" s="138"/>
      <c r="CZ259" s="138"/>
      <c r="DA259" s="138"/>
      <c r="DB259" s="138"/>
      <c r="DC259" s="138"/>
      <c r="DD259" s="138"/>
      <c r="DE259" s="413"/>
      <c r="DF259" s="413"/>
      <c r="DG259" s="413"/>
      <c r="DH259" s="413"/>
      <c r="DI259" s="413"/>
      <c r="DJ259" s="413"/>
      <c r="DL259" s="125">
        <f t="shared" si="97"/>
        <v>0</v>
      </c>
      <c r="DM259" s="125"/>
      <c r="DO259" s="243">
        <f t="shared" si="98"/>
        <v>0</v>
      </c>
      <c r="DR259" s="71">
        <f t="shared" si="99"/>
        <v>0</v>
      </c>
      <c r="DS259" s="71">
        <f t="shared" si="100"/>
        <v>0</v>
      </c>
      <c r="DT259" s="243">
        <f t="shared" si="101"/>
        <v>0</v>
      </c>
    </row>
    <row r="260" spans="1:126" x14ac:dyDescent="0.25">
      <c r="A260" s="20">
        <f t="shared" si="95"/>
        <v>44315</v>
      </c>
      <c r="B260" s="112"/>
      <c r="C260" s="20"/>
      <c r="D260" s="20"/>
      <c r="E260" s="20"/>
      <c r="G260" s="299"/>
      <c r="H260" s="299"/>
      <c r="I260" s="284">
        <f t="shared" si="115"/>
        <v>0</v>
      </c>
      <c r="J260" s="594">
        <v>7</v>
      </c>
      <c r="K260" s="284">
        <f t="shared" si="116"/>
        <v>0</v>
      </c>
      <c r="L260" s="595"/>
      <c r="M260" s="297"/>
      <c r="N260" s="297"/>
      <c r="O260" s="297">
        <f t="shared" si="112"/>
        <v>0</v>
      </c>
      <c r="P260" s="405">
        <v>7</v>
      </c>
      <c r="Q260" s="297">
        <f t="shared" si="102"/>
        <v>0</v>
      </c>
      <c r="R260" s="297"/>
      <c r="S260" s="596"/>
      <c r="T260" s="596"/>
      <c r="U260" s="596"/>
      <c r="V260" s="596"/>
      <c r="W260" s="596"/>
      <c r="X260" s="596"/>
      <c r="Y260" s="597"/>
      <c r="Z260" s="597"/>
      <c r="AA260" s="598">
        <f t="shared" si="111"/>
        <v>0</v>
      </c>
      <c r="AB260" s="599">
        <v>7</v>
      </c>
      <c r="AC260" s="598">
        <f t="shared" si="96"/>
        <v>0</v>
      </c>
      <c r="AD260" s="599"/>
      <c r="AE260" s="292"/>
      <c r="AF260" s="292"/>
      <c r="AG260" s="302"/>
      <c r="AH260" s="292"/>
      <c r="AI260" s="302"/>
      <c r="AJ260" s="274"/>
      <c r="AK260" s="611"/>
      <c r="AL260" s="309"/>
      <c r="AM260" s="309"/>
      <c r="AN260" s="309"/>
      <c r="AO260" s="309"/>
      <c r="AP260" s="309"/>
      <c r="AQ260" s="601"/>
      <c r="AR260" s="601"/>
      <c r="AS260" s="601"/>
      <c r="AT260" s="601"/>
      <c r="AU260" s="601"/>
      <c r="AV260" s="601"/>
      <c r="BO260" s="287"/>
      <c r="BP260" s="287"/>
      <c r="BQ260" s="287"/>
      <c r="BR260" s="287"/>
      <c r="BS260" s="287"/>
      <c r="BT260" s="287"/>
      <c r="BU260" s="305"/>
      <c r="BV260" s="305"/>
      <c r="BW260" s="305"/>
      <c r="BX260" s="304"/>
      <c r="BY260" s="305"/>
      <c r="BZ260" s="277"/>
      <c r="CA260" s="306"/>
      <c r="CB260" s="313"/>
      <c r="CC260" s="313"/>
      <c r="CD260" s="281"/>
      <c r="CE260" s="313"/>
      <c r="CF260" s="281"/>
      <c r="CG260" s="307"/>
      <c r="CH260" s="307"/>
      <c r="CI260" s="307"/>
      <c r="CJ260" s="287"/>
      <c r="CK260" s="307"/>
      <c r="CL260" s="287"/>
      <c r="CM260" s="310"/>
      <c r="CN260" s="310"/>
      <c r="CO260" s="309"/>
      <c r="CP260" s="310"/>
      <c r="CQ260" s="310"/>
      <c r="CR260" s="310"/>
      <c r="CS260" s="603"/>
      <c r="CT260" s="603"/>
      <c r="CU260" s="603"/>
      <c r="CV260" s="603"/>
      <c r="CW260" s="603"/>
      <c r="CX260" s="603"/>
      <c r="CY260" s="138"/>
      <c r="CZ260" s="138"/>
      <c r="DA260" s="138"/>
      <c r="DB260" s="138"/>
      <c r="DC260" s="138"/>
      <c r="DD260" s="138"/>
      <c r="DE260" s="413"/>
      <c r="DF260" s="413"/>
      <c r="DG260" s="413"/>
      <c r="DH260" s="413"/>
      <c r="DI260" s="413"/>
      <c r="DJ260" s="413"/>
      <c r="DL260" s="125">
        <f t="shared" si="97"/>
        <v>0</v>
      </c>
      <c r="DM260" s="125"/>
      <c r="DO260" s="243">
        <f t="shared" si="98"/>
        <v>0</v>
      </c>
      <c r="DR260" s="71">
        <f t="shared" si="99"/>
        <v>0</v>
      </c>
      <c r="DS260" s="71">
        <f t="shared" si="100"/>
        <v>0</v>
      </c>
      <c r="DT260" s="243">
        <f t="shared" si="101"/>
        <v>0</v>
      </c>
    </row>
    <row r="261" spans="1:126" x14ac:dyDescent="0.25">
      <c r="A261" s="20">
        <f t="shared" ref="A261:A324" si="117">A260+1</f>
        <v>44316</v>
      </c>
      <c r="B261" s="112"/>
      <c r="C261" s="20"/>
      <c r="D261" s="20"/>
      <c r="E261" s="20"/>
      <c r="G261" s="299"/>
      <c r="H261" s="299"/>
      <c r="I261" s="284">
        <f t="shared" si="115"/>
        <v>0</v>
      </c>
      <c r="J261" s="594">
        <v>7</v>
      </c>
      <c r="K261" s="284">
        <f t="shared" si="116"/>
        <v>0</v>
      </c>
      <c r="L261" s="595"/>
      <c r="M261" s="297"/>
      <c r="N261" s="297"/>
      <c r="O261" s="297">
        <f t="shared" si="112"/>
        <v>0</v>
      </c>
      <c r="P261" s="405">
        <v>7</v>
      </c>
      <c r="Q261" s="297">
        <f t="shared" si="102"/>
        <v>0</v>
      </c>
      <c r="R261" s="297"/>
      <c r="S261" s="596"/>
      <c r="T261" s="596"/>
      <c r="U261" s="596"/>
      <c r="V261" s="596"/>
      <c r="W261" s="596"/>
      <c r="X261" s="596"/>
      <c r="Y261" s="597"/>
      <c r="Z261" s="597"/>
      <c r="AA261" s="598">
        <f t="shared" si="111"/>
        <v>0</v>
      </c>
      <c r="AB261" s="599">
        <v>7</v>
      </c>
      <c r="AC261" s="598">
        <f t="shared" ref="AC261:AC324" si="118">AB261*AA261</f>
        <v>0</v>
      </c>
      <c r="AD261" s="599"/>
      <c r="AE261" s="292"/>
      <c r="AF261" s="292"/>
      <c r="AG261" s="302"/>
      <c r="AH261" s="292"/>
      <c r="AI261" s="302"/>
      <c r="AJ261" s="274"/>
      <c r="AK261" s="611"/>
      <c r="AL261" s="309"/>
      <c r="AM261" s="309"/>
      <c r="AN261" s="309"/>
      <c r="AO261" s="309"/>
      <c r="AP261" s="309"/>
      <c r="AQ261" s="601"/>
      <c r="AR261" s="601"/>
      <c r="AS261" s="601"/>
      <c r="AT261" s="601"/>
      <c r="AU261" s="601"/>
      <c r="AV261" s="601"/>
      <c r="BO261" s="287"/>
      <c r="BP261" s="287"/>
      <c r="BQ261" s="287"/>
      <c r="BR261" s="287"/>
      <c r="BS261" s="287"/>
      <c r="BT261" s="287"/>
      <c r="BU261" s="305"/>
      <c r="BV261" s="305"/>
      <c r="BW261" s="305"/>
      <c r="BX261" s="304"/>
      <c r="BY261" s="305"/>
      <c r="BZ261" s="277"/>
      <c r="CA261" s="306"/>
      <c r="CB261" s="313"/>
      <c r="CC261" s="313"/>
      <c r="CD261" s="281"/>
      <c r="CE261" s="313"/>
      <c r="CF261" s="281"/>
      <c r="CG261" s="307"/>
      <c r="CH261" s="307"/>
      <c r="CI261" s="307"/>
      <c r="CJ261" s="287"/>
      <c r="CK261" s="307"/>
      <c r="CL261" s="287"/>
      <c r="CM261" s="310"/>
      <c r="CN261" s="310"/>
      <c r="CO261" s="309"/>
      <c r="CP261" s="310"/>
      <c r="CQ261" s="310"/>
      <c r="CR261" s="310"/>
      <c r="CS261" s="603"/>
      <c r="CT261" s="603"/>
      <c r="CU261" s="603"/>
      <c r="CV261" s="603"/>
      <c r="CW261" s="603"/>
      <c r="CX261" s="603"/>
      <c r="CY261" s="138"/>
      <c r="CZ261" s="138"/>
      <c r="DA261" s="138"/>
      <c r="DB261" s="138"/>
      <c r="DC261" s="138"/>
      <c r="DD261" s="138"/>
      <c r="DE261" s="413"/>
      <c r="DF261" s="413"/>
      <c r="DG261" s="413"/>
      <c r="DH261" s="413"/>
      <c r="DI261" s="413"/>
      <c r="DJ261" s="413"/>
      <c r="DL261" s="125">
        <f t="shared" ref="DL261:DL317" si="119">F261+M261+S261+Y261+AE261+AK261+AQ261+AW261+BC261+BI261+BO261+BU261+CA261+CG261+CM261+CY261+DE261+CS261</f>
        <v>0</v>
      </c>
      <c r="DM261" s="125"/>
      <c r="DO261" s="243">
        <f t="shared" ref="DO261:DO317" si="120">I261+O261+U261+AA261+AG261+AM261+AS261+AY261+BE261+BK261+BQ261+BW261+CC261+CI260+CO261+DA261+DG261+CU261</f>
        <v>0</v>
      </c>
      <c r="DR261" s="71">
        <f t="shared" ref="DR261:DR317" si="121">I261+O261+U261++AA261+AG261</f>
        <v>0</v>
      </c>
      <c r="DS261" s="71">
        <f t="shared" ref="DS261:DS317" si="122">AM261+AS261+AY261+BE261+BK261+BQ261+BW261+CC261+CH261+CO261+DA261+DG261+CU261</f>
        <v>0</v>
      </c>
      <c r="DT261" s="243">
        <f t="shared" ref="DT261:DT317" si="123">DO261-DR261-DS261</f>
        <v>0</v>
      </c>
    </row>
    <row r="262" spans="1:126" x14ac:dyDescent="0.25">
      <c r="A262" s="20">
        <f t="shared" si="117"/>
        <v>44317</v>
      </c>
      <c r="B262" s="112"/>
      <c r="C262" s="20"/>
      <c r="D262" s="20"/>
      <c r="E262" s="20"/>
      <c r="G262" s="299"/>
      <c r="H262" s="299"/>
      <c r="I262" s="284">
        <f t="shared" si="115"/>
        <v>0</v>
      </c>
      <c r="J262" s="594">
        <v>7</v>
      </c>
      <c r="K262" s="284">
        <f t="shared" si="116"/>
        <v>0</v>
      </c>
      <c r="L262" s="595"/>
      <c r="M262" s="297"/>
      <c r="N262" s="297"/>
      <c r="O262" s="297">
        <f t="shared" si="112"/>
        <v>0</v>
      </c>
      <c r="P262" s="405">
        <v>7</v>
      </c>
      <c r="Q262" s="297">
        <f t="shared" si="102"/>
        <v>0</v>
      </c>
      <c r="R262" s="297"/>
      <c r="S262" s="596"/>
      <c r="T262" s="596"/>
      <c r="U262" s="596"/>
      <c r="V262" s="596"/>
      <c r="W262" s="596"/>
      <c r="X262" s="596"/>
      <c r="Y262" s="597"/>
      <c r="Z262" s="597"/>
      <c r="AA262" s="598">
        <f t="shared" si="111"/>
        <v>0</v>
      </c>
      <c r="AB262" s="599">
        <v>7</v>
      </c>
      <c r="AC262" s="598">
        <f t="shared" si="118"/>
        <v>0</v>
      </c>
      <c r="AD262" s="599"/>
      <c r="AE262" s="292"/>
      <c r="AF262" s="292"/>
      <c r="AG262" s="302"/>
      <c r="AH262" s="292"/>
      <c r="AI262" s="302"/>
      <c r="AJ262" s="274"/>
      <c r="AK262" s="611"/>
      <c r="AL262" s="309"/>
      <c r="AM262" s="309"/>
      <c r="AN262" s="309"/>
      <c r="AO262" s="309"/>
      <c r="AP262" s="309"/>
      <c r="AQ262" s="601"/>
      <c r="AR262" s="601"/>
      <c r="AS262" s="601"/>
      <c r="AT262" s="601"/>
      <c r="AU262" s="601"/>
      <c r="AV262" s="601"/>
      <c r="BO262" s="287"/>
      <c r="BP262" s="287"/>
      <c r="BQ262" s="287"/>
      <c r="BR262" s="287"/>
      <c r="BS262" s="287"/>
      <c r="BT262" s="287"/>
      <c r="BU262" s="305"/>
      <c r="BV262" s="305"/>
      <c r="BW262" s="305"/>
      <c r="BX262" s="304"/>
      <c r="BY262" s="305"/>
      <c r="BZ262" s="277"/>
      <c r="CA262" s="306"/>
      <c r="CB262" s="313"/>
      <c r="CC262" s="313"/>
      <c r="CD262" s="281"/>
      <c r="CE262" s="313"/>
      <c r="CF262" s="281"/>
      <c r="CG262" s="307"/>
      <c r="CH262" s="307"/>
      <c r="CI262" s="307"/>
      <c r="CJ262" s="287"/>
      <c r="CK262" s="307"/>
      <c r="CL262" s="287"/>
      <c r="CM262" s="310"/>
      <c r="CN262" s="310"/>
      <c r="CO262" s="309"/>
      <c r="CP262" s="310"/>
      <c r="CQ262" s="310"/>
      <c r="CR262" s="310"/>
      <c r="CS262" s="603"/>
      <c r="CT262" s="603"/>
      <c r="CU262" s="603"/>
      <c r="CV262" s="603"/>
      <c r="CW262" s="603"/>
      <c r="CX262" s="603"/>
      <c r="CY262" s="138"/>
      <c r="CZ262" s="138"/>
      <c r="DA262" s="138"/>
      <c r="DB262" s="138"/>
      <c r="DC262" s="138"/>
      <c r="DD262" s="138"/>
      <c r="DE262" s="413"/>
      <c r="DF262" s="413"/>
      <c r="DG262" s="413"/>
      <c r="DH262" s="413"/>
      <c r="DI262" s="413"/>
      <c r="DJ262" s="413"/>
      <c r="DL262" s="125">
        <f t="shared" si="119"/>
        <v>0</v>
      </c>
      <c r="DM262" s="125"/>
      <c r="DO262" s="243">
        <f t="shared" si="120"/>
        <v>0</v>
      </c>
      <c r="DR262" s="71">
        <f t="shared" si="121"/>
        <v>0</v>
      </c>
      <c r="DS262" s="71">
        <f t="shared" si="122"/>
        <v>0</v>
      </c>
      <c r="DT262" s="243">
        <f t="shared" si="123"/>
        <v>0</v>
      </c>
      <c r="DU262" s="71">
        <f>SUM(DR233:DR262)</f>
        <v>0</v>
      </c>
      <c r="DV262" s="71">
        <f>SUM(DS233:DS262)</f>
        <v>0</v>
      </c>
    </row>
    <row r="263" spans="1:126" x14ac:dyDescent="0.25">
      <c r="A263" s="20">
        <f t="shared" si="117"/>
        <v>44318</v>
      </c>
      <c r="B263" s="112"/>
      <c r="C263" s="20"/>
      <c r="D263" s="20"/>
      <c r="E263" s="20"/>
      <c r="G263" s="299"/>
      <c r="H263" s="299"/>
      <c r="I263" s="284">
        <f t="shared" si="115"/>
        <v>0</v>
      </c>
      <c r="J263" s="594">
        <v>7</v>
      </c>
      <c r="K263" s="284">
        <f t="shared" si="116"/>
        <v>0</v>
      </c>
      <c r="L263" s="595"/>
      <c r="M263" s="297"/>
      <c r="N263" s="297"/>
      <c r="O263" s="297">
        <f t="shared" si="112"/>
        <v>0</v>
      </c>
      <c r="P263" s="405">
        <v>7</v>
      </c>
      <c r="Q263" s="297">
        <f t="shared" si="102"/>
        <v>0</v>
      </c>
      <c r="R263" s="297"/>
      <c r="S263" s="596"/>
      <c r="T263" s="596"/>
      <c r="U263" s="596"/>
      <c r="V263" s="596"/>
      <c r="W263" s="596"/>
      <c r="X263" s="596"/>
      <c r="Y263" s="597"/>
      <c r="Z263" s="597"/>
      <c r="AA263" s="598">
        <f t="shared" si="111"/>
        <v>0</v>
      </c>
      <c r="AB263" s="599">
        <v>7</v>
      </c>
      <c r="AC263" s="598">
        <f t="shared" si="118"/>
        <v>0</v>
      </c>
      <c r="AD263" s="599"/>
      <c r="AE263" s="292"/>
      <c r="AF263" s="292"/>
      <c r="AG263" s="302"/>
      <c r="AH263" s="292"/>
      <c r="AI263" s="302"/>
      <c r="AJ263" s="274"/>
      <c r="AK263" s="611"/>
      <c r="AL263" s="309"/>
      <c r="AM263" s="309"/>
      <c r="AN263" s="309"/>
      <c r="AO263" s="309"/>
      <c r="AP263" s="309"/>
      <c r="AQ263" s="601"/>
      <c r="AR263" s="601"/>
      <c r="AS263" s="601"/>
      <c r="AT263" s="601"/>
      <c r="AU263" s="601"/>
      <c r="AV263" s="601"/>
      <c r="BO263" s="287"/>
      <c r="BP263" s="287"/>
      <c r="BQ263" s="287"/>
      <c r="BR263" s="287"/>
      <c r="BS263" s="287"/>
      <c r="BT263" s="287"/>
      <c r="BU263" s="305"/>
      <c r="BV263" s="305"/>
      <c r="BW263" s="305"/>
      <c r="BX263" s="304"/>
      <c r="BY263" s="305"/>
      <c r="BZ263" s="277"/>
      <c r="CA263" s="306"/>
      <c r="CB263" s="313"/>
      <c r="CC263" s="313"/>
      <c r="CD263" s="281"/>
      <c r="CE263" s="313"/>
      <c r="CF263" s="281"/>
      <c r="CG263" s="307"/>
      <c r="CH263" s="307"/>
      <c r="CI263" s="307"/>
      <c r="CJ263" s="287"/>
      <c r="CK263" s="307"/>
      <c r="CL263" s="287"/>
      <c r="CM263" s="310"/>
      <c r="CN263" s="310"/>
      <c r="CO263" s="309"/>
      <c r="CP263" s="310"/>
      <c r="CQ263" s="310"/>
      <c r="CR263" s="310"/>
      <c r="CS263" s="603"/>
      <c r="CT263" s="603"/>
      <c r="CU263" s="603"/>
      <c r="CV263" s="603"/>
      <c r="CW263" s="603"/>
      <c r="CX263" s="603"/>
      <c r="CY263" s="138"/>
      <c r="CZ263" s="138"/>
      <c r="DA263" s="138"/>
      <c r="DB263" s="138"/>
      <c r="DC263" s="138"/>
      <c r="DD263" s="138"/>
      <c r="DE263" s="413"/>
      <c r="DF263" s="413"/>
      <c r="DG263" s="413"/>
      <c r="DH263" s="413"/>
      <c r="DI263" s="413"/>
      <c r="DJ263" s="413"/>
      <c r="DL263" s="125">
        <f t="shared" si="119"/>
        <v>0</v>
      </c>
      <c r="DM263" s="125"/>
      <c r="DO263" s="243">
        <f t="shared" si="120"/>
        <v>0</v>
      </c>
      <c r="DR263" s="71">
        <f t="shared" si="121"/>
        <v>0</v>
      </c>
      <c r="DS263" s="71">
        <f t="shared" si="122"/>
        <v>0</v>
      </c>
      <c r="DT263" s="243">
        <f t="shared" si="123"/>
        <v>0</v>
      </c>
    </row>
    <row r="264" spans="1:126" x14ac:dyDescent="0.25">
      <c r="A264" s="20">
        <f t="shared" si="117"/>
        <v>44319</v>
      </c>
      <c r="B264" s="112"/>
      <c r="C264" s="20"/>
      <c r="D264" s="20"/>
      <c r="E264" s="20"/>
      <c r="G264" s="299"/>
      <c r="H264" s="299"/>
      <c r="I264" s="284">
        <f t="shared" si="115"/>
        <v>0</v>
      </c>
      <c r="J264" s="594">
        <v>7</v>
      </c>
      <c r="K264" s="284">
        <f t="shared" si="116"/>
        <v>0</v>
      </c>
      <c r="L264" s="595"/>
      <c r="M264" s="297"/>
      <c r="N264" s="297"/>
      <c r="O264" s="297">
        <f t="shared" si="112"/>
        <v>0</v>
      </c>
      <c r="P264" s="405">
        <v>7</v>
      </c>
      <c r="Q264" s="297">
        <f t="shared" ref="Q264:Q297" si="124">P264*O264</f>
        <v>0</v>
      </c>
      <c r="R264" s="297"/>
      <c r="S264" s="596"/>
      <c r="T264" s="596"/>
      <c r="U264" s="596"/>
      <c r="V264" s="596"/>
      <c r="W264" s="596"/>
      <c r="X264" s="596"/>
      <c r="Y264" s="597"/>
      <c r="Z264" s="597"/>
      <c r="AA264" s="598">
        <f t="shared" si="111"/>
        <v>0</v>
      </c>
      <c r="AB264" s="599">
        <v>7</v>
      </c>
      <c r="AC264" s="598">
        <f t="shared" si="118"/>
        <v>0</v>
      </c>
      <c r="AD264" s="599"/>
      <c r="AE264" s="292"/>
      <c r="AF264" s="292"/>
      <c r="AG264" s="302"/>
      <c r="AH264" s="292"/>
      <c r="AI264" s="302"/>
      <c r="AJ264" s="274"/>
      <c r="AK264" s="611"/>
      <c r="AL264" s="309"/>
      <c r="AM264" s="309"/>
      <c r="AN264" s="309"/>
      <c r="AO264" s="309"/>
      <c r="AP264" s="309"/>
      <c r="AQ264" s="601"/>
      <c r="AR264" s="601"/>
      <c r="AS264" s="601"/>
      <c r="AT264" s="601"/>
      <c r="AU264" s="601"/>
      <c r="AV264" s="601"/>
      <c r="BO264" s="287"/>
      <c r="BP264" s="287"/>
      <c r="BQ264" s="287"/>
      <c r="BR264" s="287"/>
      <c r="BS264" s="287"/>
      <c r="BT264" s="287"/>
      <c r="BU264" s="305"/>
      <c r="BV264" s="305"/>
      <c r="BW264" s="305"/>
      <c r="BX264" s="304"/>
      <c r="BY264" s="305"/>
      <c r="BZ264" s="277"/>
      <c r="CA264" s="306"/>
      <c r="CB264" s="313"/>
      <c r="CC264" s="313"/>
      <c r="CD264" s="281"/>
      <c r="CE264" s="313"/>
      <c r="CF264" s="281"/>
      <c r="CG264" s="307"/>
      <c r="CH264" s="307"/>
      <c r="CI264" s="307"/>
      <c r="CJ264" s="287"/>
      <c r="CK264" s="307"/>
      <c r="CL264" s="287"/>
      <c r="CM264" s="310"/>
      <c r="CN264" s="310"/>
      <c r="CO264" s="309"/>
      <c r="CP264" s="310"/>
      <c r="CQ264" s="310"/>
      <c r="CR264" s="310"/>
      <c r="CS264" s="603"/>
      <c r="CT264" s="603"/>
      <c r="CU264" s="603"/>
      <c r="CV264" s="603"/>
      <c r="CW264" s="603"/>
      <c r="CX264" s="603"/>
      <c r="CY264" s="138"/>
      <c r="CZ264" s="138"/>
      <c r="DA264" s="138"/>
      <c r="DB264" s="138"/>
      <c r="DC264" s="138"/>
      <c r="DD264" s="138"/>
      <c r="DE264" s="413"/>
      <c r="DF264" s="413"/>
      <c r="DG264" s="413"/>
      <c r="DH264" s="413"/>
      <c r="DI264" s="413"/>
      <c r="DJ264" s="413"/>
      <c r="DL264" s="125">
        <f t="shared" si="119"/>
        <v>0</v>
      </c>
      <c r="DM264" s="125"/>
      <c r="DO264" s="243">
        <f t="shared" si="120"/>
        <v>0</v>
      </c>
      <c r="DR264" s="71">
        <f t="shared" si="121"/>
        <v>0</v>
      </c>
      <c r="DS264" s="71">
        <f t="shared" si="122"/>
        <v>0</v>
      </c>
      <c r="DT264" s="243">
        <f t="shared" si="123"/>
        <v>0</v>
      </c>
    </row>
    <row r="265" spans="1:126" x14ac:dyDescent="0.25">
      <c r="A265" s="20">
        <f t="shared" si="117"/>
        <v>44320</v>
      </c>
      <c r="B265" s="112"/>
      <c r="C265" s="20"/>
      <c r="D265" s="20"/>
      <c r="E265" s="20"/>
      <c r="G265" s="299"/>
      <c r="H265" s="299"/>
      <c r="I265" s="284">
        <f t="shared" si="115"/>
        <v>0</v>
      </c>
      <c r="J265" s="594">
        <v>7</v>
      </c>
      <c r="K265" s="284">
        <f t="shared" si="116"/>
        <v>0</v>
      </c>
      <c r="L265" s="595"/>
      <c r="M265" s="297"/>
      <c r="N265" s="297"/>
      <c r="O265" s="297">
        <f t="shared" si="112"/>
        <v>0</v>
      </c>
      <c r="P265" s="405">
        <v>7</v>
      </c>
      <c r="Q265" s="297">
        <f t="shared" si="124"/>
        <v>0</v>
      </c>
      <c r="R265" s="297"/>
      <c r="S265" s="596"/>
      <c r="T265" s="596"/>
      <c r="U265" s="596"/>
      <c r="V265" s="596"/>
      <c r="W265" s="596"/>
      <c r="X265" s="596"/>
      <c r="Y265" s="597"/>
      <c r="Z265" s="597"/>
      <c r="AA265" s="598">
        <f t="shared" si="111"/>
        <v>0</v>
      </c>
      <c r="AB265" s="599">
        <v>7</v>
      </c>
      <c r="AC265" s="598">
        <f t="shared" si="118"/>
        <v>0</v>
      </c>
      <c r="AD265" s="599"/>
      <c r="AE265" s="292"/>
      <c r="AF265" s="292"/>
      <c r="AG265" s="302"/>
      <c r="AH265" s="292"/>
      <c r="AI265" s="302"/>
      <c r="AJ265" s="274"/>
      <c r="AK265" s="611"/>
      <c r="AL265" s="309"/>
      <c r="AM265" s="309"/>
      <c r="AN265" s="309"/>
      <c r="AO265" s="309"/>
      <c r="AP265" s="309"/>
      <c r="AQ265" s="601"/>
      <c r="AR265" s="601"/>
      <c r="AS265" s="601"/>
      <c r="AT265" s="601"/>
      <c r="AU265" s="601"/>
      <c r="AV265" s="601"/>
      <c r="BO265" s="287"/>
      <c r="BP265" s="287"/>
      <c r="BQ265" s="287"/>
      <c r="BR265" s="287"/>
      <c r="BS265" s="287"/>
      <c r="BT265" s="287"/>
      <c r="BU265" s="305"/>
      <c r="BV265" s="305"/>
      <c r="BW265" s="305"/>
      <c r="BX265" s="304"/>
      <c r="BY265" s="305"/>
      <c r="BZ265" s="277"/>
      <c r="CA265" s="306"/>
      <c r="CB265" s="313"/>
      <c r="CC265" s="313"/>
      <c r="CD265" s="281"/>
      <c r="CE265" s="313"/>
      <c r="CF265" s="281"/>
      <c r="CG265" s="307"/>
      <c r="CH265" s="307"/>
      <c r="CI265" s="307"/>
      <c r="CJ265" s="287"/>
      <c r="CK265" s="307"/>
      <c r="CL265" s="287"/>
      <c r="CM265" s="310"/>
      <c r="CN265" s="310"/>
      <c r="CO265" s="309"/>
      <c r="CP265" s="310"/>
      <c r="CQ265" s="310"/>
      <c r="CR265" s="310"/>
      <c r="CS265" s="603"/>
      <c r="CT265" s="603"/>
      <c r="CU265" s="603"/>
      <c r="CV265" s="603"/>
      <c r="CW265" s="603"/>
      <c r="CX265" s="603"/>
      <c r="CY265" s="138"/>
      <c r="CZ265" s="138"/>
      <c r="DA265" s="138"/>
      <c r="DB265" s="138"/>
      <c r="DC265" s="138"/>
      <c r="DD265" s="138"/>
      <c r="DE265" s="413"/>
      <c r="DF265" s="413"/>
      <c r="DG265" s="413"/>
      <c r="DH265" s="413"/>
      <c r="DI265" s="413"/>
      <c r="DJ265" s="413"/>
      <c r="DL265" s="125">
        <f t="shared" si="119"/>
        <v>0</v>
      </c>
      <c r="DM265" s="125"/>
      <c r="DO265" s="243">
        <f t="shared" si="120"/>
        <v>0</v>
      </c>
      <c r="DR265" s="71">
        <f t="shared" si="121"/>
        <v>0</v>
      </c>
      <c r="DS265" s="71">
        <f t="shared" si="122"/>
        <v>0</v>
      </c>
      <c r="DT265" s="243">
        <f t="shared" si="123"/>
        <v>0</v>
      </c>
    </row>
    <row r="266" spans="1:126" x14ac:dyDescent="0.25">
      <c r="A266" s="20">
        <f t="shared" si="117"/>
        <v>44321</v>
      </c>
      <c r="B266" s="112"/>
      <c r="C266" s="20"/>
      <c r="D266" s="20"/>
      <c r="E266" s="20"/>
      <c r="G266" s="299"/>
      <c r="H266" s="299"/>
      <c r="I266" s="284">
        <f t="shared" si="115"/>
        <v>0</v>
      </c>
      <c r="J266" s="594">
        <v>7</v>
      </c>
      <c r="K266" s="284">
        <f t="shared" si="116"/>
        <v>0</v>
      </c>
      <c r="L266" s="595"/>
      <c r="M266" s="297"/>
      <c r="N266" s="297"/>
      <c r="O266" s="297">
        <f t="shared" si="112"/>
        <v>0</v>
      </c>
      <c r="P266" s="405">
        <v>7</v>
      </c>
      <c r="Q266" s="297">
        <f t="shared" si="124"/>
        <v>0</v>
      </c>
      <c r="R266" s="297"/>
      <c r="S266" s="596"/>
      <c r="T266" s="596"/>
      <c r="U266" s="596"/>
      <c r="V266" s="596"/>
      <c r="W266" s="596"/>
      <c r="X266" s="596"/>
      <c r="Y266" s="597"/>
      <c r="Z266" s="597"/>
      <c r="AA266" s="598">
        <f t="shared" si="111"/>
        <v>0</v>
      </c>
      <c r="AB266" s="599">
        <v>7</v>
      </c>
      <c r="AC266" s="598">
        <f t="shared" si="118"/>
        <v>0</v>
      </c>
      <c r="AD266" s="599"/>
      <c r="AE266" s="292"/>
      <c r="AF266" s="292"/>
      <c r="AG266" s="302"/>
      <c r="AH266" s="292"/>
      <c r="AI266" s="302"/>
      <c r="AJ266" s="274"/>
      <c r="AK266" s="611"/>
      <c r="AL266" s="309"/>
      <c r="AM266" s="309"/>
      <c r="AN266" s="309"/>
      <c r="AO266" s="309"/>
      <c r="AP266" s="309"/>
      <c r="AQ266" s="601"/>
      <c r="AR266" s="601"/>
      <c r="AS266" s="601"/>
      <c r="AT266" s="601"/>
      <c r="AU266" s="601"/>
      <c r="AV266" s="601"/>
      <c r="BO266" s="287"/>
      <c r="BP266" s="287"/>
      <c r="BQ266" s="287"/>
      <c r="BR266" s="287"/>
      <c r="BS266" s="287"/>
      <c r="BT266" s="287"/>
      <c r="BU266" s="305"/>
      <c r="BV266" s="305"/>
      <c r="BW266" s="305"/>
      <c r="BX266" s="304"/>
      <c r="BY266" s="305"/>
      <c r="BZ266" s="277"/>
      <c r="CA266" s="306"/>
      <c r="CB266" s="313"/>
      <c r="CC266" s="313"/>
      <c r="CD266" s="281"/>
      <c r="CE266" s="313"/>
      <c r="CF266" s="281"/>
      <c r="CG266" s="307"/>
      <c r="CH266" s="307"/>
      <c r="CI266" s="307"/>
      <c r="CJ266" s="287"/>
      <c r="CK266" s="307"/>
      <c r="CL266" s="287"/>
      <c r="CM266" s="310"/>
      <c r="CN266" s="310"/>
      <c r="CO266" s="309"/>
      <c r="CP266" s="310"/>
      <c r="CQ266" s="310"/>
      <c r="CR266" s="310"/>
      <c r="CS266" s="603"/>
      <c r="CT266" s="603"/>
      <c r="CU266" s="603"/>
      <c r="CV266" s="603"/>
      <c r="CW266" s="603"/>
      <c r="CX266" s="603"/>
      <c r="CY266" s="138"/>
      <c r="CZ266" s="138"/>
      <c r="DA266" s="138"/>
      <c r="DB266" s="138"/>
      <c r="DC266" s="138"/>
      <c r="DD266" s="138"/>
      <c r="DE266" s="413"/>
      <c r="DF266" s="413"/>
      <c r="DG266" s="413"/>
      <c r="DH266" s="413"/>
      <c r="DI266" s="413"/>
      <c r="DJ266" s="413"/>
      <c r="DL266" s="125">
        <f t="shared" si="119"/>
        <v>0</v>
      </c>
      <c r="DM266" s="125"/>
      <c r="DO266" s="243">
        <f t="shared" si="120"/>
        <v>0</v>
      </c>
      <c r="DR266" s="71">
        <f t="shared" si="121"/>
        <v>0</v>
      </c>
      <c r="DS266" s="71">
        <f t="shared" si="122"/>
        <v>0</v>
      </c>
      <c r="DT266" s="243">
        <f t="shared" si="123"/>
        <v>0</v>
      </c>
    </row>
    <row r="267" spans="1:126" x14ac:dyDescent="0.25">
      <c r="A267" s="20">
        <f t="shared" si="117"/>
        <v>44322</v>
      </c>
      <c r="B267" s="112"/>
      <c r="C267" s="20"/>
      <c r="D267" s="20"/>
      <c r="E267" s="20"/>
      <c r="G267" s="299"/>
      <c r="H267" s="299"/>
      <c r="I267" s="284">
        <f t="shared" si="115"/>
        <v>0</v>
      </c>
      <c r="J267" s="594">
        <v>7</v>
      </c>
      <c r="K267" s="284">
        <f t="shared" si="116"/>
        <v>0</v>
      </c>
      <c r="L267" s="595"/>
      <c r="M267" s="297"/>
      <c r="N267" s="297"/>
      <c r="O267" s="297">
        <f t="shared" si="112"/>
        <v>0</v>
      </c>
      <c r="P267" s="405">
        <v>7</v>
      </c>
      <c r="Q267" s="297">
        <f t="shared" si="124"/>
        <v>0</v>
      </c>
      <c r="R267" s="297"/>
      <c r="S267" s="596"/>
      <c r="T267" s="596"/>
      <c r="U267" s="596"/>
      <c r="V267" s="596"/>
      <c r="W267" s="596"/>
      <c r="X267" s="596"/>
      <c r="Y267" s="597"/>
      <c r="Z267" s="597"/>
      <c r="AA267" s="598">
        <f t="shared" si="111"/>
        <v>0</v>
      </c>
      <c r="AB267" s="599">
        <v>7</v>
      </c>
      <c r="AC267" s="598">
        <f t="shared" si="118"/>
        <v>0</v>
      </c>
      <c r="AD267" s="599"/>
      <c r="AE267" s="292"/>
      <c r="AF267" s="292"/>
      <c r="AG267" s="302"/>
      <c r="AH267" s="292"/>
      <c r="AI267" s="302"/>
      <c r="AJ267" s="274"/>
      <c r="AK267" s="611"/>
      <c r="AL267" s="309"/>
      <c r="AM267" s="309"/>
      <c r="AN267" s="309"/>
      <c r="AO267" s="309"/>
      <c r="AP267" s="309"/>
      <c r="AQ267" s="601"/>
      <c r="AR267" s="601"/>
      <c r="AS267" s="601"/>
      <c r="AT267" s="601"/>
      <c r="AU267" s="601"/>
      <c r="AV267" s="601"/>
      <c r="BO267" s="287"/>
      <c r="BP267" s="287"/>
      <c r="BQ267" s="287"/>
      <c r="BR267" s="287"/>
      <c r="BS267" s="287"/>
      <c r="BT267" s="287"/>
      <c r="BU267" s="305"/>
      <c r="BV267" s="305"/>
      <c r="BW267" s="305"/>
      <c r="BX267" s="304"/>
      <c r="BY267" s="305"/>
      <c r="BZ267" s="277"/>
      <c r="CA267" s="306"/>
      <c r="CB267" s="313"/>
      <c r="CC267" s="313"/>
      <c r="CD267" s="281"/>
      <c r="CE267" s="313"/>
      <c r="CF267" s="281"/>
      <c r="CG267" s="307"/>
      <c r="CH267" s="307"/>
      <c r="CI267" s="307"/>
      <c r="CJ267" s="287"/>
      <c r="CK267" s="307"/>
      <c r="CL267" s="287"/>
      <c r="CM267" s="310"/>
      <c r="CN267" s="310"/>
      <c r="CO267" s="309"/>
      <c r="CP267" s="310"/>
      <c r="CQ267" s="310"/>
      <c r="CR267" s="310"/>
      <c r="CS267" s="603"/>
      <c r="CT267" s="603"/>
      <c r="CU267" s="603"/>
      <c r="CV267" s="603"/>
      <c r="CW267" s="603"/>
      <c r="CX267" s="603"/>
      <c r="CY267" s="138"/>
      <c r="CZ267" s="138"/>
      <c r="DA267" s="138"/>
      <c r="DB267" s="138"/>
      <c r="DC267" s="138"/>
      <c r="DD267" s="138"/>
      <c r="DE267" s="413"/>
      <c r="DF267" s="413"/>
      <c r="DG267" s="413"/>
      <c r="DH267" s="413"/>
      <c r="DI267" s="413"/>
      <c r="DJ267" s="413"/>
      <c r="DL267" s="125">
        <f t="shared" si="119"/>
        <v>0</v>
      </c>
      <c r="DM267" s="125"/>
      <c r="DO267" s="243">
        <f t="shared" si="120"/>
        <v>0</v>
      </c>
      <c r="DR267" s="71">
        <f t="shared" si="121"/>
        <v>0</v>
      </c>
      <c r="DS267" s="71">
        <f t="shared" si="122"/>
        <v>0</v>
      </c>
      <c r="DT267" s="243">
        <f t="shared" si="123"/>
        <v>0</v>
      </c>
    </row>
    <row r="268" spans="1:126" x14ac:dyDescent="0.25">
      <c r="A268" s="20">
        <f t="shared" si="117"/>
        <v>44323</v>
      </c>
      <c r="B268" s="112"/>
      <c r="C268" s="20"/>
      <c r="D268" s="20"/>
      <c r="E268" s="20"/>
      <c r="G268" s="299"/>
      <c r="H268" s="299"/>
      <c r="I268" s="284">
        <f t="shared" si="115"/>
        <v>0</v>
      </c>
      <c r="J268" s="594">
        <v>7</v>
      </c>
      <c r="K268" s="284">
        <f t="shared" si="116"/>
        <v>0</v>
      </c>
      <c r="L268" s="595"/>
      <c r="M268" s="297"/>
      <c r="N268" s="297"/>
      <c r="O268" s="297">
        <f t="shared" si="112"/>
        <v>0</v>
      </c>
      <c r="P268" s="405">
        <v>7</v>
      </c>
      <c r="Q268" s="297">
        <f t="shared" si="124"/>
        <v>0</v>
      </c>
      <c r="R268" s="297"/>
      <c r="S268" s="596"/>
      <c r="T268" s="596"/>
      <c r="U268" s="596"/>
      <c r="V268" s="596"/>
      <c r="W268" s="596"/>
      <c r="X268" s="596"/>
      <c r="Y268" s="597"/>
      <c r="Z268" s="597"/>
      <c r="AA268" s="598">
        <f t="shared" si="111"/>
        <v>0</v>
      </c>
      <c r="AB268" s="599">
        <v>7</v>
      </c>
      <c r="AC268" s="598">
        <f t="shared" si="118"/>
        <v>0</v>
      </c>
      <c r="AD268" s="599"/>
      <c r="AE268" s="292"/>
      <c r="AF268" s="292"/>
      <c r="AG268" s="302"/>
      <c r="AH268" s="292"/>
      <c r="AI268" s="302"/>
      <c r="AJ268" s="274"/>
      <c r="AK268" s="611"/>
      <c r="AL268" s="309"/>
      <c r="AM268" s="309"/>
      <c r="AN268" s="309"/>
      <c r="AO268" s="309"/>
      <c r="AP268" s="309"/>
      <c r="AQ268" s="601"/>
      <c r="AR268" s="601"/>
      <c r="AS268" s="601"/>
      <c r="AT268" s="601"/>
      <c r="AU268" s="601"/>
      <c r="AV268" s="601"/>
      <c r="BO268" s="287"/>
      <c r="BP268" s="287"/>
      <c r="BQ268" s="287"/>
      <c r="BR268" s="287"/>
      <c r="BS268" s="287"/>
      <c r="BT268" s="287"/>
      <c r="BU268" s="305"/>
      <c r="BV268" s="305"/>
      <c r="BW268" s="305"/>
      <c r="BX268" s="304"/>
      <c r="BY268" s="305"/>
      <c r="BZ268" s="277"/>
      <c r="CA268" s="306"/>
      <c r="CB268" s="313"/>
      <c r="CC268" s="313"/>
      <c r="CD268" s="281"/>
      <c r="CE268" s="313"/>
      <c r="CF268" s="281"/>
      <c r="CG268" s="307"/>
      <c r="CH268" s="307"/>
      <c r="CI268" s="307"/>
      <c r="CJ268" s="287"/>
      <c r="CK268" s="307"/>
      <c r="CL268" s="287"/>
      <c r="CM268" s="310"/>
      <c r="CN268" s="310"/>
      <c r="CO268" s="309"/>
      <c r="CP268" s="310"/>
      <c r="CQ268" s="310"/>
      <c r="CR268" s="310"/>
      <c r="CS268" s="603"/>
      <c r="CT268" s="603"/>
      <c r="CU268" s="603"/>
      <c r="CV268" s="603"/>
      <c r="CW268" s="603"/>
      <c r="CX268" s="603"/>
      <c r="CY268" s="138"/>
      <c r="CZ268" s="138"/>
      <c r="DA268" s="138"/>
      <c r="DB268" s="138"/>
      <c r="DC268" s="138"/>
      <c r="DD268" s="138"/>
      <c r="DE268" s="413"/>
      <c r="DF268" s="413"/>
      <c r="DG268" s="413"/>
      <c r="DH268" s="413"/>
      <c r="DI268" s="413"/>
      <c r="DJ268" s="413"/>
      <c r="DL268" s="125">
        <f t="shared" si="119"/>
        <v>0</v>
      </c>
      <c r="DM268" s="125"/>
      <c r="DO268" s="243">
        <f t="shared" si="120"/>
        <v>0</v>
      </c>
      <c r="DR268" s="71">
        <f t="shared" si="121"/>
        <v>0</v>
      </c>
      <c r="DS268" s="71">
        <f t="shared" si="122"/>
        <v>0</v>
      </c>
      <c r="DT268" s="243">
        <f t="shared" si="123"/>
        <v>0</v>
      </c>
    </row>
    <row r="269" spans="1:126" x14ac:dyDescent="0.25">
      <c r="A269" s="20">
        <f t="shared" si="117"/>
        <v>44324</v>
      </c>
      <c r="B269" s="112"/>
      <c r="C269" s="20"/>
      <c r="D269" s="20"/>
      <c r="E269" s="20"/>
      <c r="G269" s="299"/>
      <c r="H269" s="299"/>
      <c r="I269" s="284">
        <f t="shared" si="115"/>
        <v>0</v>
      </c>
      <c r="J269" s="594">
        <v>7</v>
      </c>
      <c r="K269" s="284">
        <f t="shared" si="116"/>
        <v>0</v>
      </c>
      <c r="L269" s="595"/>
      <c r="M269" s="297"/>
      <c r="N269" s="297"/>
      <c r="O269" s="297">
        <f t="shared" si="112"/>
        <v>0</v>
      </c>
      <c r="P269" s="405">
        <v>7</v>
      </c>
      <c r="Q269" s="297">
        <f t="shared" si="124"/>
        <v>0</v>
      </c>
      <c r="R269" s="297"/>
      <c r="S269" s="596"/>
      <c r="T269" s="596"/>
      <c r="U269" s="596"/>
      <c r="V269" s="596"/>
      <c r="W269" s="596"/>
      <c r="X269" s="596"/>
      <c r="Y269" s="597"/>
      <c r="Z269" s="597"/>
      <c r="AA269" s="598">
        <f t="shared" si="111"/>
        <v>0</v>
      </c>
      <c r="AB269" s="599">
        <v>7</v>
      </c>
      <c r="AC269" s="598">
        <f t="shared" si="118"/>
        <v>0</v>
      </c>
      <c r="AD269" s="599"/>
      <c r="AE269" s="292"/>
      <c r="AF269" s="292"/>
      <c r="AG269" s="302"/>
      <c r="AH269" s="292"/>
      <c r="AI269" s="302"/>
      <c r="AJ269" s="274"/>
      <c r="AK269" s="611"/>
      <c r="AL269" s="309"/>
      <c r="AM269" s="309"/>
      <c r="AN269" s="309"/>
      <c r="AO269" s="309"/>
      <c r="AP269" s="309"/>
      <c r="AQ269" s="601"/>
      <c r="AR269" s="601"/>
      <c r="AS269" s="601"/>
      <c r="AT269" s="601"/>
      <c r="AU269" s="601"/>
      <c r="AV269" s="601"/>
      <c r="BO269" s="287"/>
      <c r="BP269" s="287"/>
      <c r="BQ269" s="287"/>
      <c r="BR269" s="287"/>
      <c r="BS269" s="287"/>
      <c r="BT269" s="287"/>
      <c r="BU269" s="305"/>
      <c r="BV269" s="305"/>
      <c r="BW269" s="305"/>
      <c r="BX269" s="304"/>
      <c r="BY269" s="305"/>
      <c r="BZ269" s="277"/>
      <c r="CA269" s="306"/>
      <c r="CB269" s="313"/>
      <c r="CC269" s="313"/>
      <c r="CD269" s="281"/>
      <c r="CE269" s="313"/>
      <c r="CF269" s="281"/>
      <c r="CG269" s="307"/>
      <c r="CH269" s="307"/>
      <c r="CI269" s="307"/>
      <c r="CJ269" s="287"/>
      <c r="CK269" s="307"/>
      <c r="CL269" s="287"/>
      <c r="CM269" s="310"/>
      <c r="CN269" s="310"/>
      <c r="CO269" s="309"/>
      <c r="CP269" s="310"/>
      <c r="CQ269" s="310"/>
      <c r="CR269" s="310"/>
      <c r="CS269" s="603"/>
      <c r="CT269" s="603"/>
      <c r="CU269" s="603"/>
      <c r="CV269" s="603"/>
      <c r="CW269" s="603"/>
      <c r="CX269" s="603"/>
      <c r="CY269" s="138"/>
      <c r="CZ269" s="138"/>
      <c r="DA269" s="138"/>
      <c r="DB269" s="138"/>
      <c r="DC269" s="138"/>
      <c r="DD269" s="138"/>
      <c r="DE269" s="413"/>
      <c r="DF269" s="413"/>
      <c r="DG269" s="413"/>
      <c r="DH269" s="413"/>
      <c r="DI269" s="413"/>
      <c r="DJ269" s="413"/>
      <c r="DL269" s="125">
        <f t="shared" si="119"/>
        <v>0</v>
      </c>
      <c r="DM269" s="125"/>
      <c r="DO269" s="243">
        <f t="shared" si="120"/>
        <v>0</v>
      </c>
      <c r="DR269" s="71">
        <f t="shared" si="121"/>
        <v>0</v>
      </c>
      <c r="DS269" s="71">
        <f t="shared" si="122"/>
        <v>0</v>
      </c>
      <c r="DT269" s="243">
        <f t="shared" si="123"/>
        <v>0</v>
      </c>
    </row>
    <row r="270" spans="1:126" x14ac:dyDescent="0.25">
      <c r="A270" s="20">
        <f t="shared" si="117"/>
        <v>44325</v>
      </c>
      <c r="B270" s="112"/>
      <c r="C270" s="20"/>
      <c r="D270" s="20"/>
      <c r="E270" s="20"/>
      <c r="G270" s="299"/>
      <c r="H270" s="299"/>
      <c r="I270" s="284">
        <f t="shared" si="115"/>
        <v>0</v>
      </c>
      <c r="J270" s="594">
        <v>7</v>
      </c>
      <c r="K270" s="284">
        <f t="shared" si="116"/>
        <v>0</v>
      </c>
      <c r="L270" s="595"/>
      <c r="M270" s="297"/>
      <c r="N270" s="297"/>
      <c r="O270" s="297">
        <f t="shared" si="112"/>
        <v>0</v>
      </c>
      <c r="P270" s="405">
        <v>7</v>
      </c>
      <c r="Q270" s="297">
        <f t="shared" si="124"/>
        <v>0</v>
      </c>
      <c r="R270" s="297"/>
      <c r="S270" s="596"/>
      <c r="T270" s="596"/>
      <c r="U270" s="596"/>
      <c r="V270" s="596"/>
      <c r="W270" s="596"/>
      <c r="X270" s="596"/>
      <c r="Y270" s="597"/>
      <c r="Z270" s="597"/>
      <c r="AA270" s="598">
        <f t="shared" si="111"/>
        <v>0</v>
      </c>
      <c r="AB270" s="599">
        <v>7</v>
      </c>
      <c r="AC270" s="598">
        <f t="shared" si="118"/>
        <v>0</v>
      </c>
      <c r="AD270" s="599"/>
      <c r="AE270" s="292"/>
      <c r="AF270" s="292"/>
      <c r="AG270" s="302"/>
      <c r="AH270" s="292"/>
      <c r="AI270" s="302"/>
      <c r="AJ270" s="274"/>
      <c r="AK270" s="611"/>
      <c r="AL270" s="309"/>
      <c r="AM270" s="309"/>
      <c r="AN270" s="309"/>
      <c r="AO270" s="309"/>
      <c r="AP270" s="309"/>
      <c r="AQ270" s="601"/>
      <c r="AR270" s="601"/>
      <c r="AS270" s="601"/>
      <c r="AT270" s="601"/>
      <c r="AU270" s="601"/>
      <c r="AV270" s="601"/>
      <c r="BO270" s="287"/>
      <c r="BP270" s="287"/>
      <c r="BQ270" s="287"/>
      <c r="BR270" s="287"/>
      <c r="BS270" s="287"/>
      <c r="BT270" s="287"/>
      <c r="BU270" s="305"/>
      <c r="BV270" s="305"/>
      <c r="BW270" s="305"/>
      <c r="BX270" s="304"/>
      <c r="BY270" s="305"/>
      <c r="BZ270" s="277"/>
      <c r="CA270" s="306"/>
      <c r="CB270" s="313"/>
      <c r="CC270" s="313"/>
      <c r="CD270" s="281"/>
      <c r="CE270" s="313"/>
      <c r="CF270" s="281"/>
      <c r="CG270" s="307"/>
      <c r="CH270" s="307"/>
      <c r="CI270" s="307"/>
      <c r="CJ270" s="287"/>
      <c r="CK270" s="307"/>
      <c r="CL270" s="287"/>
      <c r="CM270" s="310"/>
      <c r="CN270" s="310"/>
      <c r="CO270" s="309"/>
      <c r="CP270" s="310"/>
      <c r="CQ270" s="310"/>
      <c r="CR270" s="310"/>
      <c r="CS270" s="603"/>
      <c r="CT270" s="603"/>
      <c r="CU270" s="603"/>
      <c r="CV270" s="603"/>
      <c r="CW270" s="603"/>
      <c r="CX270" s="603"/>
      <c r="CY270" s="138"/>
      <c r="CZ270" s="138"/>
      <c r="DA270" s="138"/>
      <c r="DB270" s="138"/>
      <c r="DC270" s="138"/>
      <c r="DD270" s="138"/>
      <c r="DE270" s="413"/>
      <c r="DF270" s="413"/>
      <c r="DG270" s="413"/>
      <c r="DH270" s="413"/>
      <c r="DI270" s="413"/>
      <c r="DJ270" s="413"/>
      <c r="DL270" s="125">
        <f t="shared" si="119"/>
        <v>0</v>
      </c>
      <c r="DM270" s="125"/>
      <c r="DO270" s="243">
        <f t="shared" si="120"/>
        <v>0</v>
      </c>
      <c r="DR270" s="71">
        <f t="shared" si="121"/>
        <v>0</v>
      </c>
      <c r="DS270" s="71">
        <f t="shared" si="122"/>
        <v>0</v>
      </c>
      <c r="DT270" s="243">
        <f t="shared" si="123"/>
        <v>0</v>
      </c>
    </row>
    <row r="271" spans="1:126" x14ac:dyDescent="0.25">
      <c r="A271" s="20">
        <f t="shared" si="117"/>
        <v>44326</v>
      </c>
      <c r="B271" s="112"/>
      <c r="C271" s="20"/>
      <c r="D271" s="20"/>
      <c r="E271" s="20"/>
      <c r="G271" s="299"/>
      <c r="H271" s="299"/>
      <c r="I271" s="284"/>
      <c r="J271" s="594">
        <v>7</v>
      </c>
      <c r="K271" s="284">
        <f t="shared" si="116"/>
        <v>0</v>
      </c>
      <c r="L271" s="595"/>
      <c r="M271" s="297"/>
      <c r="N271" s="297"/>
      <c r="O271" s="297">
        <f t="shared" si="112"/>
        <v>0</v>
      </c>
      <c r="P271" s="405">
        <v>7</v>
      </c>
      <c r="Q271" s="297">
        <f t="shared" si="124"/>
        <v>0</v>
      </c>
      <c r="R271" s="297"/>
      <c r="S271" s="596"/>
      <c r="T271" s="596"/>
      <c r="U271" s="596"/>
      <c r="V271" s="596"/>
      <c r="W271" s="596"/>
      <c r="X271" s="596"/>
      <c r="Y271" s="597"/>
      <c r="Z271" s="597"/>
      <c r="AA271" s="598">
        <f t="shared" si="111"/>
        <v>0</v>
      </c>
      <c r="AB271" s="599">
        <v>7</v>
      </c>
      <c r="AC271" s="598">
        <f t="shared" si="118"/>
        <v>0</v>
      </c>
      <c r="AD271" s="599"/>
      <c r="AE271" s="292"/>
      <c r="AF271" s="292"/>
      <c r="AG271" s="302"/>
      <c r="AH271" s="292"/>
      <c r="AI271" s="302"/>
      <c r="AJ271" s="274"/>
      <c r="AK271" s="611"/>
      <c r="AL271" s="309"/>
      <c r="AM271" s="309"/>
      <c r="AN271" s="309"/>
      <c r="AO271" s="309"/>
      <c r="AP271" s="309"/>
      <c r="AQ271" s="601"/>
      <c r="AR271" s="601"/>
      <c r="AS271" s="601"/>
      <c r="AT271" s="601"/>
      <c r="AU271" s="601"/>
      <c r="AV271" s="601"/>
      <c r="BO271" s="287"/>
      <c r="BP271" s="287"/>
      <c r="BQ271" s="287"/>
      <c r="BR271" s="287"/>
      <c r="BS271" s="287"/>
      <c r="BT271" s="287"/>
      <c r="BU271" s="305"/>
      <c r="BV271" s="305"/>
      <c r="BW271" s="305"/>
      <c r="BX271" s="304"/>
      <c r="BY271" s="305"/>
      <c r="BZ271" s="277"/>
      <c r="CA271" s="306"/>
      <c r="CB271" s="313"/>
      <c r="CC271" s="313"/>
      <c r="CD271" s="281"/>
      <c r="CE271" s="313"/>
      <c r="CF271" s="281"/>
      <c r="CG271" s="307"/>
      <c r="CH271" s="307"/>
      <c r="CI271" s="307"/>
      <c r="CJ271" s="287"/>
      <c r="CK271" s="307"/>
      <c r="CL271" s="287"/>
      <c r="CM271" s="310"/>
      <c r="CN271" s="310"/>
      <c r="CO271" s="309"/>
      <c r="CP271" s="310"/>
      <c r="CQ271" s="310"/>
      <c r="CR271" s="310"/>
      <c r="CS271" s="603"/>
      <c r="CT271" s="603"/>
      <c r="CU271" s="603"/>
      <c r="CV271" s="603"/>
      <c r="CW271" s="603"/>
      <c r="CX271" s="603"/>
      <c r="CY271" s="138"/>
      <c r="CZ271" s="138"/>
      <c r="DA271" s="138"/>
      <c r="DB271" s="138"/>
      <c r="DC271" s="138"/>
      <c r="DD271" s="138"/>
      <c r="DE271" s="413"/>
      <c r="DF271" s="413"/>
      <c r="DG271" s="413"/>
      <c r="DH271" s="413"/>
      <c r="DI271" s="413"/>
      <c r="DJ271" s="413"/>
      <c r="DL271" s="125">
        <f t="shared" si="119"/>
        <v>0</v>
      </c>
      <c r="DM271" s="125"/>
      <c r="DO271" s="243">
        <f t="shared" si="120"/>
        <v>0</v>
      </c>
      <c r="DR271" s="71">
        <f t="shared" si="121"/>
        <v>0</v>
      </c>
      <c r="DS271" s="71">
        <f t="shared" si="122"/>
        <v>0</v>
      </c>
      <c r="DT271" s="243">
        <f t="shared" si="123"/>
        <v>0</v>
      </c>
    </row>
    <row r="272" spans="1:126" x14ac:dyDescent="0.25">
      <c r="A272" s="20">
        <f t="shared" si="117"/>
        <v>44327</v>
      </c>
      <c r="B272" s="112"/>
      <c r="C272" s="20"/>
      <c r="D272" s="20"/>
      <c r="E272" s="20"/>
      <c r="G272" s="299"/>
      <c r="H272" s="299"/>
      <c r="I272" s="284"/>
      <c r="J272" s="594">
        <v>7</v>
      </c>
      <c r="K272" s="284">
        <f t="shared" si="116"/>
        <v>0</v>
      </c>
      <c r="L272" s="595"/>
      <c r="M272" s="297"/>
      <c r="N272" s="297"/>
      <c r="O272" s="297">
        <f t="shared" si="112"/>
        <v>0</v>
      </c>
      <c r="P272" s="405">
        <v>7</v>
      </c>
      <c r="Q272" s="297">
        <f t="shared" si="124"/>
        <v>0</v>
      </c>
      <c r="R272" s="297"/>
      <c r="S272" s="596"/>
      <c r="T272" s="596"/>
      <c r="U272" s="596"/>
      <c r="V272" s="596"/>
      <c r="W272" s="596"/>
      <c r="X272" s="596"/>
      <c r="Y272" s="597"/>
      <c r="Z272" s="597"/>
      <c r="AA272" s="598">
        <f t="shared" si="111"/>
        <v>0</v>
      </c>
      <c r="AB272" s="599">
        <v>7</v>
      </c>
      <c r="AC272" s="598">
        <f t="shared" si="118"/>
        <v>0</v>
      </c>
      <c r="AD272" s="599"/>
      <c r="AE272" s="292"/>
      <c r="AF272" s="292"/>
      <c r="AG272" s="302"/>
      <c r="AH272" s="292"/>
      <c r="AI272" s="302"/>
      <c r="AJ272" s="274"/>
      <c r="AK272" s="611"/>
      <c r="AL272" s="309"/>
      <c r="AM272" s="309"/>
      <c r="AN272" s="309"/>
      <c r="AO272" s="309"/>
      <c r="AP272" s="309"/>
      <c r="AQ272" s="601"/>
      <c r="AR272" s="601"/>
      <c r="AS272" s="601"/>
      <c r="AT272" s="601"/>
      <c r="AU272" s="601"/>
      <c r="AV272" s="601"/>
      <c r="BO272" s="287"/>
      <c r="BP272" s="287"/>
      <c r="BQ272" s="287"/>
      <c r="BR272" s="287"/>
      <c r="BS272" s="287"/>
      <c r="BT272" s="287"/>
      <c r="BU272" s="305"/>
      <c r="BV272" s="305"/>
      <c r="BW272" s="305"/>
      <c r="BX272" s="304"/>
      <c r="BY272" s="305"/>
      <c r="BZ272" s="277"/>
      <c r="CA272" s="306"/>
      <c r="CB272" s="313"/>
      <c r="CC272" s="313"/>
      <c r="CD272" s="281"/>
      <c r="CE272" s="313"/>
      <c r="CF272" s="281"/>
      <c r="CG272" s="307"/>
      <c r="CH272" s="307"/>
      <c r="CI272" s="307"/>
      <c r="CJ272" s="287"/>
      <c r="CK272" s="307"/>
      <c r="CL272" s="287"/>
      <c r="CM272" s="310"/>
      <c r="CN272" s="310"/>
      <c r="CO272" s="309"/>
      <c r="CP272" s="310"/>
      <c r="CQ272" s="310"/>
      <c r="CR272" s="310"/>
      <c r="CS272" s="603"/>
      <c r="CT272" s="603"/>
      <c r="CU272" s="603"/>
      <c r="CV272" s="603"/>
      <c r="CW272" s="603"/>
      <c r="CX272" s="603"/>
      <c r="CY272" s="138"/>
      <c r="CZ272" s="138"/>
      <c r="DA272" s="138"/>
      <c r="DB272" s="138"/>
      <c r="DC272" s="138"/>
      <c r="DD272" s="138"/>
      <c r="DE272" s="413"/>
      <c r="DF272" s="413"/>
      <c r="DG272" s="413"/>
      <c r="DH272" s="413"/>
      <c r="DI272" s="413"/>
      <c r="DJ272" s="413"/>
      <c r="DL272" s="125">
        <f t="shared" si="119"/>
        <v>0</v>
      </c>
      <c r="DM272" s="125"/>
      <c r="DO272" s="243">
        <f t="shared" si="120"/>
        <v>0</v>
      </c>
      <c r="DR272" s="71">
        <f t="shared" si="121"/>
        <v>0</v>
      </c>
      <c r="DS272" s="71">
        <f t="shared" si="122"/>
        <v>0</v>
      </c>
      <c r="DT272" s="243">
        <f t="shared" si="123"/>
        <v>0</v>
      </c>
    </row>
    <row r="273" spans="1:124" x14ac:dyDescent="0.25">
      <c r="A273" s="20">
        <f t="shared" si="117"/>
        <v>44328</v>
      </c>
      <c r="B273" s="112"/>
      <c r="C273" s="20"/>
      <c r="D273" s="20"/>
      <c r="E273" s="20"/>
      <c r="G273" s="299"/>
      <c r="H273" s="299"/>
      <c r="I273" s="284"/>
      <c r="J273" s="594">
        <v>7</v>
      </c>
      <c r="K273" s="284">
        <f t="shared" si="116"/>
        <v>0</v>
      </c>
      <c r="L273" s="595"/>
      <c r="M273" s="297"/>
      <c r="N273" s="297"/>
      <c r="O273" s="297"/>
      <c r="P273" s="405"/>
      <c r="Q273" s="297">
        <f t="shared" si="124"/>
        <v>0</v>
      </c>
      <c r="R273" s="297"/>
      <c r="S273" s="596"/>
      <c r="T273" s="596"/>
      <c r="U273" s="596"/>
      <c r="V273" s="596"/>
      <c r="W273" s="596"/>
      <c r="X273" s="596"/>
      <c r="Y273" s="597"/>
      <c r="Z273" s="597"/>
      <c r="AA273" s="598">
        <f t="shared" si="111"/>
        <v>0</v>
      </c>
      <c r="AB273" s="599">
        <v>7</v>
      </c>
      <c r="AC273" s="598">
        <f t="shared" si="118"/>
        <v>0</v>
      </c>
      <c r="AD273" s="599"/>
      <c r="AE273" s="292"/>
      <c r="AF273" s="292"/>
      <c r="AG273" s="302"/>
      <c r="AH273" s="292"/>
      <c r="AI273" s="302"/>
      <c r="AJ273" s="274"/>
      <c r="AK273" s="611"/>
      <c r="AL273" s="309"/>
      <c r="AM273" s="309"/>
      <c r="AN273" s="309"/>
      <c r="AO273" s="309"/>
      <c r="AP273" s="309"/>
      <c r="AQ273" s="601"/>
      <c r="AR273" s="601"/>
      <c r="AS273" s="601"/>
      <c r="AT273" s="601"/>
      <c r="AU273" s="601"/>
      <c r="AV273" s="601"/>
      <c r="BO273" s="287"/>
      <c r="BP273" s="287"/>
      <c r="BQ273" s="287"/>
      <c r="BR273" s="287"/>
      <c r="BS273" s="287"/>
      <c r="BT273" s="287"/>
      <c r="BU273" s="305"/>
      <c r="BV273" s="305"/>
      <c r="BW273" s="305"/>
      <c r="BX273" s="304"/>
      <c r="BY273" s="305"/>
      <c r="BZ273" s="277"/>
      <c r="CA273" s="306"/>
      <c r="CB273" s="313"/>
      <c r="CC273" s="313"/>
      <c r="CD273" s="281"/>
      <c r="CE273" s="313"/>
      <c r="CF273" s="281"/>
      <c r="CG273" s="307"/>
      <c r="CH273" s="307"/>
      <c r="CI273" s="307"/>
      <c r="CJ273" s="287"/>
      <c r="CK273" s="307"/>
      <c r="CL273" s="287"/>
      <c r="CM273" s="310"/>
      <c r="CN273" s="310"/>
      <c r="CO273" s="309"/>
      <c r="CP273" s="310"/>
      <c r="CQ273" s="310"/>
      <c r="CR273" s="310"/>
      <c r="CS273" s="603"/>
      <c r="CT273" s="603"/>
      <c r="CU273" s="603"/>
      <c r="CV273" s="603"/>
      <c r="CW273" s="603"/>
      <c r="CX273" s="603"/>
      <c r="CY273" s="138"/>
      <c r="CZ273" s="138"/>
      <c r="DA273" s="138"/>
      <c r="DB273" s="138"/>
      <c r="DC273" s="138"/>
      <c r="DD273" s="138"/>
      <c r="DE273" s="413"/>
      <c r="DF273" s="413"/>
      <c r="DG273" s="413"/>
      <c r="DH273" s="413"/>
      <c r="DI273" s="413"/>
      <c r="DJ273" s="413"/>
      <c r="DL273" s="125">
        <f t="shared" si="119"/>
        <v>0</v>
      </c>
      <c r="DM273" s="125"/>
      <c r="DO273" s="243">
        <f t="shared" si="120"/>
        <v>0</v>
      </c>
      <c r="DR273" s="71">
        <f t="shared" si="121"/>
        <v>0</v>
      </c>
      <c r="DS273" s="71">
        <f t="shared" si="122"/>
        <v>0</v>
      </c>
      <c r="DT273" s="243">
        <f t="shared" si="123"/>
        <v>0</v>
      </c>
    </row>
    <row r="274" spans="1:124" x14ac:dyDescent="0.25">
      <c r="A274" s="20">
        <f t="shared" si="117"/>
        <v>44329</v>
      </c>
      <c r="B274" s="112"/>
      <c r="C274" s="20"/>
      <c r="D274" s="20"/>
      <c r="E274" s="20"/>
      <c r="G274" s="299"/>
      <c r="H274" s="299"/>
      <c r="I274" s="284"/>
      <c r="J274" s="594">
        <v>7</v>
      </c>
      <c r="K274" s="284">
        <f t="shared" si="116"/>
        <v>0</v>
      </c>
      <c r="L274" s="595"/>
      <c r="M274" s="297"/>
      <c r="N274" s="297"/>
      <c r="O274" s="297"/>
      <c r="P274" s="405"/>
      <c r="Q274" s="297">
        <f t="shared" si="124"/>
        <v>0</v>
      </c>
      <c r="R274" s="297"/>
      <c r="S274" s="596"/>
      <c r="T274" s="596"/>
      <c r="U274" s="596"/>
      <c r="V274" s="596"/>
      <c r="W274" s="596"/>
      <c r="X274" s="596"/>
      <c r="Y274" s="597"/>
      <c r="Z274" s="597"/>
      <c r="AA274" s="598">
        <f t="shared" ref="AA274:AA325" si="125">Y274*1.9835</f>
        <v>0</v>
      </c>
      <c r="AB274" s="599">
        <v>7</v>
      </c>
      <c r="AC274" s="598">
        <f t="shared" si="118"/>
        <v>0</v>
      </c>
      <c r="AD274" s="599"/>
      <c r="AE274" s="292"/>
      <c r="AF274" s="292"/>
      <c r="AG274" s="302"/>
      <c r="AH274" s="292"/>
      <c r="AI274" s="302"/>
      <c r="AJ274" s="274"/>
      <c r="AK274" s="611"/>
      <c r="AL274" s="309"/>
      <c r="AM274" s="309"/>
      <c r="AN274" s="309"/>
      <c r="AO274" s="309"/>
      <c r="AP274" s="309"/>
      <c r="AQ274" s="601"/>
      <c r="AR274" s="601"/>
      <c r="AS274" s="601"/>
      <c r="AT274" s="601"/>
      <c r="AU274" s="601"/>
      <c r="AV274" s="601"/>
      <c r="BO274" s="287"/>
      <c r="BP274" s="287"/>
      <c r="BQ274" s="287"/>
      <c r="BR274" s="287"/>
      <c r="BS274" s="287"/>
      <c r="BT274" s="287"/>
      <c r="BU274" s="305"/>
      <c r="BV274" s="305"/>
      <c r="BW274" s="305"/>
      <c r="BX274" s="304"/>
      <c r="BY274" s="305"/>
      <c r="BZ274" s="277"/>
      <c r="CA274" s="306"/>
      <c r="CB274" s="313"/>
      <c r="CC274" s="313"/>
      <c r="CD274" s="281"/>
      <c r="CE274" s="313"/>
      <c r="CF274" s="281"/>
      <c r="CG274" s="307"/>
      <c r="CH274" s="307"/>
      <c r="CI274" s="307"/>
      <c r="CJ274" s="287"/>
      <c r="CK274" s="307"/>
      <c r="CL274" s="287"/>
      <c r="CM274" s="310"/>
      <c r="CN274" s="310"/>
      <c r="CO274" s="309"/>
      <c r="CP274" s="310"/>
      <c r="CQ274" s="310"/>
      <c r="CR274" s="310"/>
      <c r="CS274" s="603"/>
      <c r="CT274" s="603"/>
      <c r="CU274" s="603"/>
      <c r="CV274" s="603"/>
      <c r="CW274" s="603"/>
      <c r="CX274" s="603"/>
      <c r="CY274" s="138"/>
      <c r="CZ274" s="138"/>
      <c r="DA274" s="138"/>
      <c r="DB274" s="138"/>
      <c r="DC274" s="138"/>
      <c r="DD274" s="138"/>
      <c r="DE274" s="413"/>
      <c r="DF274" s="413"/>
      <c r="DG274" s="413"/>
      <c r="DH274" s="413"/>
      <c r="DI274" s="413"/>
      <c r="DJ274" s="413"/>
      <c r="DL274" s="125">
        <f t="shared" si="119"/>
        <v>0</v>
      </c>
      <c r="DM274" s="125"/>
      <c r="DO274" s="243">
        <f t="shared" si="120"/>
        <v>0</v>
      </c>
      <c r="DR274" s="71">
        <f t="shared" si="121"/>
        <v>0</v>
      </c>
      <c r="DS274" s="71">
        <f t="shared" si="122"/>
        <v>0</v>
      </c>
      <c r="DT274" s="243">
        <f t="shared" si="123"/>
        <v>0</v>
      </c>
    </row>
    <row r="275" spans="1:124" x14ac:dyDescent="0.25">
      <c r="A275" s="20">
        <f t="shared" si="117"/>
        <v>44330</v>
      </c>
      <c r="B275" s="112"/>
      <c r="C275" s="20"/>
      <c r="D275" s="20"/>
      <c r="E275" s="20"/>
      <c r="G275" s="299"/>
      <c r="H275" s="299"/>
      <c r="I275" s="284"/>
      <c r="J275" s="594">
        <v>7</v>
      </c>
      <c r="K275" s="284">
        <f t="shared" si="116"/>
        <v>0</v>
      </c>
      <c r="L275" s="595"/>
      <c r="M275" s="297"/>
      <c r="N275" s="297"/>
      <c r="O275" s="297"/>
      <c r="P275" s="405"/>
      <c r="Q275" s="297">
        <f t="shared" si="124"/>
        <v>0</v>
      </c>
      <c r="R275" s="297"/>
      <c r="S275" s="596"/>
      <c r="T275" s="596"/>
      <c r="U275" s="596"/>
      <c r="V275" s="596"/>
      <c r="W275" s="596"/>
      <c r="X275" s="596"/>
      <c r="Y275" s="597"/>
      <c r="Z275" s="597"/>
      <c r="AA275" s="598">
        <f t="shared" si="125"/>
        <v>0</v>
      </c>
      <c r="AB275" s="599">
        <v>7</v>
      </c>
      <c r="AC275" s="598">
        <f t="shared" si="118"/>
        <v>0</v>
      </c>
      <c r="AD275" s="599"/>
      <c r="AE275" s="292"/>
      <c r="AF275" s="292"/>
      <c r="AG275" s="302"/>
      <c r="AH275" s="292"/>
      <c r="AI275" s="302"/>
      <c r="AJ275" s="274"/>
      <c r="AK275" s="611"/>
      <c r="AL275" s="309"/>
      <c r="AM275" s="309"/>
      <c r="AN275" s="309"/>
      <c r="AO275" s="309"/>
      <c r="AP275" s="309"/>
      <c r="AQ275" s="601"/>
      <c r="AR275" s="601"/>
      <c r="AS275" s="601"/>
      <c r="AT275" s="601"/>
      <c r="AU275" s="601"/>
      <c r="AV275" s="601"/>
      <c r="BO275" s="287"/>
      <c r="BP275" s="287"/>
      <c r="BQ275" s="287"/>
      <c r="BR275" s="287"/>
      <c r="BS275" s="287"/>
      <c r="BT275" s="287"/>
      <c r="BU275" s="305"/>
      <c r="BV275" s="305"/>
      <c r="BW275" s="305"/>
      <c r="BX275" s="304"/>
      <c r="BY275" s="305"/>
      <c r="BZ275" s="277"/>
      <c r="CA275" s="306"/>
      <c r="CB275" s="313"/>
      <c r="CC275" s="313"/>
      <c r="CD275" s="281"/>
      <c r="CE275" s="313"/>
      <c r="CF275" s="281"/>
      <c r="CG275" s="307"/>
      <c r="CH275" s="307"/>
      <c r="CI275" s="307"/>
      <c r="CJ275" s="287"/>
      <c r="CK275" s="307"/>
      <c r="CL275" s="287"/>
      <c r="CM275" s="310"/>
      <c r="CN275" s="310"/>
      <c r="CO275" s="309"/>
      <c r="CP275" s="310"/>
      <c r="CQ275" s="310"/>
      <c r="CR275" s="310"/>
      <c r="CS275" s="603"/>
      <c r="CT275" s="603"/>
      <c r="CU275" s="603"/>
      <c r="CV275" s="603"/>
      <c r="CW275" s="603"/>
      <c r="CX275" s="603"/>
      <c r="CY275" s="138"/>
      <c r="CZ275" s="138"/>
      <c r="DA275" s="138"/>
      <c r="DB275" s="138"/>
      <c r="DC275" s="138"/>
      <c r="DD275" s="138"/>
      <c r="DE275" s="413"/>
      <c r="DF275" s="413"/>
      <c r="DG275" s="413"/>
      <c r="DH275" s="413"/>
      <c r="DI275" s="413"/>
      <c r="DJ275" s="413"/>
      <c r="DL275" s="125">
        <f t="shared" si="119"/>
        <v>0</v>
      </c>
      <c r="DM275" s="125"/>
      <c r="DO275" s="243">
        <f t="shared" si="120"/>
        <v>0</v>
      </c>
      <c r="DR275" s="71">
        <f t="shared" si="121"/>
        <v>0</v>
      </c>
      <c r="DS275" s="71">
        <f t="shared" si="122"/>
        <v>0</v>
      </c>
      <c r="DT275" s="243">
        <f t="shared" si="123"/>
        <v>0</v>
      </c>
    </row>
    <row r="276" spans="1:124" x14ac:dyDescent="0.25">
      <c r="A276" s="20">
        <f t="shared" si="117"/>
        <v>44331</v>
      </c>
      <c r="B276" s="112"/>
      <c r="C276" s="20"/>
      <c r="D276" s="20"/>
      <c r="E276" s="20"/>
      <c r="G276" s="299"/>
      <c r="H276" s="299"/>
      <c r="I276" s="284"/>
      <c r="J276" s="594">
        <v>7</v>
      </c>
      <c r="K276" s="284">
        <f t="shared" si="116"/>
        <v>0</v>
      </c>
      <c r="L276" s="595"/>
      <c r="M276" s="297"/>
      <c r="N276" s="297"/>
      <c r="O276" s="297"/>
      <c r="P276" s="405"/>
      <c r="Q276" s="297">
        <f t="shared" si="124"/>
        <v>0</v>
      </c>
      <c r="R276" s="297"/>
      <c r="S276" s="596"/>
      <c r="T276" s="596"/>
      <c r="U276" s="596"/>
      <c r="V276" s="596"/>
      <c r="W276" s="596"/>
      <c r="X276" s="596"/>
      <c r="Y276" s="597"/>
      <c r="Z276" s="597"/>
      <c r="AA276" s="598">
        <f t="shared" si="125"/>
        <v>0</v>
      </c>
      <c r="AB276" s="599">
        <v>7</v>
      </c>
      <c r="AC276" s="598">
        <f t="shared" si="118"/>
        <v>0</v>
      </c>
      <c r="AD276" s="599"/>
      <c r="AE276" s="292"/>
      <c r="AF276" s="292"/>
      <c r="AG276" s="302"/>
      <c r="AH276" s="292"/>
      <c r="AI276" s="302"/>
      <c r="AJ276" s="274"/>
      <c r="AK276" s="611"/>
      <c r="AL276" s="309"/>
      <c r="AM276" s="309"/>
      <c r="AN276" s="309"/>
      <c r="AO276" s="309"/>
      <c r="AP276" s="309"/>
      <c r="AQ276" s="601"/>
      <c r="AR276" s="601"/>
      <c r="AS276" s="601"/>
      <c r="AT276" s="601"/>
      <c r="AU276" s="601"/>
      <c r="AV276" s="601"/>
      <c r="BO276" s="287"/>
      <c r="BP276" s="287"/>
      <c r="BQ276" s="287"/>
      <c r="BR276" s="287"/>
      <c r="BS276" s="287"/>
      <c r="BT276" s="287"/>
      <c r="BU276" s="305"/>
      <c r="BV276" s="305"/>
      <c r="BW276" s="305"/>
      <c r="BX276" s="304"/>
      <c r="BY276" s="305"/>
      <c r="BZ276" s="277"/>
      <c r="CA276" s="306"/>
      <c r="CB276" s="313"/>
      <c r="CC276" s="313"/>
      <c r="CD276" s="281"/>
      <c r="CE276" s="313"/>
      <c r="CF276" s="281"/>
      <c r="CG276" s="307"/>
      <c r="CH276" s="307"/>
      <c r="CI276" s="307"/>
      <c r="CJ276" s="287"/>
      <c r="CK276" s="307"/>
      <c r="CL276" s="287"/>
      <c r="CM276" s="310"/>
      <c r="CN276" s="310"/>
      <c r="CO276" s="309"/>
      <c r="CP276" s="310"/>
      <c r="CQ276" s="310"/>
      <c r="CR276" s="310"/>
      <c r="CS276" s="603"/>
      <c r="CT276" s="603"/>
      <c r="CU276" s="603"/>
      <c r="CV276" s="603"/>
      <c r="CW276" s="603"/>
      <c r="CX276" s="603"/>
      <c r="CY276" s="138"/>
      <c r="CZ276" s="138"/>
      <c r="DA276" s="138"/>
      <c r="DB276" s="138"/>
      <c r="DC276" s="138"/>
      <c r="DD276" s="138"/>
      <c r="DE276" s="413"/>
      <c r="DF276" s="413"/>
      <c r="DG276" s="413"/>
      <c r="DH276" s="413"/>
      <c r="DI276" s="413"/>
      <c r="DJ276" s="413"/>
      <c r="DL276" s="125">
        <f t="shared" si="119"/>
        <v>0</v>
      </c>
      <c r="DM276" s="125"/>
      <c r="DO276" s="243">
        <f t="shared" si="120"/>
        <v>0</v>
      </c>
      <c r="DR276" s="71">
        <f t="shared" si="121"/>
        <v>0</v>
      </c>
      <c r="DS276" s="71">
        <f t="shared" si="122"/>
        <v>0</v>
      </c>
      <c r="DT276" s="243">
        <f t="shared" si="123"/>
        <v>0</v>
      </c>
    </row>
    <row r="277" spans="1:124" x14ac:dyDescent="0.25">
      <c r="A277" s="20">
        <f t="shared" si="117"/>
        <v>44332</v>
      </c>
      <c r="B277" s="112"/>
      <c r="C277" s="20"/>
      <c r="D277" s="20"/>
      <c r="E277" s="20"/>
      <c r="G277" s="299"/>
      <c r="H277" s="299"/>
      <c r="I277" s="284"/>
      <c r="J277" s="594">
        <v>7</v>
      </c>
      <c r="K277" s="284">
        <f t="shared" si="116"/>
        <v>0</v>
      </c>
      <c r="L277" s="595"/>
      <c r="M277" s="297"/>
      <c r="N277" s="297"/>
      <c r="O277" s="297"/>
      <c r="P277" s="405"/>
      <c r="Q277" s="297">
        <f t="shared" si="124"/>
        <v>0</v>
      </c>
      <c r="R277" s="297"/>
      <c r="S277" s="596"/>
      <c r="T277" s="596"/>
      <c r="U277" s="596"/>
      <c r="V277" s="596"/>
      <c r="W277" s="596"/>
      <c r="X277" s="596"/>
      <c r="Y277" s="597"/>
      <c r="Z277" s="597"/>
      <c r="AA277" s="598">
        <f t="shared" si="125"/>
        <v>0</v>
      </c>
      <c r="AB277" s="599">
        <v>7</v>
      </c>
      <c r="AC277" s="598">
        <f t="shared" si="118"/>
        <v>0</v>
      </c>
      <c r="AD277" s="599"/>
      <c r="AE277" s="292"/>
      <c r="AF277" s="292"/>
      <c r="AG277" s="302"/>
      <c r="AH277" s="292"/>
      <c r="AI277" s="302"/>
      <c r="AJ277" s="274"/>
      <c r="AK277" s="611"/>
      <c r="AL277" s="309"/>
      <c r="AM277" s="309"/>
      <c r="AN277" s="309"/>
      <c r="AO277" s="309"/>
      <c r="AP277" s="309"/>
      <c r="AQ277" s="601"/>
      <c r="AR277" s="601"/>
      <c r="AS277" s="601"/>
      <c r="AT277" s="601"/>
      <c r="AU277" s="601"/>
      <c r="AV277" s="601"/>
      <c r="BO277" s="287"/>
      <c r="BP277" s="287"/>
      <c r="BQ277" s="287"/>
      <c r="BR277" s="287"/>
      <c r="BS277" s="287"/>
      <c r="BT277" s="287"/>
      <c r="BU277" s="305"/>
      <c r="BV277" s="305"/>
      <c r="BW277" s="305"/>
      <c r="BX277" s="304"/>
      <c r="BY277" s="305"/>
      <c r="BZ277" s="277"/>
      <c r="CA277" s="306"/>
      <c r="CB277" s="313"/>
      <c r="CC277" s="313"/>
      <c r="CD277" s="281"/>
      <c r="CE277" s="313"/>
      <c r="CF277" s="281"/>
      <c r="CG277" s="307"/>
      <c r="CH277" s="307"/>
      <c r="CI277" s="307"/>
      <c r="CJ277" s="287"/>
      <c r="CK277" s="307"/>
      <c r="CL277" s="287"/>
      <c r="CM277" s="310"/>
      <c r="CN277" s="310"/>
      <c r="CO277" s="309"/>
      <c r="CP277" s="310"/>
      <c r="CQ277" s="310"/>
      <c r="CR277" s="310"/>
      <c r="CS277" s="603"/>
      <c r="CT277" s="603"/>
      <c r="CU277" s="603"/>
      <c r="CV277" s="603"/>
      <c r="CW277" s="603"/>
      <c r="CX277" s="603"/>
      <c r="CY277" s="138"/>
      <c r="CZ277" s="138"/>
      <c r="DA277" s="138"/>
      <c r="DB277" s="138"/>
      <c r="DC277" s="138"/>
      <c r="DD277" s="138"/>
      <c r="DE277" s="413"/>
      <c r="DF277" s="413"/>
      <c r="DG277" s="413"/>
      <c r="DH277" s="413"/>
      <c r="DI277" s="413"/>
      <c r="DJ277" s="413"/>
      <c r="DL277" s="125">
        <f t="shared" si="119"/>
        <v>0</v>
      </c>
      <c r="DM277" s="125"/>
      <c r="DO277" s="243">
        <f t="shared" si="120"/>
        <v>0</v>
      </c>
      <c r="DR277" s="71">
        <f t="shared" si="121"/>
        <v>0</v>
      </c>
      <c r="DS277" s="71">
        <f t="shared" si="122"/>
        <v>0</v>
      </c>
      <c r="DT277" s="243">
        <f t="shared" si="123"/>
        <v>0</v>
      </c>
    </row>
    <row r="278" spans="1:124" x14ac:dyDescent="0.25">
      <c r="A278" s="20">
        <f t="shared" si="117"/>
        <v>44333</v>
      </c>
      <c r="B278" s="112"/>
      <c r="C278" s="20"/>
      <c r="D278" s="20"/>
      <c r="E278" s="20"/>
      <c r="G278" s="299"/>
      <c r="H278" s="299"/>
      <c r="I278" s="284"/>
      <c r="J278" s="594">
        <v>7</v>
      </c>
      <c r="K278" s="284">
        <f t="shared" si="116"/>
        <v>0</v>
      </c>
      <c r="L278" s="595"/>
      <c r="M278" s="297"/>
      <c r="N278" s="297"/>
      <c r="O278" s="297"/>
      <c r="P278" s="405"/>
      <c r="Q278" s="297">
        <f t="shared" si="124"/>
        <v>0</v>
      </c>
      <c r="R278" s="297"/>
      <c r="S278" s="596"/>
      <c r="T278" s="596"/>
      <c r="U278" s="596"/>
      <c r="V278" s="596"/>
      <c r="W278" s="596"/>
      <c r="X278" s="596"/>
      <c r="Y278" s="597"/>
      <c r="Z278" s="597"/>
      <c r="AA278" s="598">
        <f t="shared" si="125"/>
        <v>0</v>
      </c>
      <c r="AB278" s="599">
        <v>7</v>
      </c>
      <c r="AC278" s="598">
        <f t="shared" si="118"/>
        <v>0</v>
      </c>
      <c r="AD278" s="599"/>
      <c r="AE278" s="292"/>
      <c r="AF278" s="292"/>
      <c r="AG278" s="302"/>
      <c r="AH278" s="292"/>
      <c r="AI278" s="302"/>
      <c r="AJ278" s="274"/>
      <c r="AK278" s="611"/>
      <c r="AL278" s="309"/>
      <c r="AM278" s="309"/>
      <c r="AN278" s="309"/>
      <c r="AO278" s="309"/>
      <c r="AP278" s="309"/>
      <c r="AQ278" s="601"/>
      <c r="AR278" s="601"/>
      <c r="AS278" s="601"/>
      <c r="AT278" s="601"/>
      <c r="AU278" s="601"/>
      <c r="AV278" s="601"/>
      <c r="BO278" s="287"/>
      <c r="BP278" s="287"/>
      <c r="BQ278" s="287"/>
      <c r="BR278" s="287"/>
      <c r="BS278" s="287"/>
      <c r="BT278" s="287"/>
      <c r="BU278" s="305"/>
      <c r="BV278" s="305"/>
      <c r="BW278" s="305"/>
      <c r="BX278" s="304"/>
      <c r="BY278" s="305"/>
      <c r="BZ278" s="277"/>
      <c r="CA278" s="306"/>
      <c r="CB278" s="313"/>
      <c r="CC278" s="313"/>
      <c r="CD278" s="281"/>
      <c r="CE278" s="313"/>
      <c r="CF278" s="281"/>
      <c r="CG278" s="307"/>
      <c r="CH278" s="307"/>
      <c r="CI278" s="307"/>
      <c r="CJ278" s="287"/>
      <c r="CK278" s="307"/>
      <c r="CL278" s="287"/>
      <c r="CM278" s="310"/>
      <c r="CN278" s="310"/>
      <c r="CO278" s="309"/>
      <c r="CP278" s="310"/>
      <c r="CQ278" s="310"/>
      <c r="CR278" s="310"/>
      <c r="CS278" s="603"/>
      <c r="CT278" s="603"/>
      <c r="CU278" s="603"/>
      <c r="CV278" s="603"/>
      <c r="CW278" s="603"/>
      <c r="CX278" s="603"/>
      <c r="CY278" s="138"/>
      <c r="CZ278" s="138"/>
      <c r="DA278" s="138"/>
      <c r="DB278" s="138"/>
      <c r="DC278" s="138"/>
      <c r="DD278" s="138"/>
      <c r="DE278" s="413"/>
      <c r="DF278" s="413"/>
      <c r="DG278" s="413"/>
      <c r="DH278" s="413"/>
      <c r="DI278" s="413"/>
      <c r="DJ278" s="413"/>
      <c r="DL278" s="125">
        <f t="shared" si="119"/>
        <v>0</v>
      </c>
      <c r="DM278" s="125"/>
      <c r="DO278" s="243">
        <f t="shared" si="120"/>
        <v>0</v>
      </c>
      <c r="DR278" s="71">
        <f t="shared" si="121"/>
        <v>0</v>
      </c>
      <c r="DS278" s="71">
        <f t="shared" si="122"/>
        <v>0</v>
      </c>
      <c r="DT278" s="243">
        <f t="shared" si="123"/>
        <v>0</v>
      </c>
    </row>
    <row r="279" spans="1:124" x14ac:dyDescent="0.25">
      <c r="A279" s="20">
        <f t="shared" si="117"/>
        <v>44334</v>
      </c>
      <c r="B279" s="112"/>
      <c r="C279" s="20"/>
      <c r="D279" s="20"/>
      <c r="E279" s="20"/>
      <c r="G279" s="299"/>
      <c r="H279" s="299"/>
      <c r="I279" s="284"/>
      <c r="J279" s="594">
        <v>7</v>
      </c>
      <c r="K279" s="284">
        <f t="shared" si="116"/>
        <v>0</v>
      </c>
      <c r="L279" s="595"/>
      <c r="M279" s="297"/>
      <c r="N279" s="297"/>
      <c r="O279" s="297"/>
      <c r="P279" s="405"/>
      <c r="Q279" s="297">
        <f t="shared" si="124"/>
        <v>0</v>
      </c>
      <c r="R279" s="297"/>
      <c r="S279" s="596"/>
      <c r="T279" s="596"/>
      <c r="U279" s="596"/>
      <c r="V279" s="596"/>
      <c r="W279" s="596"/>
      <c r="X279" s="596"/>
      <c r="Y279" s="597"/>
      <c r="Z279" s="597"/>
      <c r="AA279" s="598">
        <f t="shared" si="125"/>
        <v>0</v>
      </c>
      <c r="AB279" s="599">
        <v>7</v>
      </c>
      <c r="AC279" s="598">
        <f t="shared" si="118"/>
        <v>0</v>
      </c>
      <c r="AD279" s="599"/>
      <c r="AE279" s="292"/>
      <c r="AF279" s="292"/>
      <c r="AG279" s="302"/>
      <c r="AH279" s="292"/>
      <c r="AI279" s="302"/>
      <c r="AJ279" s="274"/>
      <c r="AK279" s="611"/>
      <c r="AL279" s="309"/>
      <c r="AM279" s="309"/>
      <c r="AN279" s="309"/>
      <c r="AO279" s="309"/>
      <c r="AP279" s="309"/>
      <c r="AQ279" s="601"/>
      <c r="AR279" s="601"/>
      <c r="AS279" s="601"/>
      <c r="AT279" s="601"/>
      <c r="AU279" s="601"/>
      <c r="AV279" s="601"/>
      <c r="BO279" s="287"/>
      <c r="BP279" s="287"/>
      <c r="BQ279" s="287"/>
      <c r="BR279" s="287"/>
      <c r="BS279" s="287"/>
      <c r="BT279" s="287"/>
      <c r="BU279" s="305"/>
      <c r="BV279" s="305"/>
      <c r="BW279" s="305"/>
      <c r="BX279" s="304"/>
      <c r="BY279" s="305"/>
      <c r="BZ279" s="277"/>
      <c r="CA279" s="306"/>
      <c r="CB279" s="313"/>
      <c r="CC279" s="313"/>
      <c r="CD279" s="281"/>
      <c r="CE279" s="313"/>
      <c r="CF279" s="281"/>
      <c r="CG279" s="307"/>
      <c r="CH279" s="307"/>
      <c r="CI279" s="307"/>
      <c r="CJ279" s="287"/>
      <c r="CK279" s="307"/>
      <c r="CL279" s="287"/>
      <c r="CM279" s="310"/>
      <c r="CN279" s="310"/>
      <c r="CO279" s="309"/>
      <c r="CP279" s="310"/>
      <c r="CQ279" s="310"/>
      <c r="CR279" s="310"/>
      <c r="CS279" s="603"/>
      <c r="CT279" s="603"/>
      <c r="CU279" s="603"/>
      <c r="CV279" s="603"/>
      <c r="CW279" s="603"/>
      <c r="CX279" s="603"/>
      <c r="CY279" s="138"/>
      <c r="CZ279" s="138"/>
      <c r="DA279" s="138"/>
      <c r="DB279" s="138"/>
      <c r="DC279" s="138"/>
      <c r="DD279" s="138"/>
      <c r="DE279" s="413"/>
      <c r="DF279" s="413"/>
      <c r="DG279" s="413"/>
      <c r="DH279" s="413"/>
      <c r="DI279" s="413"/>
      <c r="DJ279" s="413"/>
      <c r="DL279" s="125">
        <f t="shared" si="119"/>
        <v>0</v>
      </c>
      <c r="DM279" s="125"/>
      <c r="DO279" s="243">
        <f t="shared" si="120"/>
        <v>0</v>
      </c>
      <c r="DR279" s="71">
        <f t="shared" si="121"/>
        <v>0</v>
      </c>
      <c r="DS279" s="71">
        <f t="shared" si="122"/>
        <v>0</v>
      </c>
      <c r="DT279" s="243">
        <f t="shared" si="123"/>
        <v>0</v>
      </c>
    </row>
    <row r="280" spans="1:124" x14ac:dyDescent="0.25">
      <c r="A280" s="20">
        <f t="shared" si="117"/>
        <v>44335</v>
      </c>
      <c r="B280" s="112"/>
      <c r="C280" s="20"/>
      <c r="D280" s="20"/>
      <c r="E280" s="20"/>
      <c r="G280" s="299"/>
      <c r="H280" s="299"/>
      <c r="I280" s="284"/>
      <c r="J280" s="594">
        <v>7</v>
      </c>
      <c r="K280" s="284">
        <f t="shared" si="116"/>
        <v>0</v>
      </c>
      <c r="L280" s="595"/>
      <c r="M280" s="297"/>
      <c r="N280" s="297"/>
      <c r="O280" s="297"/>
      <c r="P280" s="405"/>
      <c r="Q280" s="297">
        <f t="shared" si="124"/>
        <v>0</v>
      </c>
      <c r="R280" s="297"/>
      <c r="S280" s="596"/>
      <c r="T280" s="596"/>
      <c r="U280" s="596"/>
      <c r="V280" s="596"/>
      <c r="W280" s="596"/>
      <c r="X280" s="596"/>
      <c r="Y280" s="597"/>
      <c r="Z280" s="597"/>
      <c r="AA280" s="598">
        <f t="shared" si="125"/>
        <v>0</v>
      </c>
      <c r="AB280" s="599">
        <v>7</v>
      </c>
      <c r="AC280" s="598">
        <f t="shared" si="118"/>
        <v>0</v>
      </c>
      <c r="AD280" s="599"/>
      <c r="AE280" s="292"/>
      <c r="AF280" s="292"/>
      <c r="AG280" s="302"/>
      <c r="AH280" s="292"/>
      <c r="AI280" s="302"/>
      <c r="AJ280" s="274"/>
      <c r="AK280" s="611"/>
      <c r="AL280" s="309"/>
      <c r="AM280" s="309"/>
      <c r="AN280" s="309"/>
      <c r="AO280" s="309"/>
      <c r="AP280" s="309"/>
      <c r="AQ280" s="601"/>
      <c r="AR280" s="601"/>
      <c r="AS280" s="601"/>
      <c r="AT280" s="601"/>
      <c r="AU280" s="601"/>
      <c r="AV280" s="601"/>
      <c r="BO280" s="287"/>
      <c r="BP280" s="287"/>
      <c r="BQ280" s="287"/>
      <c r="BR280" s="287"/>
      <c r="BS280" s="287"/>
      <c r="BT280" s="287"/>
      <c r="BU280" s="305"/>
      <c r="BV280" s="305"/>
      <c r="BW280" s="305"/>
      <c r="BX280" s="304"/>
      <c r="BY280" s="305"/>
      <c r="BZ280" s="277"/>
      <c r="CA280" s="306"/>
      <c r="CB280" s="313"/>
      <c r="CC280" s="313"/>
      <c r="CD280" s="281"/>
      <c r="CE280" s="313"/>
      <c r="CF280" s="281"/>
      <c r="CG280" s="307"/>
      <c r="CH280" s="307"/>
      <c r="CI280" s="307"/>
      <c r="CJ280" s="287"/>
      <c r="CK280" s="307"/>
      <c r="CL280" s="287"/>
      <c r="CM280" s="310"/>
      <c r="CN280" s="310"/>
      <c r="CO280" s="309"/>
      <c r="CP280" s="310"/>
      <c r="CQ280" s="310"/>
      <c r="CR280" s="310"/>
      <c r="CS280" s="603"/>
      <c r="CT280" s="603"/>
      <c r="CU280" s="603"/>
      <c r="CV280" s="603"/>
      <c r="CW280" s="603"/>
      <c r="CX280" s="603"/>
      <c r="CY280" s="138"/>
      <c r="CZ280" s="138"/>
      <c r="DA280" s="138"/>
      <c r="DB280" s="138"/>
      <c r="DC280" s="138"/>
      <c r="DD280" s="138"/>
      <c r="DE280" s="413"/>
      <c r="DF280" s="413"/>
      <c r="DG280" s="413"/>
      <c r="DH280" s="413"/>
      <c r="DI280" s="413"/>
      <c r="DJ280" s="413"/>
      <c r="DL280" s="125">
        <f t="shared" si="119"/>
        <v>0</v>
      </c>
      <c r="DM280" s="125"/>
      <c r="DO280" s="243">
        <f t="shared" si="120"/>
        <v>0</v>
      </c>
      <c r="DR280" s="71">
        <f t="shared" si="121"/>
        <v>0</v>
      </c>
      <c r="DS280" s="71">
        <f t="shared" si="122"/>
        <v>0</v>
      </c>
      <c r="DT280" s="243">
        <f t="shared" si="123"/>
        <v>0</v>
      </c>
    </row>
    <row r="281" spans="1:124" x14ac:dyDescent="0.25">
      <c r="A281" s="20">
        <f t="shared" si="117"/>
        <v>44336</v>
      </c>
      <c r="B281" s="112"/>
      <c r="C281" s="20"/>
      <c r="D281" s="20"/>
      <c r="E281" s="20"/>
      <c r="G281" s="299"/>
      <c r="H281" s="299"/>
      <c r="I281" s="284"/>
      <c r="J281" s="594">
        <v>7</v>
      </c>
      <c r="K281" s="284">
        <f t="shared" si="116"/>
        <v>0</v>
      </c>
      <c r="L281" s="595"/>
      <c r="M281" s="297"/>
      <c r="N281" s="297"/>
      <c r="O281" s="297"/>
      <c r="P281" s="405">
        <v>7</v>
      </c>
      <c r="Q281" s="297">
        <f t="shared" si="124"/>
        <v>0</v>
      </c>
      <c r="R281" s="297"/>
      <c r="S281" s="596"/>
      <c r="T281" s="596"/>
      <c r="U281" s="596"/>
      <c r="V281" s="596"/>
      <c r="W281" s="596"/>
      <c r="X281" s="596"/>
      <c r="Y281" s="597"/>
      <c r="Z281" s="597"/>
      <c r="AA281" s="598">
        <f t="shared" si="125"/>
        <v>0</v>
      </c>
      <c r="AB281" s="599">
        <v>7</v>
      </c>
      <c r="AC281" s="598">
        <f t="shared" si="118"/>
        <v>0</v>
      </c>
      <c r="AD281" s="599"/>
      <c r="AE281" s="292"/>
      <c r="AF281" s="292"/>
      <c r="AG281" s="302"/>
      <c r="AH281" s="292"/>
      <c r="AI281" s="302"/>
      <c r="AJ281" s="274"/>
      <c r="AK281" s="611"/>
      <c r="AL281" s="309"/>
      <c r="AM281" s="309"/>
      <c r="AN281" s="309"/>
      <c r="AO281" s="309"/>
      <c r="AP281" s="309"/>
      <c r="AQ281" s="601"/>
      <c r="AR281" s="601"/>
      <c r="AS281" s="601"/>
      <c r="AT281" s="601"/>
      <c r="AU281" s="601"/>
      <c r="AV281" s="601"/>
      <c r="BO281" s="287"/>
      <c r="BP281" s="287"/>
      <c r="BQ281" s="287"/>
      <c r="BR281" s="287"/>
      <c r="BS281" s="287"/>
      <c r="BT281" s="287"/>
      <c r="BU281" s="305"/>
      <c r="BV281" s="305"/>
      <c r="BW281" s="305"/>
      <c r="BX281" s="304"/>
      <c r="BY281" s="305"/>
      <c r="BZ281" s="277"/>
      <c r="CA281" s="306"/>
      <c r="CB281" s="313"/>
      <c r="CC281" s="313"/>
      <c r="CD281" s="281"/>
      <c r="CE281" s="313"/>
      <c r="CF281" s="281"/>
      <c r="CG281" s="307"/>
      <c r="CH281" s="307"/>
      <c r="CI281" s="307"/>
      <c r="CJ281" s="287"/>
      <c r="CK281" s="307"/>
      <c r="CL281" s="287"/>
      <c r="CM281" s="310"/>
      <c r="CN281" s="310"/>
      <c r="CO281" s="309"/>
      <c r="CP281" s="310"/>
      <c r="CQ281" s="310"/>
      <c r="CR281" s="310"/>
      <c r="CS281" s="603"/>
      <c r="CT281" s="603"/>
      <c r="CU281" s="603"/>
      <c r="CV281" s="603"/>
      <c r="CW281" s="603"/>
      <c r="CX281" s="603"/>
      <c r="CY281" s="138"/>
      <c r="CZ281" s="138"/>
      <c r="DA281" s="138"/>
      <c r="DB281" s="138"/>
      <c r="DC281" s="138"/>
      <c r="DD281" s="138"/>
      <c r="DE281" s="413"/>
      <c r="DF281" s="413"/>
      <c r="DG281" s="413"/>
      <c r="DH281" s="413"/>
      <c r="DI281" s="413"/>
      <c r="DJ281" s="413"/>
      <c r="DL281" s="125">
        <f t="shared" si="119"/>
        <v>0</v>
      </c>
      <c r="DM281" s="125"/>
      <c r="DO281" s="243">
        <f t="shared" si="120"/>
        <v>0</v>
      </c>
      <c r="DR281" s="71">
        <f t="shared" si="121"/>
        <v>0</v>
      </c>
      <c r="DS281" s="71">
        <f t="shared" si="122"/>
        <v>0</v>
      </c>
      <c r="DT281" s="243">
        <f t="shared" si="123"/>
        <v>0</v>
      </c>
    </row>
    <row r="282" spans="1:124" x14ac:dyDescent="0.25">
      <c r="A282" s="20">
        <f t="shared" si="117"/>
        <v>44337</v>
      </c>
      <c r="B282" s="112"/>
      <c r="C282" s="20"/>
      <c r="D282" s="20"/>
      <c r="E282" s="20"/>
      <c r="G282" s="299"/>
      <c r="H282" s="299"/>
      <c r="I282" s="284"/>
      <c r="J282" s="594">
        <v>7</v>
      </c>
      <c r="K282" s="284">
        <f t="shared" si="116"/>
        <v>0</v>
      </c>
      <c r="L282" s="595"/>
      <c r="M282" s="297"/>
      <c r="N282" s="297"/>
      <c r="O282" s="297"/>
      <c r="P282" s="405">
        <v>7</v>
      </c>
      <c r="Q282" s="297">
        <f t="shared" si="124"/>
        <v>0</v>
      </c>
      <c r="R282" s="297"/>
      <c r="S282" s="596"/>
      <c r="T282" s="596"/>
      <c r="U282" s="596"/>
      <c r="V282" s="596"/>
      <c r="W282" s="596"/>
      <c r="X282" s="596"/>
      <c r="Y282" s="597"/>
      <c r="Z282" s="597"/>
      <c r="AA282" s="598">
        <f t="shared" si="125"/>
        <v>0</v>
      </c>
      <c r="AB282" s="599">
        <v>7</v>
      </c>
      <c r="AC282" s="598">
        <f t="shared" si="118"/>
        <v>0</v>
      </c>
      <c r="AD282" s="599"/>
      <c r="AE282" s="292"/>
      <c r="AF282" s="292"/>
      <c r="AG282" s="302"/>
      <c r="AH282" s="292"/>
      <c r="AI282" s="302"/>
      <c r="AJ282" s="274"/>
      <c r="AK282" s="611"/>
      <c r="AL282" s="309"/>
      <c r="AM282" s="309"/>
      <c r="AN282" s="309"/>
      <c r="AO282" s="309"/>
      <c r="AP282" s="309"/>
      <c r="AQ282" s="601"/>
      <c r="AR282" s="601"/>
      <c r="AS282" s="601"/>
      <c r="AT282" s="601"/>
      <c r="AU282" s="601"/>
      <c r="AV282" s="601"/>
      <c r="BO282" s="287"/>
      <c r="BP282" s="287"/>
      <c r="BQ282" s="287"/>
      <c r="BR282" s="287"/>
      <c r="BS282" s="287"/>
      <c r="BT282" s="287"/>
      <c r="BU282" s="305"/>
      <c r="BV282" s="305"/>
      <c r="BW282" s="305"/>
      <c r="BX282" s="304"/>
      <c r="BY282" s="305"/>
      <c r="BZ282" s="277"/>
      <c r="CA282" s="306"/>
      <c r="CB282" s="313"/>
      <c r="CC282" s="313"/>
      <c r="CD282" s="281"/>
      <c r="CE282" s="313"/>
      <c r="CF282" s="281"/>
      <c r="CG282" s="307"/>
      <c r="CH282" s="307"/>
      <c r="CI282" s="307"/>
      <c r="CJ282" s="287"/>
      <c r="CK282" s="307"/>
      <c r="CL282" s="287"/>
      <c r="CM282" s="310"/>
      <c r="CN282" s="310"/>
      <c r="CO282" s="309"/>
      <c r="CP282" s="310"/>
      <c r="CQ282" s="310"/>
      <c r="CR282" s="310"/>
      <c r="CS282" s="603"/>
      <c r="CT282" s="603"/>
      <c r="CU282" s="603"/>
      <c r="CV282" s="603"/>
      <c r="CW282" s="603"/>
      <c r="CX282" s="603"/>
      <c r="CY282" s="138"/>
      <c r="CZ282" s="138"/>
      <c r="DA282" s="138"/>
      <c r="DB282" s="138"/>
      <c r="DC282" s="138"/>
      <c r="DD282" s="138"/>
      <c r="DE282" s="413"/>
      <c r="DF282" s="413"/>
      <c r="DG282" s="413"/>
      <c r="DH282" s="413"/>
      <c r="DI282" s="413"/>
      <c r="DJ282" s="413"/>
      <c r="DL282" s="125">
        <f t="shared" si="119"/>
        <v>0</v>
      </c>
      <c r="DM282" s="125"/>
      <c r="DO282" s="243">
        <f t="shared" si="120"/>
        <v>0</v>
      </c>
      <c r="DR282" s="71">
        <f t="shared" si="121"/>
        <v>0</v>
      </c>
      <c r="DS282" s="71">
        <f t="shared" si="122"/>
        <v>0</v>
      </c>
      <c r="DT282" s="243">
        <f t="shared" si="123"/>
        <v>0</v>
      </c>
    </row>
    <row r="283" spans="1:124" x14ac:dyDescent="0.25">
      <c r="A283" s="20">
        <f t="shared" si="117"/>
        <v>44338</v>
      </c>
      <c r="B283" s="112"/>
      <c r="C283" s="20"/>
      <c r="D283" s="20"/>
      <c r="E283" s="20"/>
      <c r="G283" s="299"/>
      <c r="H283" s="299"/>
      <c r="I283" s="284"/>
      <c r="J283" s="594">
        <v>7</v>
      </c>
      <c r="K283" s="284">
        <f t="shared" si="116"/>
        <v>0</v>
      </c>
      <c r="L283" s="595"/>
      <c r="M283" s="297"/>
      <c r="N283" s="297"/>
      <c r="O283" s="297"/>
      <c r="P283" s="405">
        <v>7</v>
      </c>
      <c r="Q283" s="297">
        <f t="shared" si="124"/>
        <v>0</v>
      </c>
      <c r="R283" s="297"/>
      <c r="S283" s="596"/>
      <c r="T283" s="596"/>
      <c r="U283" s="596"/>
      <c r="V283" s="596"/>
      <c r="W283" s="596"/>
      <c r="X283" s="596"/>
      <c r="Y283" s="597"/>
      <c r="Z283" s="597"/>
      <c r="AA283" s="598">
        <f t="shared" si="125"/>
        <v>0</v>
      </c>
      <c r="AB283" s="599">
        <v>7</v>
      </c>
      <c r="AC283" s="598">
        <f t="shared" si="118"/>
        <v>0</v>
      </c>
      <c r="AD283" s="599"/>
      <c r="AE283" s="292"/>
      <c r="AF283" s="292"/>
      <c r="AG283" s="302"/>
      <c r="AH283" s="292"/>
      <c r="AI283" s="302"/>
      <c r="AJ283" s="274"/>
      <c r="AK283" s="611"/>
      <c r="AL283" s="309"/>
      <c r="AM283" s="309"/>
      <c r="AN283" s="309"/>
      <c r="AO283" s="309"/>
      <c r="AP283" s="309"/>
      <c r="AQ283" s="601"/>
      <c r="AR283" s="601"/>
      <c r="AS283" s="601"/>
      <c r="AT283" s="601"/>
      <c r="AU283" s="601"/>
      <c r="AV283" s="601"/>
      <c r="BO283" s="287"/>
      <c r="BP283" s="287"/>
      <c r="BQ283" s="287"/>
      <c r="BR283" s="287"/>
      <c r="BS283" s="287"/>
      <c r="BT283" s="287"/>
      <c r="BU283" s="305"/>
      <c r="BV283" s="305"/>
      <c r="BW283" s="305"/>
      <c r="BX283" s="304"/>
      <c r="BY283" s="305"/>
      <c r="BZ283" s="277"/>
      <c r="CA283" s="306"/>
      <c r="CB283" s="313"/>
      <c r="CC283" s="313"/>
      <c r="CD283" s="281"/>
      <c r="CE283" s="313"/>
      <c r="CF283" s="281"/>
      <c r="CG283" s="307"/>
      <c r="CH283" s="307"/>
      <c r="CI283" s="307"/>
      <c r="CJ283" s="287"/>
      <c r="CK283" s="307"/>
      <c r="CL283" s="287"/>
      <c r="CM283" s="310"/>
      <c r="CN283" s="310"/>
      <c r="CO283" s="309"/>
      <c r="CP283" s="310"/>
      <c r="CQ283" s="310"/>
      <c r="CR283" s="310"/>
      <c r="CS283" s="603"/>
      <c r="CT283" s="603"/>
      <c r="CU283" s="603"/>
      <c r="CV283" s="603"/>
      <c r="CW283" s="603"/>
      <c r="CX283" s="603"/>
      <c r="CY283" s="138"/>
      <c r="CZ283" s="138"/>
      <c r="DA283" s="138"/>
      <c r="DB283" s="138"/>
      <c r="DC283" s="138"/>
      <c r="DD283" s="138"/>
      <c r="DE283" s="413"/>
      <c r="DF283" s="413"/>
      <c r="DG283" s="413"/>
      <c r="DH283" s="413"/>
      <c r="DI283" s="413"/>
      <c r="DJ283" s="413"/>
      <c r="DL283" s="125">
        <f t="shared" si="119"/>
        <v>0</v>
      </c>
      <c r="DM283" s="125"/>
      <c r="DO283" s="243">
        <f t="shared" si="120"/>
        <v>0</v>
      </c>
      <c r="DR283" s="71">
        <f t="shared" si="121"/>
        <v>0</v>
      </c>
      <c r="DS283" s="71">
        <f t="shared" si="122"/>
        <v>0</v>
      </c>
      <c r="DT283" s="243">
        <f t="shared" si="123"/>
        <v>0</v>
      </c>
    </row>
    <row r="284" spans="1:124" x14ac:dyDescent="0.25">
      <c r="A284" s="20">
        <f t="shared" si="117"/>
        <v>44339</v>
      </c>
      <c r="B284" s="112"/>
      <c r="C284" s="20"/>
      <c r="D284" s="20"/>
      <c r="E284" s="20"/>
      <c r="G284" s="299"/>
      <c r="H284" s="299"/>
      <c r="I284" s="284"/>
      <c r="J284" s="594">
        <v>7</v>
      </c>
      <c r="K284" s="284">
        <f t="shared" si="116"/>
        <v>0</v>
      </c>
      <c r="L284" s="595"/>
      <c r="M284" s="297"/>
      <c r="N284" s="297"/>
      <c r="O284" s="297"/>
      <c r="P284" s="405">
        <v>7</v>
      </c>
      <c r="Q284" s="297">
        <f t="shared" si="124"/>
        <v>0</v>
      </c>
      <c r="R284" s="297"/>
      <c r="S284" s="596"/>
      <c r="T284" s="596"/>
      <c r="U284" s="596"/>
      <c r="V284" s="596"/>
      <c r="W284" s="596"/>
      <c r="X284" s="596"/>
      <c r="Y284" s="597"/>
      <c r="Z284" s="597"/>
      <c r="AA284" s="598">
        <f t="shared" si="125"/>
        <v>0</v>
      </c>
      <c r="AB284" s="599">
        <v>7</v>
      </c>
      <c r="AC284" s="598">
        <f t="shared" si="118"/>
        <v>0</v>
      </c>
      <c r="AD284" s="599"/>
      <c r="AE284" s="292"/>
      <c r="AF284" s="292"/>
      <c r="AG284" s="302"/>
      <c r="AH284" s="292"/>
      <c r="AI284" s="302"/>
      <c r="AJ284" s="274"/>
      <c r="AK284" s="611"/>
      <c r="AL284" s="309"/>
      <c r="AM284" s="309"/>
      <c r="AN284" s="309"/>
      <c r="AO284" s="309"/>
      <c r="AP284" s="309"/>
      <c r="AQ284" s="601"/>
      <c r="AR284" s="601"/>
      <c r="AS284" s="601"/>
      <c r="AT284" s="601"/>
      <c r="AU284" s="601"/>
      <c r="AV284" s="601"/>
      <c r="BO284" s="287"/>
      <c r="BP284" s="287"/>
      <c r="BQ284" s="287"/>
      <c r="BR284" s="287"/>
      <c r="BS284" s="287"/>
      <c r="BT284" s="287"/>
      <c r="BU284" s="305"/>
      <c r="BV284" s="305"/>
      <c r="BW284" s="305"/>
      <c r="BX284" s="304"/>
      <c r="BY284" s="305"/>
      <c r="BZ284" s="277"/>
      <c r="CA284" s="306"/>
      <c r="CB284" s="313"/>
      <c r="CC284" s="313"/>
      <c r="CD284" s="281"/>
      <c r="CE284" s="313"/>
      <c r="CF284" s="281"/>
      <c r="CG284" s="307"/>
      <c r="CH284" s="307"/>
      <c r="CI284" s="307"/>
      <c r="CJ284" s="287"/>
      <c r="CK284" s="307"/>
      <c r="CL284" s="287"/>
      <c r="CM284" s="310"/>
      <c r="CN284" s="310"/>
      <c r="CO284" s="309"/>
      <c r="CP284" s="310"/>
      <c r="CQ284" s="310"/>
      <c r="CR284" s="310"/>
      <c r="CS284" s="603"/>
      <c r="CT284" s="603"/>
      <c r="CU284" s="603"/>
      <c r="CV284" s="603"/>
      <c r="CW284" s="603"/>
      <c r="CX284" s="603"/>
      <c r="CY284" s="138"/>
      <c r="CZ284" s="138"/>
      <c r="DA284" s="138"/>
      <c r="DB284" s="138"/>
      <c r="DC284" s="138"/>
      <c r="DD284" s="138"/>
      <c r="DE284" s="413"/>
      <c r="DF284" s="413"/>
      <c r="DG284" s="413"/>
      <c r="DH284" s="413"/>
      <c r="DI284" s="413"/>
      <c r="DJ284" s="413"/>
      <c r="DL284" s="125">
        <f t="shared" si="119"/>
        <v>0</v>
      </c>
      <c r="DM284" s="125"/>
      <c r="DO284" s="243">
        <f t="shared" si="120"/>
        <v>0</v>
      </c>
      <c r="DR284" s="71">
        <f t="shared" si="121"/>
        <v>0</v>
      </c>
      <c r="DS284" s="71">
        <f t="shared" si="122"/>
        <v>0</v>
      </c>
      <c r="DT284" s="243">
        <f t="shared" si="123"/>
        <v>0</v>
      </c>
    </row>
    <row r="285" spans="1:124" x14ac:dyDescent="0.25">
      <c r="A285" s="20">
        <f t="shared" si="117"/>
        <v>44340</v>
      </c>
      <c r="B285" s="112"/>
      <c r="C285" s="20"/>
      <c r="D285" s="20"/>
      <c r="E285" s="20"/>
      <c r="G285" s="299"/>
      <c r="H285" s="299"/>
      <c r="I285" s="284"/>
      <c r="J285" s="594">
        <v>7</v>
      </c>
      <c r="K285" s="284">
        <f t="shared" si="116"/>
        <v>0</v>
      </c>
      <c r="L285" s="595"/>
      <c r="M285" s="297"/>
      <c r="N285" s="297"/>
      <c r="O285" s="297"/>
      <c r="P285" s="405">
        <v>7</v>
      </c>
      <c r="Q285" s="297">
        <f t="shared" si="124"/>
        <v>0</v>
      </c>
      <c r="R285" s="297"/>
      <c r="S285" s="596"/>
      <c r="T285" s="596"/>
      <c r="U285" s="596"/>
      <c r="V285" s="596"/>
      <c r="W285" s="596"/>
      <c r="X285" s="596"/>
      <c r="Y285" s="597"/>
      <c r="Z285" s="597"/>
      <c r="AA285" s="598">
        <f t="shared" si="125"/>
        <v>0</v>
      </c>
      <c r="AB285" s="599">
        <v>7</v>
      </c>
      <c r="AC285" s="598">
        <f t="shared" si="118"/>
        <v>0</v>
      </c>
      <c r="AD285" s="599"/>
      <c r="AE285" s="292"/>
      <c r="AF285" s="292"/>
      <c r="AG285" s="302"/>
      <c r="AH285" s="292"/>
      <c r="AI285" s="302"/>
      <c r="AJ285" s="274"/>
      <c r="AK285" s="611"/>
      <c r="AL285" s="309"/>
      <c r="AM285" s="309"/>
      <c r="AN285" s="309"/>
      <c r="AO285" s="309"/>
      <c r="AP285" s="309"/>
      <c r="AQ285" s="601"/>
      <c r="AR285" s="601"/>
      <c r="AS285" s="601"/>
      <c r="AT285" s="601"/>
      <c r="AU285" s="601"/>
      <c r="AV285" s="601"/>
      <c r="BO285" s="287"/>
      <c r="BP285" s="287"/>
      <c r="BQ285" s="287"/>
      <c r="BR285" s="287"/>
      <c r="BS285" s="287"/>
      <c r="BT285" s="287"/>
      <c r="BU285" s="305"/>
      <c r="BV285" s="305"/>
      <c r="BW285" s="305"/>
      <c r="BX285" s="304"/>
      <c r="BY285" s="305"/>
      <c r="BZ285" s="277"/>
      <c r="CA285" s="306"/>
      <c r="CB285" s="313"/>
      <c r="CC285" s="313"/>
      <c r="CD285" s="281"/>
      <c r="CE285" s="313"/>
      <c r="CF285" s="281"/>
      <c r="CG285" s="307"/>
      <c r="CH285" s="307"/>
      <c r="CI285" s="307"/>
      <c r="CJ285" s="287"/>
      <c r="CK285" s="307"/>
      <c r="CL285" s="287"/>
      <c r="CM285" s="310"/>
      <c r="CN285" s="310"/>
      <c r="CO285" s="309"/>
      <c r="CP285" s="310"/>
      <c r="CQ285" s="310"/>
      <c r="CR285" s="310"/>
      <c r="CS285" s="603"/>
      <c r="CT285" s="603"/>
      <c r="CU285" s="603"/>
      <c r="CV285" s="603"/>
      <c r="CW285" s="603"/>
      <c r="CX285" s="603"/>
      <c r="CY285" s="138"/>
      <c r="CZ285" s="138"/>
      <c r="DA285" s="138"/>
      <c r="DB285" s="138"/>
      <c r="DC285" s="138"/>
      <c r="DD285" s="138"/>
      <c r="DE285" s="413"/>
      <c r="DF285" s="413"/>
      <c r="DG285" s="413"/>
      <c r="DH285" s="413"/>
      <c r="DI285" s="413"/>
      <c r="DJ285" s="413"/>
      <c r="DL285" s="125">
        <f t="shared" si="119"/>
        <v>0</v>
      </c>
      <c r="DM285" s="125"/>
      <c r="DO285" s="243">
        <f t="shared" si="120"/>
        <v>0</v>
      </c>
      <c r="DR285" s="71">
        <f t="shared" si="121"/>
        <v>0</v>
      </c>
      <c r="DS285" s="71">
        <f t="shared" si="122"/>
        <v>0</v>
      </c>
      <c r="DT285" s="243">
        <f t="shared" si="123"/>
        <v>0</v>
      </c>
    </row>
    <row r="286" spans="1:124" x14ac:dyDescent="0.25">
      <c r="A286" s="20">
        <f t="shared" si="117"/>
        <v>44341</v>
      </c>
      <c r="B286" s="112"/>
      <c r="C286" s="20"/>
      <c r="D286" s="20"/>
      <c r="E286" s="20"/>
      <c r="G286" s="299"/>
      <c r="H286" s="299"/>
      <c r="I286" s="284"/>
      <c r="J286" s="594">
        <v>7</v>
      </c>
      <c r="K286" s="284">
        <f t="shared" si="116"/>
        <v>0</v>
      </c>
      <c r="L286" s="595"/>
      <c r="M286" s="297"/>
      <c r="N286" s="297"/>
      <c r="O286" s="297"/>
      <c r="P286" s="405">
        <v>7</v>
      </c>
      <c r="Q286" s="297">
        <f t="shared" si="124"/>
        <v>0</v>
      </c>
      <c r="R286" s="297"/>
      <c r="S286" s="596"/>
      <c r="T286" s="596"/>
      <c r="U286" s="596"/>
      <c r="V286" s="596"/>
      <c r="W286" s="596"/>
      <c r="X286" s="596"/>
      <c r="Y286" s="597"/>
      <c r="Z286" s="597"/>
      <c r="AA286" s="598">
        <f t="shared" si="125"/>
        <v>0</v>
      </c>
      <c r="AB286" s="599">
        <v>7</v>
      </c>
      <c r="AC286" s="598">
        <f t="shared" si="118"/>
        <v>0</v>
      </c>
      <c r="AD286" s="599"/>
      <c r="AE286" s="292"/>
      <c r="AF286" s="292"/>
      <c r="AG286" s="302"/>
      <c r="AH286" s="292"/>
      <c r="AI286" s="302"/>
      <c r="AJ286" s="274"/>
      <c r="AK286" s="611"/>
      <c r="AL286" s="309"/>
      <c r="AM286" s="309"/>
      <c r="AN286" s="309"/>
      <c r="AO286" s="309"/>
      <c r="AP286" s="309"/>
      <c r="AQ286" s="601"/>
      <c r="AR286" s="601"/>
      <c r="AS286" s="601"/>
      <c r="AT286" s="601"/>
      <c r="AU286" s="601"/>
      <c r="AV286" s="601"/>
      <c r="BO286" s="287"/>
      <c r="BP286" s="287"/>
      <c r="BQ286" s="287"/>
      <c r="BR286" s="287"/>
      <c r="BS286" s="287"/>
      <c r="BT286" s="287"/>
      <c r="BU286" s="305"/>
      <c r="BV286" s="305"/>
      <c r="BW286" s="305"/>
      <c r="BX286" s="304"/>
      <c r="BY286" s="305"/>
      <c r="BZ286" s="277"/>
      <c r="CA286" s="306"/>
      <c r="CB286" s="313"/>
      <c r="CC286" s="313"/>
      <c r="CD286" s="281"/>
      <c r="CE286" s="313"/>
      <c r="CF286" s="281"/>
      <c r="CG286" s="307"/>
      <c r="CH286" s="307"/>
      <c r="CI286" s="307"/>
      <c r="CJ286" s="287"/>
      <c r="CK286" s="307"/>
      <c r="CL286" s="287"/>
      <c r="CM286" s="310"/>
      <c r="CN286" s="310"/>
      <c r="CO286" s="309"/>
      <c r="CP286" s="310"/>
      <c r="CQ286" s="310"/>
      <c r="CR286" s="310"/>
      <c r="CS286" s="603"/>
      <c r="CT286" s="603"/>
      <c r="CU286" s="603"/>
      <c r="CV286" s="603"/>
      <c r="CW286" s="603"/>
      <c r="CX286" s="603"/>
      <c r="CY286" s="138"/>
      <c r="CZ286" s="138"/>
      <c r="DA286" s="138"/>
      <c r="DB286" s="138"/>
      <c r="DC286" s="138"/>
      <c r="DD286" s="138"/>
      <c r="DE286" s="413"/>
      <c r="DF286" s="413"/>
      <c r="DG286" s="413"/>
      <c r="DH286" s="413"/>
      <c r="DI286" s="413"/>
      <c r="DJ286" s="413"/>
      <c r="DL286" s="125">
        <f t="shared" si="119"/>
        <v>0</v>
      </c>
      <c r="DM286" s="125"/>
      <c r="DO286" s="243">
        <f t="shared" si="120"/>
        <v>0</v>
      </c>
      <c r="DR286" s="71">
        <f t="shared" si="121"/>
        <v>0</v>
      </c>
      <c r="DS286" s="71">
        <f t="shared" si="122"/>
        <v>0</v>
      </c>
      <c r="DT286" s="243">
        <f t="shared" si="123"/>
        <v>0</v>
      </c>
    </row>
    <row r="287" spans="1:124" x14ac:dyDescent="0.25">
      <c r="A287" s="20">
        <f t="shared" si="117"/>
        <v>44342</v>
      </c>
      <c r="B287" s="112"/>
      <c r="C287" s="20"/>
      <c r="D287" s="20"/>
      <c r="E287" s="20"/>
      <c r="G287" s="299"/>
      <c r="H287" s="299"/>
      <c r="I287" s="284"/>
      <c r="J287" s="594">
        <v>7</v>
      </c>
      <c r="K287" s="284">
        <f t="shared" si="116"/>
        <v>0</v>
      </c>
      <c r="L287" s="595"/>
      <c r="M287" s="297"/>
      <c r="N287" s="297"/>
      <c r="O287" s="297"/>
      <c r="P287" s="405">
        <v>7</v>
      </c>
      <c r="Q287" s="297">
        <f t="shared" si="124"/>
        <v>0</v>
      </c>
      <c r="R287" s="297"/>
      <c r="S287" s="596"/>
      <c r="T287" s="596"/>
      <c r="U287" s="596"/>
      <c r="V287" s="596"/>
      <c r="W287" s="596"/>
      <c r="X287" s="596"/>
      <c r="Y287" s="597"/>
      <c r="Z287" s="597"/>
      <c r="AA287" s="598">
        <f t="shared" si="125"/>
        <v>0</v>
      </c>
      <c r="AB287" s="599">
        <v>7</v>
      </c>
      <c r="AC287" s="598">
        <f t="shared" si="118"/>
        <v>0</v>
      </c>
      <c r="AD287" s="599"/>
      <c r="AE287" s="292"/>
      <c r="AF287" s="292"/>
      <c r="AG287" s="302"/>
      <c r="AH287" s="292"/>
      <c r="AI287" s="302"/>
      <c r="AJ287" s="274"/>
      <c r="AK287" s="611"/>
      <c r="AL287" s="309"/>
      <c r="AM287" s="309"/>
      <c r="AN287" s="309"/>
      <c r="AO287" s="309"/>
      <c r="AP287" s="309"/>
      <c r="AQ287" s="601"/>
      <c r="AR287" s="601"/>
      <c r="AS287" s="601"/>
      <c r="AT287" s="601"/>
      <c r="AU287" s="601"/>
      <c r="AV287" s="601"/>
      <c r="BO287" s="287"/>
      <c r="BP287" s="287"/>
      <c r="BQ287" s="287"/>
      <c r="BR287" s="287"/>
      <c r="BS287" s="287"/>
      <c r="BT287" s="287"/>
      <c r="BU287" s="305"/>
      <c r="BV287" s="305"/>
      <c r="BW287" s="305"/>
      <c r="BX287" s="304"/>
      <c r="BY287" s="305"/>
      <c r="BZ287" s="277"/>
      <c r="CA287" s="306"/>
      <c r="CB287" s="313"/>
      <c r="CC287" s="313"/>
      <c r="CD287" s="281"/>
      <c r="CE287" s="313"/>
      <c r="CF287" s="281"/>
      <c r="CG287" s="307"/>
      <c r="CH287" s="307"/>
      <c r="CI287" s="307"/>
      <c r="CJ287" s="287"/>
      <c r="CK287" s="307"/>
      <c r="CL287" s="287"/>
      <c r="CM287" s="310"/>
      <c r="CN287" s="310"/>
      <c r="CO287" s="309"/>
      <c r="CP287" s="310"/>
      <c r="CQ287" s="310"/>
      <c r="CR287" s="310"/>
      <c r="CS287" s="603"/>
      <c r="CT287" s="603"/>
      <c r="CU287" s="603"/>
      <c r="CV287" s="603"/>
      <c r="CW287" s="603"/>
      <c r="CX287" s="603"/>
      <c r="CY287" s="138"/>
      <c r="CZ287" s="138"/>
      <c r="DA287" s="138"/>
      <c r="DB287" s="138"/>
      <c r="DC287" s="138"/>
      <c r="DD287" s="138"/>
      <c r="DE287" s="413"/>
      <c r="DF287" s="413"/>
      <c r="DG287" s="413"/>
      <c r="DH287" s="413"/>
      <c r="DI287" s="413"/>
      <c r="DJ287" s="413"/>
      <c r="DL287" s="125">
        <f t="shared" si="119"/>
        <v>0</v>
      </c>
      <c r="DM287" s="125"/>
      <c r="DO287" s="243">
        <f t="shared" si="120"/>
        <v>0</v>
      </c>
      <c r="DR287" s="71">
        <f t="shared" si="121"/>
        <v>0</v>
      </c>
      <c r="DS287" s="71">
        <f t="shared" si="122"/>
        <v>0</v>
      </c>
      <c r="DT287" s="243">
        <f t="shared" si="123"/>
        <v>0</v>
      </c>
    </row>
    <row r="288" spans="1:124" x14ac:dyDescent="0.25">
      <c r="A288" s="20">
        <f t="shared" si="117"/>
        <v>44343</v>
      </c>
      <c r="B288" s="112"/>
      <c r="C288" s="20"/>
      <c r="D288" s="20"/>
      <c r="E288" s="20"/>
      <c r="G288" s="299"/>
      <c r="H288" s="299"/>
      <c r="I288" s="284"/>
      <c r="J288" s="594">
        <v>7</v>
      </c>
      <c r="K288" s="284">
        <f t="shared" si="116"/>
        <v>0</v>
      </c>
      <c r="L288" s="595"/>
      <c r="M288" s="297"/>
      <c r="N288" s="297"/>
      <c r="O288" s="297"/>
      <c r="P288" s="405">
        <v>7</v>
      </c>
      <c r="Q288" s="297">
        <f t="shared" si="124"/>
        <v>0</v>
      </c>
      <c r="R288" s="297"/>
      <c r="S288" s="596"/>
      <c r="T288" s="596"/>
      <c r="U288" s="596"/>
      <c r="V288" s="596"/>
      <c r="W288" s="596"/>
      <c r="X288" s="596"/>
      <c r="Y288" s="597"/>
      <c r="Z288" s="597"/>
      <c r="AA288" s="598">
        <f t="shared" si="125"/>
        <v>0</v>
      </c>
      <c r="AB288" s="599">
        <v>7</v>
      </c>
      <c r="AC288" s="598">
        <f t="shared" si="118"/>
        <v>0</v>
      </c>
      <c r="AD288" s="599"/>
      <c r="AE288" s="292"/>
      <c r="AF288" s="292"/>
      <c r="AG288" s="302"/>
      <c r="AH288" s="292"/>
      <c r="AI288" s="302"/>
      <c r="AJ288" s="274"/>
      <c r="AK288" s="611"/>
      <c r="AL288" s="309"/>
      <c r="AM288" s="309"/>
      <c r="AN288" s="309"/>
      <c r="AO288" s="309"/>
      <c r="AP288" s="309"/>
      <c r="AQ288" s="601"/>
      <c r="AR288" s="601"/>
      <c r="AS288" s="601"/>
      <c r="AT288" s="601"/>
      <c r="AU288" s="601"/>
      <c r="AV288" s="601"/>
      <c r="BO288" s="287"/>
      <c r="BP288" s="287"/>
      <c r="BQ288" s="287"/>
      <c r="BR288" s="287"/>
      <c r="BS288" s="287"/>
      <c r="BT288" s="287"/>
      <c r="BU288" s="305"/>
      <c r="BV288" s="305"/>
      <c r="BW288" s="305"/>
      <c r="BX288" s="304"/>
      <c r="BY288" s="305"/>
      <c r="BZ288" s="277"/>
      <c r="CA288" s="306"/>
      <c r="CB288" s="313"/>
      <c r="CC288" s="313"/>
      <c r="CD288" s="281"/>
      <c r="CE288" s="313"/>
      <c r="CF288" s="281"/>
      <c r="CG288" s="307"/>
      <c r="CH288" s="307"/>
      <c r="CI288" s="307"/>
      <c r="CJ288" s="287"/>
      <c r="CK288" s="307"/>
      <c r="CL288" s="287"/>
      <c r="CM288" s="310"/>
      <c r="CN288" s="310"/>
      <c r="CO288" s="309"/>
      <c r="CP288" s="310"/>
      <c r="CQ288" s="310"/>
      <c r="CR288" s="310"/>
      <c r="CS288" s="603"/>
      <c r="CT288" s="603"/>
      <c r="CU288" s="603"/>
      <c r="CV288" s="603"/>
      <c r="CW288" s="603"/>
      <c r="CX288" s="603"/>
      <c r="CY288" s="138"/>
      <c r="CZ288" s="138"/>
      <c r="DA288" s="138"/>
      <c r="DB288" s="138"/>
      <c r="DC288" s="138"/>
      <c r="DD288" s="138"/>
      <c r="DE288" s="413"/>
      <c r="DF288" s="413"/>
      <c r="DG288" s="413"/>
      <c r="DH288" s="413"/>
      <c r="DI288" s="413"/>
      <c r="DJ288" s="413"/>
      <c r="DL288" s="125">
        <f t="shared" si="119"/>
        <v>0</v>
      </c>
      <c r="DM288" s="125"/>
      <c r="DO288" s="243">
        <f t="shared" si="120"/>
        <v>0</v>
      </c>
      <c r="DR288" s="71">
        <f t="shared" si="121"/>
        <v>0</v>
      </c>
      <c r="DS288" s="71">
        <f t="shared" si="122"/>
        <v>0</v>
      </c>
      <c r="DT288" s="243">
        <f t="shared" si="123"/>
        <v>0</v>
      </c>
    </row>
    <row r="289" spans="1:126" x14ac:dyDescent="0.25">
      <c r="A289" s="20">
        <f t="shared" si="117"/>
        <v>44344</v>
      </c>
      <c r="B289" s="112"/>
      <c r="C289" s="20"/>
      <c r="D289" s="20"/>
      <c r="E289" s="20"/>
      <c r="G289" s="299"/>
      <c r="H289" s="299"/>
      <c r="I289" s="284"/>
      <c r="J289" s="594">
        <v>7</v>
      </c>
      <c r="K289" s="284">
        <f t="shared" si="116"/>
        <v>0</v>
      </c>
      <c r="L289" s="595"/>
      <c r="M289" s="297"/>
      <c r="N289" s="297"/>
      <c r="O289" s="297"/>
      <c r="P289" s="405">
        <v>7</v>
      </c>
      <c r="Q289" s="297">
        <f t="shared" si="124"/>
        <v>0</v>
      </c>
      <c r="R289" s="297"/>
      <c r="S289" s="596"/>
      <c r="T289" s="596"/>
      <c r="U289" s="596"/>
      <c r="V289" s="596"/>
      <c r="W289" s="596"/>
      <c r="X289" s="596"/>
      <c r="Y289" s="597"/>
      <c r="Z289" s="597"/>
      <c r="AA289" s="598">
        <f t="shared" si="125"/>
        <v>0</v>
      </c>
      <c r="AB289" s="599">
        <v>7</v>
      </c>
      <c r="AC289" s="598">
        <f t="shared" si="118"/>
        <v>0</v>
      </c>
      <c r="AD289" s="599"/>
      <c r="AE289" s="292"/>
      <c r="AF289" s="292"/>
      <c r="AG289" s="302"/>
      <c r="AH289" s="292"/>
      <c r="AI289" s="302"/>
      <c r="AJ289" s="274"/>
      <c r="AK289" s="611"/>
      <c r="AL289" s="309"/>
      <c r="AM289" s="309"/>
      <c r="AN289" s="309"/>
      <c r="AO289" s="309"/>
      <c r="AP289" s="309"/>
      <c r="AQ289" s="601"/>
      <c r="AR289" s="601"/>
      <c r="AS289" s="601"/>
      <c r="AT289" s="601"/>
      <c r="AU289" s="601"/>
      <c r="AV289" s="601"/>
      <c r="BO289" s="287"/>
      <c r="BP289" s="287"/>
      <c r="BQ289" s="287"/>
      <c r="BR289" s="287"/>
      <c r="BS289" s="287"/>
      <c r="BT289" s="287"/>
      <c r="BU289" s="305"/>
      <c r="BV289" s="305"/>
      <c r="BW289" s="305"/>
      <c r="BX289" s="304"/>
      <c r="BY289" s="305"/>
      <c r="BZ289" s="277"/>
      <c r="CA289" s="306"/>
      <c r="CB289" s="313"/>
      <c r="CC289" s="313"/>
      <c r="CD289" s="281"/>
      <c r="CE289" s="313"/>
      <c r="CF289" s="281"/>
      <c r="CG289" s="307"/>
      <c r="CH289" s="307"/>
      <c r="CI289" s="307"/>
      <c r="CJ289" s="287"/>
      <c r="CK289" s="307"/>
      <c r="CL289" s="287"/>
      <c r="CM289" s="310"/>
      <c r="CN289" s="310"/>
      <c r="CO289" s="309"/>
      <c r="CP289" s="310"/>
      <c r="CQ289" s="310"/>
      <c r="CR289" s="310"/>
      <c r="CS289" s="603"/>
      <c r="CT289" s="603"/>
      <c r="CU289" s="603"/>
      <c r="CV289" s="603"/>
      <c r="CW289" s="603"/>
      <c r="CX289" s="603"/>
      <c r="CY289" s="138"/>
      <c r="CZ289" s="138"/>
      <c r="DA289" s="138"/>
      <c r="DB289" s="138"/>
      <c r="DC289" s="138"/>
      <c r="DD289" s="138"/>
      <c r="DE289" s="413"/>
      <c r="DF289" s="413"/>
      <c r="DG289" s="413"/>
      <c r="DH289" s="413"/>
      <c r="DI289" s="413"/>
      <c r="DJ289" s="413"/>
      <c r="DL289" s="125">
        <f t="shared" si="119"/>
        <v>0</v>
      </c>
      <c r="DM289" s="125"/>
      <c r="DO289" s="243">
        <f t="shared" si="120"/>
        <v>0</v>
      </c>
      <c r="DR289" s="71">
        <f t="shared" si="121"/>
        <v>0</v>
      </c>
      <c r="DS289" s="71">
        <f t="shared" si="122"/>
        <v>0</v>
      </c>
      <c r="DT289" s="243">
        <f t="shared" si="123"/>
        <v>0</v>
      </c>
    </row>
    <row r="290" spans="1:126" x14ac:dyDescent="0.25">
      <c r="A290" s="20">
        <f t="shared" si="117"/>
        <v>44345</v>
      </c>
      <c r="B290" s="112"/>
      <c r="C290" s="20"/>
      <c r="D290" s="20"/>
      <c r="E290" s="20"/>
      <c r="G290" s="299"/>
      <c r="H290" s="299"/>
      <c r="I290" s="284"/>
      <c r="J290" s="594">
        <v>7</v>
      </c>
      <c r="K290" s="284">
        <f t="shared" si="116"/>
        <v>0</v>
      </c>
      <c r="L290" s="595"/>
      <c r="M290" s="297"/>
      <c r="N290" s="297"/>
      <c r="O290" s="297"/>
      <c r="P290" s="405">
        <v>7</v>
      </c>
      <c r="Q290" s="297">
        <f t="shared" si="124"/>
        <v>0</v>
      </c>
      <c r="R290" s="297"/>
      <c r="S290" s="596"/>
      <c r="T290" s="596"/>
      <c r="U290" s="596"/>
      <c r="V290" s="596"/>
      <c r="W290" s="596"/>
      <c r="X290" s="596"/>
      <c r="Y290" s="597"/>
      <c r="Z290" s="597"/>
      <c r="AA290" s="598">
        <f t="shared" si="125"/>
        <v>0</v>
      </c>
      <c r="AB290" s="599">
        <v>7</v>
      </c>
      <c r="AC290" s="598">
        <f t="shared" si="118"/>
        <v>0</v>
      </c>
      <c r="AD290" s="599"/>
      <c r="AE290" s="292"/>
      <c r="AF290" s="292"/>
      <c r="AG290" s="302"/>
      <c r="AH290" s="292"/>
      <c r="AI290" s="302"/>
      <c r="AJ290" s="274"/>
      <c r="AK290" s="611"/>
      <c r="AL290" s="309"/>
      <c r="AM290" s="309"/>
      <c r="AN290" s="309"/>
      <c r="AO290" s="309"/>
      <c r="AP290" s="309"/>
      <c r="AQ290" s="601"/>
      <c r="AR290" s="601"/>
      <c r="AS290" s="601"/>
      <c r="AT290" s="601"/>
      <c r="AU290" s="601"/>
      <c r="AV290" s="601"/>
      <c r="BO290" s="287"/>
      <c r="BP290" s="287"/>
      <c r="BQ290" s="287"/>
      <c r="BR290" s="287"/>
      <c r="BS290" s="287"/>
      <c r="BT290" s="287"/>
      <c r="BU290" s="305"/>
      <c r="BV290" s="305"/>
      <c r="BW290" s="305"/>
      <c r="BX290" s="304"/>
      <c r="BY290" s="305"/>
      <c r="BZ290" s="277"/>
      <c r="CA290" s="306"/>
      <c r="CB290" s="313"/>
      <c r="CC290" s="313"/>
      <c r="CD290" s="281"/>
      <c r="CE290" s="313"/>
      <c r="CF290" s="281"/>
      <c r="CG290" s="307"/>
      <c r="CH290" s="307"/>
      <c r="CI290" s="307"/>
      <c r="CJ290" s="287"/>
      <c r="CK290" s="307"/>
      <c r="CL290" s="287"/>
      <c r="CM290" s="310"/>
      <c r="CN290" s="310"/>
      <c r="CO290" s="309"/>
      <c r="CP290" s="310"/>
      <c r="CQ290" s="310"/>
      <c r="CR290" s="310"/>
      <c r="CS290" s="603"/>
      <c r="CT290" s="603"/>
      <c r="CU290" s="603"/>
      <c r="CV290" s="603"/>
      <c r="CW290" s="603"/>
      <c r="CX290" s="603"/>
      <c r="CY290" s="138"/>
      <c r="CZ290" s="138"/>
      <c r="DA290" s="138"/>
      <c r="DB290" s="138"/>
      <c r="DC290" s="138"/>
      <c r="DD290" s="138"/>
      <c r="DE290" s="413"/>
      <c r="DF290" s="413"/>
      <c r="DG290" s="413"/>
      <c r="DH290" s="413"/>
      <c r="DI290" s="413"/>
      <c r="DJ290" s="413"/>
      <c r="DL290" s="125">
        <f t="shared" si="119"/>
        <v>0</v>
      </c>
      <c r="DM290" s="125"/>
      <c r="DO290" s="243">
        <f t="shared" si="120"/>
        <v>0</v>
      </c>
      <c r="DR290" s="71">
        <f t="shared" si="121"/>
        <v>0</v>
      </c>
      <c r="DS290" s="71">
        <f t="shared" si="122"/>
        <v>0</v>
      </c>
      <c r="DT290" s="243">
        <f t="shared" si="123"/>
        <v>0</v>
      </c>
    </row>
    <row r="291" spans="1:126" x14ac:dyDescent="0.25">
      <c r="A291" s="20">
        <f t="shared" si="117"/>
        <v>44346</v>
      </c>
      <c r="B291" s="112"/>
      <c r="C291" s="20"/>
      <c r="D291" s="20"/>
      <c r="E291" s="20"/>
      <c r="G291" s="299"/>
      <c r="H291" s="299"/>
      <c r="I291" s="284"/>
      <c r="J291" s="594">
        <v>7</v>
      </c>
      <c r="K291" s="284">
        <f t="shared" si="116"/>
        <v>0</v>
      </c>
      <c r="L291" s="595"/>
      <c r="M291" s="297"/>
      <c r="N291" s="297"/>
      <c r="O291" s="297"/>
      <c r="P291" s="405">
        <v>7</v>
      </c>
      <c r="Q291" s="297">
        <f t="shared" si="124"/>
        <v>0</v>
      </c>
      <c r="R291" s="297"/>
      <c r="S291" s="596"/>
      <c r="T291" s="596"/>
      <c r="U291" s="596"/>
      <c r="V291" s="596"/>
      <c r="W291" s="596"/>
      <c r="X291" s="596"/>
      <c r="Y291" s="597"/>
      <c r="Z291" s="597"/>
      <c r="AA291" s="598">
        <f t="shared" si="125"/>
        <v>0</v>
      </c>
      <c r="AB291" s="599">
        <v>7</v>
      </c>
      <c r="AC291" s="598">
        <f t="shared" si="118"/>
        <v>0</v>
      </c>
      <c r="AD291" s="599"/>
      <c r="AE291" s="292"/>
      <c r="AF291" s="292"/>
      <c r="AG291" s="302"/>
      <c r="AH291" s="292"/>
      <c r="AI291" s="302"/>
      <c r="AJ291" s="274"/>
      <c r="AK291" s="611"/>
      <c r="AL291" s="309"/>
      <c r="AM291" s="309"/>
      <c r="AN291" s="309"/>
      <c r="AO291" s="309"/>
      <c r="AP291" s="309"/>
      <c r="AQ291" s="601"/>
      <c r="AR291" s="601"/>
      <c r="AS291" s="601"/>
      <c r="AT291" s="601"/>
      <c r="AU291" s="601"/>
      <c r="AV291" s="601"/>
      <c r="BO291" s="287"/>
      <c r="BP291" s="287"/>
      <c r="BQ291" s="287"/>
      <c r="BR291" s="287"/>
      <c r="BS291" s="287"/>
      <c r="BT291" s="287"/>
      <c r="BU291" s="305"/>
      <c r="BV291" s="305"/>
      <c r="BW291" s="305"/>
      <c r="BX291" s="304"/>
      <c r="BY291" s="305"/>
      <c r="BZ291" s="277"/>
      <c r="CA291" s="306"/>
      <c r="CB291" s="313"/>
      <c r="CC291" s="313"/>
      <c r="CD291" s="281"/>
      <c r="CE291" s="313"/>
      <c r="CF291" s="281"/>
      <c r="CG291" s="307"/>
      <c r="CH291" s="307"/>
      <c r="CI291" s="307"/>
      <c r="CJ291" s="287"/>
      <c r="CK291" s="307"/>
      <c r="CL291" s="287"/>
      <c r="CM291" s="310"/>
      <c r="CN291" s="310"/>
      <c r="CO291" s="309"/>
      <c r="CP291" s="310"/>
      <c r="CQ291" s="310"/>
      <c r="CR291" s="310"/>
      <c r="CS291" s="603"/>
      <c r="CT291" s="603"/>
      <c r="CU291" s="603"/>
      <c r="CV291" s="603"/>
      <c r="CW291" s="603"/>
      <c r="CX291" s="603"/>
      <c r="CY291" s="138"/>
      <c r="CZ291" s="138"/>
      <c r="DA291" s="138"/>
      <c r="DB291" s="138"/>
      <c r="DC291" s="138"/>
      <c r="DD291" s="138"/>
      <c r="DE291" s="413"/>
      <c r="DF291" s="413"/>
      <c r="DG291" s="413"/>
      <c r="DH291" s="413"/>
      <c r="DI291" s="413"/>
      <c r="DJ291" s="413"/>
      <c r="DK291" s="34"/>
      <c r="DL291" s="125">
        <f t="shared" si="119"/>
        <v>0</v>
      </c>
      <c r="DM291" s="125"/>
      <c r="DO291" s="243">
        <f t="shared" si="120"/>
        <v>0</v>
      </c>
      <c r="DR291" s="71">
        <f t="shared" si="121"/>
        <v>0</v>
      </c>
      <c r="DS291" s="71">
        <f t="shared" si="122"/>
        <v>0</v>
      </c>
      <c r="DT291" s="243">
        <f t="shared" si="123"/>
        <v>0</v>
      </c>
    </row>
    <row r="292" spans="1:126" x14ac:dyDescent="0.25">
      <c r="A292" s="20">
        <f t="shared" si="117"/>
        <v>44347</v>
      </c>
      <c r="B292" s="112"/>
      <c r="C292" s="20"/>
      <c r="D292" s="20"/>
      <c r="E292" s="20"/>
      <c r="G292" s="299"/>
      <c r="H292" s="299"/>
      <c r="I292" s="284"/>
      <c r="J292" s="594">
        <v>7</v>
      </c>
      <c r="K292" s="284">
        <f t="shared" si="116"/>
        <v>0</v>
      </c>
      <c r="L292" s="595"/>
      <c r="M292" s="297"/>
      <c r="N292" s="297"/>
      <c r="O292" s="297"/>
      <c r="P292" s="405">
        <v>7</v>
      </c>
      <c r="Q292" s="297">
        <f t="shared" si="124"/>
        <v>0</v>
      </c>
      <c r="R292" s="297"/>
      <c r="S292" s="596"/>
      <c r="T292" s="596"/>
      <c r="U292" s="596"/>
      <c r="V292" s="596"/>
      <c r="W292" s="596"/>
      <c r="X292" s="596"/>
      <c r="Y292" s="597"/>
      <c r="Z292" s="597"/>
      <c r="AA292" s="598">
        <f t="shared" si="125"/>
        <v>0</v>
      </c>
      <c r="AB292" s="599">
        <v>7</v>
      </c>
      <c r="AC292" s="598">
        <f t="shared" si="118"/>
        <v>0</v>
      </c>
      <c r="AD292" s="599"/>
      <c r="AE292" s="292"/>
      <c r="AF292" s="292"/>
      <c r="AG292" s="302"/>
      <c r="AH292" s="292"/>
      <c r="AI292" s="302"/>
      <c r="AJ292" s="274"/>
      <c r="AK292" s="611"/>
      <c r="AL292" s="309"/>
      <c r="AM292" s="309"/>
      <c r="AN292" s="309"/>
      <c r="AO292" s="309"/>
      <c r="AP292" s="309"/>
      <c r="AQ292" s="601"/>
      <c r="AR292" s="601"/>
      <c r="AS292" s="601"/>
      <c r="AT292" s="601"/>
      <c r="AU292" s="601"/>
      <c r="AV292" s="601"/>
      <c r="BO292" s="287"/>
      <c r="BP292" s="287"/>
      <c r="BQ292" s="287"/>
      <c r="BR292" s="287"/>
      <c r="BS292" s="287"/>
      <c r="BT292" s="287"/>
      <c r="BU292" s="305"/>
      <c r="BV292" s="305"/>
      <c r="BW292" s="305"/>
      <c r="BX292" s="304"/>
      <c r="BY292" s="305"/>
      <c r="BZ292" s="277"/>
      <c r="CA292" s="306"/>
      <c r="CB292" s="313"/>
      <c r="CC292" s="313"/>
      <c r="CD292" s="281"/>
      <c r="CE292" s="313"/>
      <c r="CF292" s="281"/>
      <c r="CG292" s="307"/>
      <c r="CH292" s="307"/>
      <c r="CI292" s="307"/>
      <c r="CJ292" s="287"/>
      <c r="CK292" s="307"/>
      <c r="CL292" s="287"/>
      <c r="CM292" s="310"/>
      <c r="CN292" s="310"/>
      <c r="CO292" s="309"/>
      <c r="CP292" s="310"/>
      <c r="CQ292" s="310"/>
      <c r="CR292" s="310"/>
      <c r="CS292" s="603"/>
      <c r="CT292" s="603"/>
      <c r="CU292" s="603"/>
      <c r="CV292" s="603"/>
      <c r="CW292" s="603"/>
      <c r="CX292" s="603"/>
      <c r="CY292" s="138"/>
      <c r="CZ292" s="138"/>
      <c r="DA292" s="138"/>
      <c r="DB292" s="138"/>
      <c r="DC292" s="138"/>
      <c r="DD292" s="138"/>
      <c r="DE292" s="413"/>
      <c r="DF292" s="413"/>
      <c r="DG292" s="413"/>
      <c r="DH292" s="413"/>
      <c r="DI292" s="413"/>
      <c r="DJ292" s="413"/>
      <c r="DL292" s="125">
        <f t="shared" si="119"/>
        <v>0</v>
      </c>
      <c r="DM292" s="125"/>
      <c r="DO292" s="243">
        <f t="shared" si="120"/>
        <v>0</v>
      </c>
      <c r="DR292" s="71">
        <f t="shared" si="121"/>
        <v>0</v>
      </c>
      <c r="DS292" s="71">
        <f t="shared" si="122"/>
        <v>0</v>
      </c>
      <c r="DT292" s="243">
        <f t="shared" si="123"/>
        <v>0</v>
      </c>
      <c r="DU292" s="71">
        <f>SUM(DR262:DR292)</f>
        <v>0</v>
      </c>
      <c r="DV292" s="71">
        <f>SUM(DS262:DS292)</f>
        <v>0</v>
      </c>
    </row>
    <row r="293" spans="1:126" x14ac:dyDescent="0.25">
      <c r="A293" s="20">
        <f t="shared" si="117"/>
        <v>44348</v>
      </c>
      <c r="B293" s="112"/>
      <c r="C293" s="20"/>
      <c r="D293" s="20"/>
      <c r="E293" s="20"/>
      <c r="G293" s="299"/>
      <c r="H293" s="299"/>
      <c r="I293" s="284"/>
      <c r="J293" s="594">
        <v>7</v>
      </c>
      <c r="K293" s="284">
        <f t="shared" si="116"/>
        <v>0</v>
      </c>
      <c r="L293" s="595"/>
      <c r="M293" s="297"/>
      <c r="N293" s="297"/>
      <c r="O293" s="297"/>
      <c r="P293" s="405">
        <v>7</v>
      </c>
      <c r="Q293" s="297">
        <f t="shared" si="124"/>
        <v>0</v>
      </c>
      <c r="R293" s="297"/>
      <c r="S293" s="596"/>
      <c r="T293" s="596"/>
      <c r="U293" s="596"/>
      <c r="V293" s="596"/>
      <c r="W293" s="596"/>
      <c r="X293" s="596"/>
      <c r="Y293" s="597"/>
      <c r="Z293" s="597"/>
      <c r="AA293" s="598">
        <f t="shared" si="125"/>
        <v>0</v>
      </c>
      <c r="AB293" s="599">
        <v>7</v>
      </c>
      <c r="AC293" s="598">
        <f t="shared" si="118"/>
        <v>0</v>
      </c>
      <c r="AD293" s="599"/>
      <c r="AE293" s="292"/>
      <c r="AF293" s="292"/>
      <c r="AG293" s="302"/>
      <c r="AH293" s="292"/>
      <c r="AI293" s="302"/>
      <c r="AJ293" s="274"/>
      <c r="AK293" s="611"/>
      <c r="AL293" s="309"/>
      <c r="AM293" s="309"/>
      <c r="AN293" s="309"/>
      <c r="AO293" s="309"/>
      <c r="AP293" s="309"/>
      <c r="AQ293" s="601"/>
      <c r="AR293" s="601"/>
      <c r="AS293" s="601"/>
      <c r="AT293" s="601"/>
      <c r="AU293" s="601"/>
      <c r="AV293" s="601"/>
      <c r="BO293" s="287"/>
      <c r="BP293" s="287"/>
      <c r="BQ293" s="287"/>
      <c r="BR293" s="287"/>
      <c r="BS293" s="287"/>
      <c r="BT293" s="287"/>
      <c r="BU293" s="305"/>
      <c r="BV293" s="305"/>
      <c r="BW293" s="305"/>
      <c r="BX293" s="304"/>
      <c r="BY293" s="305"/>
      <c r="BZ293" s="277"/>
      <c r="CA293" s="306"/>
      <c r="CB293" s="313"/>
      <c r="CC293" s="313"/>
      <c r="CD293" s="281"/>
      <c r="CE293" s="313"/>
      <c r="CF293" s="281"/>
      <c r="CG293" s="307"/>
      <c r="CH293" s="307"/>
      <c r="CI293" s="307"/>
      <c r="CJ293" s="287"/>
      <c r="CK293" s="307"/>
      <c r="CL293" s="287"/>
      <c r="CM293" s="310"/>
      <c r="CN293" s="310"/>
      <c r="CO293" s="309"/>
      <c r="CP293" s="310"/>
      <c r="CQ293" s="310"/>
      <c r="CR293" s="310"/>
      <c r="CS293" s="603"/>
      <c r="CT293" s="603"/>
      <c r="CU293" s="603"/>
      <c r="CV293" s="603"/>
      <c r="CW293" s="603"/>
      <c r="CX293" s="603"/>
      <c r="CY293" s="138"/>
      <c r="CZ293" s="138"/>
      <c r="DA293" s="138"/>
      <c r="DB293" s="138"/>
      <c r="DC293" s="138"/>
      <c r="DD293" s="138"/>
      <c r="DE293" s="413"/>
      <c r="DF293" s="413"/>
      <c r="DG293" s="413"/>
      <c r="DH293" s="413"/>
      <c r="DI293" s="413"/>
      <c r="DJ293" s="413"/>
      <c r="DL293" s="125">
        <f t="shared" si="119"/>
        <v>0</v>
      </c>
      <c r="DM293" s="125"/>
      <c r="DO293" s="243">
        <f t="shared" si="120"/>
        <v>0</v>
      </c>
      <c r="DR293" s="71">
        <f t="shared" si="121"/>
        <v>0</v>
      </c>
      <c r="DS293" s="71">
        <f t="shared" si="122"/>
        <v>0</v>
      </c>
      <c r="DT293" s="243">
        <f t="shared" si="123"/>
        <v>0</v>
      </c>
    </row>
    <row r="294" spans="1:126" x14ac:dyDescent="0.25">
      <c r="A294" s="20">
        <f t="shared" si="117"/>
        <v>44349</v>
      </c>
      <c r="B294" s="112"/>
      <c r="C294" s="20"/>
      <c r="D294" s="20"/>
      <c r="E294" s="20"/>
      <c r="G294" s="318"/>
      <c r="H294" s="318"/>
      <c r="I294" s="284"/>
      <c r="J294" s="594">
        <v>7</v>
      </c>
      <c r="K294" s="284">
        <f t="shared" si="116"/>
        <v>0</v>
      </c>
      <c r="L294" s="595"/>
      <c r="M294" s="297"/>
      <c r="N294" s="297"/>
      <c r="O294" s="297"/>
      <c r="P294" s="405">
        <v>7</v>
      </c>
      <c r="Q294" s="297">
        <f t="shared" si="124"/>
        <v>0</v>
      </c>
      <c r="R294" s="297"/>
      <c r="S294" s="596"/>
      <c r="T294" s="596"/>
      <c r="U294" s="596"/>
      <c r="V294" s="596"/>
      <c r="W294" s="596"/>
      <c r="X294" s="596"/>
      <c r="Y294" s="597"/>
      <c r="Z294" s="597"/>
      <c r="AA294" s="598">
        <f t="shared" si="125"/>
        <v>0</v>
      </c>
      <c r="AB294" s="599">
        <v>7</v>
      </c>
      <c r="AC294" s="598">
        <f t="shared" si="118"/>
        <v>0</v>
      </c>
      <c r="AD294" s="599"/>
      <c r="AE294" s="292"/>
      <c r="AF294" s="292"/>
      <c r="AG294" s="302"/>
      <c r="AH294" s="292"/>
      <c r="AI294" s="302"/>
      <c r="AJ294" s="274"/>
      <c r="AK294" s="611"/>
      <c r="AL294" s="309"/>
      <c r="AM294" s="309"/>
      <c r="AN294" s="309"/>
      <c r="AO294" s="309"/>
      <c r="AP294" s="309"/>
      <c r="AQ294" s="601"/>
      <c r="AR294" s="601"/>
      <c r="AS294" s="601"/>
      <c r="AT294" s="601"/>
      <c r="AU294" s="601"/>
      <c r="AV294" s="601"/>
      <c r="BO294" s="287"/>
      <c r="BP294" s="287"/>
      <c r="BQ294" s="287"/>
      <c r="BR294" s="287"/>
      <c r="BS294" s="287"/>
      <c r="BT294" s="287"/>
      <c r="BU294" s="305"/>
      <c r="BV294" s="305"/>
      <c r="BW294" s="305"/>
      <c r="BX294" s="304"/>
      <c r="BY294" s="305"/>
      <c r="BZ294" s="277"/>
      <c r="CA294" s="306"/>
      <c r="CB294" s="313"/>
      <c r="CC294" s="313"/>
      <c r="CD294" s="281"/>
      <c r="CE294" s="313"/>
      <c r="CF294" s="281"/>
      <c r="CG294" s="307"/>
      <c r="CH294" s="307"/>
      <c r="CI294" s="307"/>
      <c r="CJ294" s="287"/>
      <c r="CK294" s="307"/>
      <c r="CL294" s="287"/>
      <c r="CM294" s="310"/>
      <c r="CN294" s="310"/>
      <c r="CO294" s="309"/>
      <c r="CP294" s="310"/>
      <c r="CQ294" s="310"/>
      <c r="CR294" s="310"/>
      <c r="CS294" s="603"/>
      <c r="CT294" s="603"/>
      <c r="CU294" s="603"/>
      <c r="CV294" s="603"/>
      <c r="CW294" s="603"/>
      <c r="CX294" s="603"/>
      <c r="CY294" s="138"/>
      <c r="CZ294" s="138"/>
      <c r="DA294" s="138"/>
      <c r="DB294" s="138"/>
      <c r="DC294" s="138"/>
      <c r="DD294" s="138"/>
      <c r="DE294" s="413"/>
      <c r="DF294" s="413"/>
      <c r="DG294" s="413"/>
      <c r="DH294" s="413"/>
      <c r="DI294" s="413"/>
      <c r="DJ294" s="413"/>
      <c r="DL294" s="125">
        <f t="shared" si="119"/>
        <v>0</v>
      </c>
      <c r="DM294" s="125"/>
      <c r="DO294" s="243">
        <f t="shared" si="120"/>
        <v>0</v>
      </c>
      <c r="DR294" s="71">
        <f t="shared" si="121"/>
        <v>0</v>
      </c>
      <c r="DS294" s="71">
        <f t="shared" si="122"/>
        <v>0</v>
      </c>
      <c r="DT294" s="243">
        <f t="shared" si="123"/>
        <v>0</v>
      </c>
    </row>
    <row r="295" spans="1:126" x14ac:dyDescent="0.25">
      <c r="A295" s="20">
        <f t="shared" si="117"/>
        <v>44350</v>
      </c>
      <c r="B295" s="112"/>
      <c r="C295" s="20"/>
      <c r="D295" s="20"/>
      <c r="E295" s="20"/>
      <c r="G295" s="318"/>
      <c r="H295" s="318"/>
      <c r="I295" s="284"/>
      <c r="J295" s="594">
        <v>7</v>
      </c>
      <c r="K295" s="284">
        <f t="shared" si="116"/>
        <v>0</v>
      </c>
      <c r="L295" s="595"/>
      <c r="M295" s="297"/>
      <c r="N295" s="297"/>
      <c r="O295" s="297"/>
      <c r="P295" s="405">
        <v>7</v>
      </c>
      <c r="Q295" s="297">
        <f t="shared" si="124"/>
        <v>0</v>
      </c>
      <c r="R295" s="297"/>
      <c r="S295" s="596"/>
      <c r="T295" s="596"/>
      <c r="U295" s="596"/>
      <c r="V295" s="596"/>
      <c r="W295" s="596"/>
      <c r="X295" s="596"/>
      <c r="Y295" s="597"/>
      <c r="Z295" s="597"/>
      <c r="AA295" s="598">
        <f t="shared" si="125"/>
        <v>0</v>
      </c>
      <c r="AB295" s="599">
        <v>7</v>
      </c>
      <c r="AC295" s="598">
        <f t="shared" si="118"/>
        <v>0</v>
      </c>
      <c r="AD295" s="599"/>
      <c r="AE295" s="292"/>
      <c r="AF295" s="292"/>
      <c r="AG295" s="302"/>
      <c r="AH295" s="292"/>
      <c r="AI295" s="302"/>
      <c r="AJ295" s="274"/>
      <c r="AK295" s="611"/>
      <c r="AL295" s="309"/>
      <c r="AM295" s="309"/>
      <c r="AN295" s="309"/>
      <c r="AO295" s="309"/>
      <c r="AP295" s="309"/>
      <c r="AQ295" s="601"/>
      <c r="AR295" s="601"/>
      <c r="AS295" s="601"/>
      <c r="AT295" s="601"/>
      <c r="AU295" s="601"/>
      <c r="AV295" s="601"/>
      <c r="BO295" s="287"/>
      <c r="BP295" s="287"/>
      <c r="BQ295" s="287"/>
      <c r="BR295" s="287"/>
      <c r="BS295" s="287"/>
      <c r="BT295" s="287"/>
      <c r="BU295" s="305"/>
      <c r="BV295" s="305"/>
      <c r="BW295" s="305"/>
      <c r="BX295" s="304"/>
      <c r="BY295" s="305"/>
      <c r="BZ295" s="277"/>
      <c r="CA295" s="306"/>
      <c r="CB295" s="313"/>
      <c r="CC295" s="313"/>
      <c r="CD295" s="281"/>
      <c r="CE295" s="313"/>
      <c r="CF295" s="281"/>
      <c r="CG295" s="307"/>
      <c r="CH295" s="307"/>
      <c r="CI295" s="307"/>
      <c r="CJ295" s="287"/>
      <c r="CK295" s="307"/>
      <c r="CL295" s="287"/>
      <c r="CM295" s="310"/>
      <c r="CN295" s="310"/>
      <c r="CO295" s="309"/>
      <c r="CP295" s="310"/>
      <c r="CQ295" s="310"/>
      <c r="CR295" s="310"/>
      <c r="CS295" s="603"/>
      <c r="CT295" s="603"/>
      <c r="CU295" s="603"/>
      <c r="CV295" s="603"/>
      <c r="CW295" s="603"/>
      <c r="CX295" s="603"/>
      <c r="CY295" s="138"/>
      <c r="CZ295" s="138"/>
      <c r="DA295" s="138"/>
      <c r="DB295" s="138"/>
      <c r="DC295" s="138"/>
      <c r="DD295" s="138"/>
      <c r="DE295" s="413"/>
      <c r="DF295" s="413"/>
      <c r="DG295" s="413"/>
      <c r="DH295" s="413"/>
      <c r="DI295" s="413"/>
      <c r="DJ295" s="413"/>
      <c r="DL295" s="125">
        <f t="shared" si="119"/>
        <v>0</v>
      </c>
      <c r="DM295" s="125"/>
      <c r="DO295" s="243">
        <f t="shared" si="120"/>
        <v>0</v>
      </c>
      <c r="DR295" s="71">
        <f t="shared" si="121"/>
        <v>0</v>
      </c>
      <c r="DS295" s="71">
        <f t="shared" si="122"/>
        <v>0</v>
      </c>
      <c r="DT295" s="243">
        <f t="shared" si="123"/>
        <v>0</v>
      </c>
    </row>
    <row r="296" spans="1:126" x14ac:dyDescent="0.25">
      <c r="A296" s="20">
        <f t="shared" si="117"/>
        <v>44351</v>
      </c>
      <c r="B296" s="112"/>
      <c r="C296" s="20"/>
      <c r="D296" s="20"/>
      <c r="E296" s="20"/>
      <c r="G296" s="318"/>
      <c r="H296" s="318"/>
      <c r="I296" s="284"/>
      <c r="J296" s="594">
        <v>7</v>
      </c>
      <c r="K296" s="284">
        <f t="shared" si="116"/>
        <v>0</v>
      </c>
      <c r="L296" s="595"/>
      <c r="M296" s="297"/>
      <c r="N296" s="297"/>
      <c r="O296" s="297"/>
      <c r="P296" s="405">
        <v>7</v>
      </c>
      <c r="Q296" s="297">
        <f t="shared" si="124"/>
        <v>0</v>
      </c>
      <c r="R296" s="297"/>
      <c r="S296" s="596"/>
      <c r="T296" s="596"/>
      <c r="U296" s="596"/>
      <c r="V296" s="596"/>
      <c r="W296" s="596"/>
      <c r="X296" s="596"/>
      <c r="Y296" s="597"/>
      <c r="Z296" s="597"/>
      <c r="AA296" s="598">
        <f t="shared" si="125"/>
        <v>0</v>
      </c>
      <c r="AB296" s="599">
        <v>7</v>
      </c>
      <c r="AC296" s="598">
        <f t="shared" si="118"/>
        <v>0</v>
      </c>
      <c r="AD296" s="599"/>
      <c r="AE296" s="292"/>
      <c r="AF296" s="292"/>
      <c r="AG296" s="302"/>
      <c r="AH296" s="292"/>
      <c r="AI296" s="302"/>
      <c r="AJ296" s="274"/>
      <c r="AK296" s="611"/>
      <c r="AL296" s="309"/>
      <c r="AM296" s="309"/>
      <c r="AN296" s="309"/>
      <c r="AO296" s="309"/>
      <c r="AP296" s="309"/>
      <c r="AQ296" s="601"/>
      <c r="AR296" s="601"/>
      <c r="AS296" s="601"/>
      <c r="AT296" s="601"/>
      <c r="AU296" s="601"/>
      <c r="AV296" s="601"/>
      <c r="BO296" s="287"/>
      <c r="BP296" s="287"/>
      <c r="BQ296" s="287"/>
      <c r="BR296" s="287"/>
      <c r="BS296" s="287"/>
      <c r="BT296" s="287"/>
      <c r="BU296" s="305"/>
      <c r="BV296" s="305"/>
      <c r="BW296" s="305"/>
      <c r="BX296" s="304"/>
      <c r="BY296" s="305"/>
      <c r="BZ296" s="277"/>
      <c r="CA296" s="306"/>
      <c r="CB296" s="313"/>
      <c r="CC296" s="313"/>
      <c r="CD296" s="281"/>
      <c r="CE296" s="313"/>
      <c r="CF296" s="281"/>
      <c r="CG296" s="307"/>
      <c r="CH296" s="307"/>
      <c r="CI296" s="307"/>
      <c r="CJ296" s="287"/>
      <c r="CK296" s="307"/>
      <c r="CL296" s="287"/>
      <c r="CM296" s="310"/>
      <c r="CN296" s="310"/>
      <c r="CO296" s="309"/>
      <c r="CP296" s="310"/>
      <c r="CQ296" s="310"/>
      <c r="CR296" s="310"/>
      <c r="CS296" s="603"/>
      <c r="CT296" s="603"/>
      <c r="CU296" s="603"/>
      <c r="CV296" s="603"/>
      <c r="CW296" s="603"/>
      <c r="CX296" s="603"/>
      <c r="CY296" s="138"/>
      <c r="CZ296" s="138"/>
      <c r="DA296" s="138"/>
      <c r="DB296" s="138"/>
      <c r="DC296" s="138"/>
      <c r="DD296" s="138"/>
      <c r="DE296" s="413"/>
      <c r="DF296" s="413"/>
      <c r="DG296" s="413"/>
      <c r="DH296" s="413"/>
      <c r="DI296" s="413"/>
      <c r="DJ296" s="413"/>
      <c r="DL296" s="125">
        <f t="shared" si="119"/>
        <v>0</v>
      </c>
      <c r="DM296" s="125"/>
      <c r="DO296" s="243">
        <f t="shared" si="120"/>
        <v>0</v>
      </c>
      <c r="DR296" s="71">
        <f t="shared" si="121"/>
        <v>0</v>
      </c>
      <c r="DS296" s="71">
        <f t="shared" si="122"/>
        <v>0</v>
      </c>
      <c r="DT296" s="243">
        <f t="shared" si="123"/>
        <v>0</v>
      </c>
    </row>
    <row r="297" spans="1:126" x14ac:dyDescent="0.25">
      <c r="A297" s="20">
        <f t="shared" si="117"/>
        <v>44352</v>
      </c>
      <c r="B297" s="112"/>
      <c r="C297" s="20"/>
      <c r="D297" s="20"/>
      <c r="E297" s="20"/>
      <c r="G297" s="318"/>
      <c r="H297" s="318"/>
      <c r="I297" s="284"/>
      <c r="J297" s="594">
        <v>7</v>
      </c>
      <c r="K297" s="284">
        <f t="shared" si="116"/>
        <v>0</v>
      </c>
      <c r="L297" s="595"/>
      <c r="M297" s="297"/>
      <c r="N297" s="297"/>
      <c r="O297" s="297"/>
      <c r="P297" s="405">
        <v>7</v>
      </c>
      <c r="Q297" s="297">
        <f t="shared" si="124"/>
        <v>0</v>
      </c>
      <c r="R297" s="297"/>
      <c r="S297" s="596"/>
      <c r="T297" s="596"/>
      <c r="U297" s="596"/>
      <c r="V297" s="596"/>
      <c r="W297" s="596"/>
      <c r="X297" s="596"/>
      <c r="Y297" s="597"/>
      <c r="Z297" s="597"/>
      <c r="AA297" s="598">
        <f t="shared" si="125"/>
        <v>0</v>
      </c>
      <c r="AB297" s="599">
        <v>7</v>
      </c>
      <c r="AC297" s="598">
        <f t="shared" si="118"/>
        <v>0</v>
      </c>
      <c r="AD297" s="599"/>
      <c r="AE297" s="292"/>
      <c r="AF297" s="292"/>
      <c r="AG297" s="302"/>
      <c r="AH297" s="292"/>
      <c r="AI297" s="302"/>
      <c r="AJ297" s="274"/>
      <c r="AK297" s="611"/>
      <c r="AL297" s="309"/>
      <c r="AM297" s="309"/>
      <c r="AN297" s="309"/>
      <c r="AO297" s="309"/>
      <c r="AP297" s="309"/>
      <c r="AQ297" s="601"/>
      <c r="AR297" s="601"/>
      <c r="AS297" s="601"/>
      <c r="AT297" s="601"/>
      <c r="AU297" s="601"/>
      <c r="AV297" s="601"/>
      <c r="BO297" s="287"/>
      <c r="BP297" s="287"/>
      <c r="BQ297" s="287"/>
      <c r="BR297" s="287"/>
      <c r="BS297" s="287"/>
      <c r="BT297" s="287"/>
      <c r="BU297" s="305"/>
      <c r="BV297" s="305"/>
      <c r="BW297" s="305"/>
      <c r="BX297" s="304"/>
      <c r="BY297" s="305"/>
      <c r="BZ297" s="277"/>
      <c r="CA297" s="306"/>
      <c r="CB297" s="313"/>
      <c r="CC297" s="313"/>
      <c r="CD297" s="281"/>
      <c r="CE297" s="313"/>
      <c r="CF297" s="281"/>
      <c r="CG297" s="307"/>
      <c r="CH297" s="307"/>
      <c r="CI297" s="307"/>
      <c r="CJ297" s="287"/>
      <c r="CK297" s="307"/>
      <c r="CL297" s="287"/>
      <c r="CM297" s="310"/>
      <c r="CN297" s="310"/>
      <c r="CO297" s="309"/>
      <c r="CP297" s="310"/>
      <c r="CQ297" s="310"/>
      <c r="CR297" s="310"/>
      <c r="CS297" s="603"/>
      <c r="CT297" s="603"/>
      <c r="CU297" s="603"/>
      <c r="CV297" s="603"/>
      <c r="CW297" s="603"/>
      <c r="CX297" s="603"/>
      <c r="CY297" s="138"/>
      <c r="CZ297" s="138"/>
      <c r="DA297" s="138"/>
      <c r="DB297" s="138"/>
      <c r="DC297" s="138"/>
      <c r="DD297" s="138"/>
      <c r="DE297" s="413"/>
      <c r="DF297" s="413"/>
      <c r="DG297" s="413"/>
      <c r="DH297" s="413"/>
      <c r="DI297" s="413"/>
      <c r="DJ297" s="413"/>
      <c r="DL297" s="125">
        <f t="shared" si="119"/>
        <v>0</v>
      </c>
      <c r="DM297" s="125"/>
      <c r="DO297" s="243">
        <f t="shared" si="120"/>
        <v>0</v>
      </c>
      <c r="DR297" s="71">
        <f t="shared" si="121"/>
        <v>0</v>
      </c>
      <c r="DS297" s="71">
        <f t="shared" si="122"/>
        <v>0</v>
      </c>
      <c r="DT297" s="243">
        <f t="shared" si="123"/>
        <v>0</v>
      </c>
    </row>
    <row r="298" spans="1:126" x14ac:dyDescent="0.25">
      <c r="A298" s="20">
        <f t="shared" si="117"/>
        <v>44353</v>
      </c>
      <c r="B298" s="112"/>
      <c r="C298" s="20"/>
      <c r="D298" s="20"/>
      <c r="E298" s="20"/>
      <c r="G298" s="318"/>
      <c r="H298" s="318"/>
      <c r="I298" s="284"/>
      <c r="J298" s="594">
        <v>7</v>
      </c>
      <c r="K298" s="284">
        <f t="shared" si="116"/>
        <v>0</v>
      </c>
      <c r="L298" s="595"/>
      <c r="M298" s="297"/>
      <c r="N298" s="297"/>
      <c r="O298" s="297"/>
      <c r="P298" s="297"/>
      <c r="Q298" s="297"/>
      <c r="R298" s="297"/>
      <c r="S298" s="596"/>
      <c r="T298" s="596"/>
      <c r="U298" s="596"/>
      <c r="V298" s="596"/>
      <c r="W298" s="596"/>
      <c r="X298" s="596"/>
      <c r="Y298" s="597"/>
      <c r="Z298" s="597"/>
      <c r="AA298" s="598">
        <f t="shared" si="125"/>
        <v>0</v>
      </c>
      <c r="AB298" s="599">
        <v>7</v>
      </c>
      <c r="AC298" s="598">
        <f t="shared" si="118"/>
        <v>0</v>
      </c>
      <c r="AD298" s="599"/>
      <c r="AE298" s="292"/>
      <c r="AF298" s="292"/>
      <c r="AG298" s="302"/>
      <c r="AH298" s="292"/>
      <c r="AI298" s="302"/>
      <c r="AJ298" s="274"/>
      <c r="AK298" s="611"/>
      <c r="AL298" s="309"/>
      <c r="AM298" s="309"/>
      <c r="AN298" s="309"/>
      <c r="AO298" s="309"/>
      <c r="AP298" s="309"/>
      <c r="AQ298" s="601"/>
      <c r="AR298" s="601"/>
      <c r="AS298" s="601"/>
      <c r="AT298" s="601"/>
      <c r="AU298" s="601"/>
      <c r="AV298" s="601"/>
      <c r="BO298" s="287"/>
      <c r="BP298" s="287"/>
      <c r="BQ298" s="287"/>
      <c r="BR298" s="287"/>
      <c r="BS298" s="287"/>
      <c r="BT298" s="287"/>
      <c r="BU298" s="305"/>
      <c r="BV298" s="305"/>
      <c r="BW298" s="305"/>
      <c r="BX298" s="304"/>
      <c r="BY298" s="305"/>
      <c r="BZ298" s="277"/>
      <c r="CA298" s="306"/>
      <c r="CB298" s="313"/>
      <c r="CC298" s="313"/>
      <c r="CD298" s="281"/>
      <c r="CE298" s="313"/>
      <c r="CF298" s="281"/>
      <c r="CG298" s="307"/>
      <c r="CH298" s="307"/>
      <c r="CI298" s="307"/>
      <c r="CJ298" s="287"/>
      <c r="CK298" s="307"/>
      <c r="CL298" s="287"/>
      <c r="CM298" s="310"/>
      <c r="CN298" s="310"/>
      <c r="CO298" s="309"/>
      <c r="CP298" s="310"/>
      <c r="CQ298" s="310"/>
      <c r="CR298" s="310"/>
      <c r="CS298" s="603"/>
      <c r="CT298" s="603"/>
      <c r="CU298" s="603"/>
      <c r="CV298" s="603"/>
      <c r="CW298" s="603"/>
      <c r="CX298" s="603"/>
      <c r="CY298" s="138"/>
      <c r="CZ298" s="138"/>
      <c r="DA298" s="138"/>
      <c r="DB298" s="138"/>
      <c r="DC298" s="138"/>
      <c r="DD298" s="138"/>
      <c r="DE298" s="413"/>
      <c r="DF298" s="413"/>
      <c r="DG298" s="413"/>
      <c r="DH298" s="413"/>
      <c r="DI298" s="413"/>
      <c r="DJ298" s="413"/>
      <c r="DL298" s="125">
        <f t="shared" si="119"/>
        <v>0</v>
      </c>
      <c r="DM298" s="125"/>
      <c r="DO298" s="243">
        <f t="shared" si="120"/>
        <v>0</v>
      </c>
      <c r="DR298" s="71">
        <f t="shared" si="121"/>
        <v>0</v>
      </c>
      <c r="DS298" s="71">
        <f t="shared" si="122"/>
        <v>0</v>
      </c>
      <c r="DT298" s="243">
        <f t="shared" si="123"/>
        <v>0</v>
      </c>
    </row>
    <row r="299" spans="1:126" x14ac:dyDescent="0.25">
      <c r="A299" s="20">
        <f t="shared" si="117"/>
        <v>44354</v>
      </c>
      <c r="B299" s="112"/>
      <c r="C299" s="20"/>
      <c r="D299" s="20"/>
      <c r="E299" s="20"/>
      <c r="G299" s="318"/>
      <c r="H299" s="318"/>
      <c r="I299" s="284"/>
      <c r="J299" s="594">
        <v>7</v>
      </c>
      <c r="K299" s="284">
        <f t="shared" si="116"/>
        <v>0</v>
      </c>
      <c r="L299" s="595"/>
      <c r="M299" s="297"/>
      <c r="N299" s="297"/>
      <c r="O299" s="297"/>
      <c r="P299" s="297"/>
      <c r="Q299" s="297"/>
      <c r="R299" s="297"/>
      <c r="S299" s="596"/>
      <c r="T299" s="596"/>
      <c r="U299" s="596"/>
      <c r="V299" s="596"/>
      <c r="W299" s="596"/>
      <c r="X299" s="596"/>
      <c r="Y299" s="597"/>
      <c r="Z299" s="597"/>
      <c r="AA299" s="598">
        <f t="shared" si="125"/>
        <v>0</v>
      </c>
      <c r="AB299" s="599">
        <v>7</v>
      </c>
      <c r="AC299" s="598">
        <f t="shared" si="118"/>
        <v>0</v>
      </c>
      <c r="AD299" s="599"/>
      <c r="AE299" s="292"/>
      <c r="AF299" s="292"/>
      <c r="AG299" s="302"/>
      <c r="AH299" s="292"/>
      <c r="AI299" s="302"/>
      <c r="AJ299" s="274"/>
      <c r="AK299" s="611"/>
      <c r="AL299" s="309"/>
      <c r="AM299" s="309"/>
      <c r="AN299" s="309"/>
      <c r="AO299" s="309"/>
      <c r="AP299" s="309"/>
      <c r="AQ299" s="601"/>
      <c r="AR299" s="601"/>
      <c r="AS299" s="601"/>
      <c r="AT299" s="601"/>
      <c r="AU299" s="601"/>
      <c r="AV299" s="601"/>
      <c r="BO299" s="287"/>
      <c r="BP299" s="287"/>
      <c r="BQ299" s="287"/>
      <c r="BR299" s="287"/>
      <c r="BS299" s="287"/>
      <c r="BT299" s="287"/>
      <c r="BU299" s="305"/>
      <c r="BV299" s="305"/>
      <c r="BW299" s="305"/>
      <c r="BX299" s="304"/>
      <c r="BY299" s="305"/>
      <c r="BZ299" s="277"/>
      <c r="CA299" s="306"/>
      <c r="CB299" s="313"/>
      <c r="CC299" s="313"/>
      <c r="CD299" s="281"/>
      <c r="CE299" s="313"/>
      <c r="CF299" s="281"/>
      <c r="CG299" s="307"/>
      <c r="CH299" s="307"/>
      <c r="CI299" s="307"/>
      <c r="CJ299" s="287"/>
      <c r="CK299" s="307"/>
      <c r="CL299" s="287"/>
      <c r="CM299" s="310"/>
      <c r="CN299" s="310"/>
      <c r="CO299" s="309"/>
      <c r="CP299" s="310"/>
      <c r="CQ299" s="310"/>
      <c r="CR299" s="310"/>
      <c r="CS299" s="603"/>
      <c r="CT299" s="603"/>
      <c r="CU299" s="603"/>
      <c r="CV299" s="603"/>
      <c r="CW299" s="603"/>
      <c r="CX299" s="603"/>
      <c r="CY299" s="138"/>
      <c r="CZ299" s="138"/>
      <c r="DA299" s="138"/>
      <c r="DB299" s="138"/>
      <c r="DC299" s="138"/>
      <c r="DD299" s="138"/>
      <c r="DE299" s="413"/>
      <c r="DF299" s="413"/>
      <c r="DG299" s="413"/>
      <c r="DH299" s="413"/>
      <c r="DI299" s="413"/>
      <c r="DJ299" s="413"/>
      <c r="DL299" s="125">
        <f t="shared" si="119"/>
        <v>0</v>
      </c>
      <c r="DM299" s="125"/>
      <c r="DO299" s="243">
        <f t="shared" si="120"/>
        <v>0</v>
      </c>
      <c r="DR299" s="71">
        <f t="shared" si="121"/>
        <v>0</v>
      </c>
      <c r="DS299" s="71">
        <f t="shared" si="122"/>
        <v>0</v>
      </c>
      <c r="DT299" s="243">
        <f t="shared" si="123"/>
        <v>0</v>
      </c>
    </row>
    <row r="300" spans="1:126" x14ac:dyDescent="0.25">
      <c r="A300" s="20">
        <f t="shared" si="117"/>
        <v>44355</v>
      </c>
      <c r="B300" s="112"/>
      <c r="C300" s="20"/>
      <c r="D300" s="20"/>
      <c r="E300" s="20"/>
      <c r="G300" s="318"/>
      <c r="H300" s="318"/>
      <c r="I300" s="284"/>
      <c r="J300" s="594">
        <v>7</v>
      </c>
      <c r="K300" s="284">
        <f t="shared" si="116"/>
        <v>0</v>
      </c>
      <c r="L300" s="595"/>
      <c r="M300" s="297"/>
      <c r="N300" s="297"/>
      <c r="O300" s="297"/>
      <c r="P300" s="297"/>
      <c r="Q300" s="297"/>
      <c r="R300" s="297"/>
      <c r="S300" s="596"/>
      <c r="T300" s="596"/>
      <c r="U300" s="596"/>
      <c r="V300" s="596"/>
      <c r="W300" s="596"/>
      <c r="X300" s="596"/>
      <c r="Y300" s="597"/>
      <c r="Z300" s="597"/>
      <c r="AA300" s="598">
        <f t="shared" si="125"/>
        <v>0</v>
      </c>
      <c r="AB300" s="599">
        <v>7</v>
      </c>
      <c r="AC300" s="598">
        <f t="shared" si="118"/>
        <v>0</v>
      </c>
      <c r="AD300" s="599"/>
      <c r="AE300" s="292"/>
      <c r="AF300" s="292"/>
      <c r="AG300" s="302"/>
      <c r="AH300" s="292"/>
      <c r="AI300" s="302"/>
      <c r="AJ300" s="274"/>
      <c r="AK300" s="611"/>
      <c r="AL300" s="309"/>
      <c r="AM300" s="309"/>
      <c r="AN300" s="309"/>
      <c r="AO300" s="309"/>
      <c r="AP300" s="309"/>
      <c r="AQ300" s="601"/>
      <c r="AR300" s="601"/>
      <c r="AS300" s="601"/>
      <c r="AT300" s="601"/>
      <c r="AU300" s="601"/>
      <c r="AV300" s="601"/>
      <c r="BO300" s="287"/>
      <c r="BP300" s="287"/>
      <c r="BQ300" s="287"/>
      <c r="BR300" s="287"/>
      <c r="BS300" s="287"/>
      <c r="BT300" s="287"/>
      <c r="BU300" s="305"/>
      <c r="BV300" s="305"/>
      <c r="BW300" s="305"/>
      <c r="BX300" s="304"/>
      <c r="BY300" s="305"/>
      <c r="BZ300" s="277"/>
      <c r="CA300" s="306"/>
      <c r="CB300" s="313"/>
      <c r="CC300" s="313"/>
      <c r="CD300" s="281"/>
      <c r="CE300" s="313"/>
      <c r="CF300" s="281"/>
      <c r="CG300" s="307"/>
      <c r="CH300" s="307"/>
      <c r="CI300" s="307"/>
      <c r="CJ300" s="287"/>
      <c r="CK300" s="307"/>
      <c r="CL300" s="287"/>
      <c r="CM300" s="310"/>
      <c r="CN300" s="310"/>
      <c r="CO300" s="309"/>
      <c r="CP300" s="310"/>
      <c r="CQ300" s="310"/>
      <c r="CR300" s="310"/>
      <c r="CS300" s="603"/>
      <c r="CT300" s="603"/>
      <c r="CU300" s="603"/>
      <c r="CV300" s="603"/>
      <c r="CW300" s="603"/>
      <c r="CX300" s="603"/>
      <c r="CY300" s="138"/>
      <c r="CZ300" s="138"/>
      <c r="DA300" s="138"/>
      <c r="DB300" s="138"/>
      <c r="DC300" s="138"/>
      <c r="DD300" s="138"/>
      <c r="DE300" s="413"/>
      <c r="DF300" s="413"/>
      <c r="DG300" s="413"/>
      <c r="DH300" s="413"/>
      <c r="DI300" s="413"/>
      <c r="DJ300" s="413"/>
      <c r="DL300" s="125">
        <f t="shared" si="119"/>
        <v>0</v>
      </c>
      <c r="DM300" s="125"/>
      <c r="DO300" s="243">
        <f t="shared" si="120"/>
        <v>0</v>
      </c>
      <c r="DR300" s="71">
        <f t="shared" si="121"/>
        <v>0</v>
      </c>
      <c r="DS300" s="71">
        <f t="shared" si="122"/>
        <v>0</v>
      </c>
      <c r="DT300" s="243">
        <f t="shared" si="123"/>
        <v>0</v>
      </c>
    </row>
    <row r="301" spans="1:126" x14ac:dyDescent="0.25">
      <c r="A301" s="20">
        <f t="shared" si="117"/>
        <v>44356</v>
      </c>
      <c r="B301" s="112"/>
      <c r="C301" s="20"/>
      <c r="D301" s="20"/>
      <c r="E301" s="20"/>
      <c r="G301" s="318"/>
      <c r="H301" s="318"/>
      <c r="I301" s="284"/>
      <c r="J301" s="594">
        <v>7</v>
      </c>
      <c r="K301" s="284">
        <f t="shared" si="116"/>
        <v>0</v>
      </c>
      <c r="L301" s="595"/>
      <c r="M301" s="297"/>
      <c r="N301" s="297"/>
      <c r="O301" s="297"/>
      <c r="P301" s="297"/>
      <c r="Q301" s="297"/>
      <c r="R301" s="297"/>
      <c r="S301" s="596"/>
      <c r="T301" s="596"/>
      <c r="U301" s="596"/>
      <c r="V301" s="596"/>
      <c r="W301" s="596"/>
      <c r="X301" s="596"/>
      <c r="Y301" s="597"/>
      <c r="Z301" s="597"/>
      <c r="AA301" s="598">
        <f t="shared" si="125"/>
        <v>0</v>
      </c>
      <c r="AB301" s="599">
        <v>7</v>
      </c>
      <c r="AC301" s="598">
        <f t="shared" si="118"/>
        <v>0</v>
      </c>
      <c r="AD301" s="599"/>
      <c r="AE301" s="292"/>
      <c r="AF301" s="292"/>
      <c r="AG301" s="302"/>
      <c r="AH301" s="292"/>
      <c r="AI301" s="302"/>
      <c r="AJ301" s="274"/>
      <c r="AK301" s="611"/>
      <c r="AL301" s="309"/>
      <c r="AM301" s="309"/>
      <c r="AN301" s="309"/>
      <c r="AO301" s="309"/>
      <c r="AP301" s="309"/>
      <c r="AQ301" s="601"/>
      <c r="AR301" s="601"/>
      <c r="AS301" s="601"/>
      <c r="AT301" s="601"/>
      <c r="AU301" s="601"/>
      <c r="AV301" s="601"/>
      <c r="BO301" s="287"/>
      <c r="BP301" s="287"/>
      <c r="BQ301" s="287"/>
      <c r="BR301" s="287"/>
      <c r="BS301" s="287"/>
      <c r="BT301" s="287"/>
      <c r="BU301" s="305"/>
      <c r="BV301" s="305"/>
      <c r="BW301" s="305"/>
      <c r="BX301" s="304"/>
      <c r="BY301" s="305"/>
      <c r="BZ301" s="277"/>
      <c r="CA301" s="306"/>
      <c r="CB301" s="313"/>
      <c r="CC301" s="313"/>
      <c r="CD301" s="281"/>
      <c r="CE301" s="313"/>
      <c r="CF301" s="281"/>
      <c r="CG301" s="307"/>
      <c r="CH301" s="307"/>
      <c r="CI301" s="307"/>
      <c r="CJ301" s="287"/>
      <c r="CK301" s="307"/>
      <c r="CL301" s="287"/>
      <c r="CM301" s="310"/>
      <c r="CN301" s="310"/>
      <c r="CO301" s="309"/>
      <c r="CP301" s="310"/>
      <c r="CQ301" s="310"/>
      <c r="CR301" s="310"/>
      <c r="CS301" s="603"/>
      <c r="CT301" s="603"/>
      <c r="CU301" s="603"/>
      <c r="CV301" s="603"/>
      <c r="CW301" s="603"/>
      <c r="CX301" s="603"/>
      <c r="CY301" s="138"/>
      <c r="CZ301" s="138"/>
      <c r="DA301" s="138"/>
      <c r="DB301" s="138"/>
      <c r="DC301" s="138"/>
      <c r="DD301" s="138"/>
      <c r="DE301" s="413"/>
      <c r="DF301" s="413"/>
      <c r="DG301" s="413"/>
      <c r="DH301" s="413"/>
      <c r="DI301" s="413"/>
      <c r="DJ301" s="413"/>
      <c r="DL301" s="125">
        <f t="shared" si="119"/>
        <v>0</v>
      </c>
      <c r="DM301" s="125"/>
      <c r="DO301" s="243">
        <f t="shared" si="120"/>
        <v>0</v>
      </c>
      <c r="DR301" s="71">
        <f t="shared" si="121"/>
        <v>0</v>
      </c>
      <c r="DS301" s="71">
        <f t="shared" si="122"/>
        <v>0</v>
      </c>
      <c r="DT301" s="243">
        <f t="shared" si="123"/>
        <v>0</v>
      </c>
    </row>
    <row r="302" spans="1:126" x14ac:dyDescent="0.25">
      <c r="A302" s="20">
        <f t="shared" si="117"/>
        <v>44357</v>
      </c>
      <c r="B302" s="112"/>
      <c r="C302" s="20"/>
      <c r="D302" s="20"/>
      <c r="E302" s="20"/>
      <c r="G302" s="318"/>
      <c r="H302" s="318"/>
      <c r="I302" s="284"/>
      <c r="J302" s="594">
        <v>7</v>
      </c>
      <c r="K302" s="284">
        <f t="shared" si="116"/>
        <v>0</v>
      </c>
      <c r="L302" s="595"/>
      <c r="M302" s="297"/>
      <c r="N302" s="297"/>
      <c r="O302" s="297"/>
      <c r="P302" s="297"/>
      <c r="Q302" s="297"/>
      <c r="R302" s="297"/>
      <c r="S302" s="596"/>
      <c r="T302" s="596"/>
      <c r="U302" s="596"/>
      <c r="V302" s="596"/>
      <c r="W302" s="596"/>
      <c r="X302" s="596"/>
      <c r="Y302" s="597"/>
      <c r="Z302" s="597"/>
      <c r="AA302" s="598">
        <f t="shared" si="125"/>
        <v>0</v>
      </c>
      <c r="AB302" s="599">
        <v>7</v>
      </c>
      <c r="AC302" s="598">
        <f t="shared" si="118"/>
        <v>0</v>
      </c>
      <c r="AD302" s="599"/>
      <c r="AE302" s="292"/>
      <c r="AF302" s="292"/>
      <c r="AG302" s="302"/>
      <c r="AH302" s="292"/>
      <c r="AI302" s="302"/>
      <c r="AJ302" s="274"/>
      <c r="AK302" s="611"/>
      <c r="AL302" s="309"/>
      <c r="AM302" s="309"/>
      <c r="AN302" s="309"/>
      <c r="AO302" s="309"/>
      <c r="AP302" s="309"/>
      <c r="AQ302" s="601"/>
      <c r="AR302" s="601"/>
      <c r="AS302" s="601"/>
      <c r="AT302" s="601"/>
      <c r="AU302" s="601"/>
      <c r="AV302" s="601"/>
      <c r="BO302" s="287"/>
      <c r="BP302" s="287"/>
      <c r="BQ302" s="287"/>
      <c r="BR302" s="287"/>
      <c r="BS302" s="287"/>
      <c r="BT302" s="287"/>
      <c r="BU302" s="305"/>
      <c r="BV302" s="305"/>
      <c r="BW302" s="305"/>
      <c r="BX302" s="304"/>
      <c r="BY302" s="305"/>
      <c r="BZ302" s="277"/>
      <c r="CA302" s="306"/>
      <c r="CB302" s="313"/>
      <c r="CC302" s="313"/>
      <c r="CD302" s="281"/>
      <c r="CE302" s="313"/>
      <c r="CF302" s="281"/>
      <c r="CG302" s="307"/>
      <c r="CH302" s="307"/>
      <c r="CI302" s="307"/>
      <c r="CJ302" s="287"/>
      <c r="CK302" s="307"/>
      <c r="CL302" s="287"/>
      <c r="CM302" s="310"/>
      <c r="CN302" s="310"/>
      <c r="CO302" s="309"/>
      <c r="CP302" s="310"/>
      <c r="CQ302" s="310"/>
      <c r="CR302" s="310"/>
      <c r="CS302" s="603"/>
      <c r="CT302" s="603"/>
      <c r="CU302" s="603"/>
      <c r="CV302" s="603"/>
      <c r="CW302" s="603"/>
      <c r="CX302" s="603"/>
      <c r="CY302" s="138"/>
      <c r="CZ302" s="138"/>
      <c r="DA302" s="138"/>
      <c r="DB302" s="138"/>
      <c r="DC302" s="138"/>
      <c r="DD302" s="138"/>
      <c r="DE302" s="413"/>
      <c r="DF302" s="413"/>
      <c r="DG302" s="413"/>
      <c r="DH302" s="413"/>
      <c r="DI302" s="413"/>
      <c r="DJ302" s="413"/>
      <c r="DL302" s="125">
        <f t="shared" si="119"/>
        <v>0</v>
      </c>
      <c r="DM302" s="125"/>
      <c r="DO302" s="243">
        <f t="shared" si="120"/>
        <v>0</v>
      </c>
      <c r="DR302" s="71">
        <f t="shared" si="121"/>
        <v>0</v>
      </c>
      <c r="DS302" s="71">
        <f t="shared" si="122"/>
        <v>0</v>
      </c>
      <c r="DT302" s="243">
        <f t="shared" si="123"/>
        <v>0</v>
      </c>
    </row>
    <row r="303" spans="1:126" x14ac:dyDescent="0.25">
      <c r="A303" s="20">
        <f t="shared" si="117"/>
        <v>44358</v>
      </c>
      <c r="B303" s="112"/>
      <c r="C303" s="20"/>
      <c r="D303" s="20"/>
      <c r="E303" s="20"/>
      <c r="G303" s="318"/>
      <c r="H303" s="318"/>
      <c r="I303" s="284"/>
      <c r="J303" s="594">
        <v>7</v>
      </c>
      <c r="K303" s="284">
        <f t="shared" si="116"/>
        <v>0</v>
      </c>
      <c r="L303" s="595"/>
      <c r="M303" s="297"/>
      <c r="N303" s="297"/>
      <c r="O303" s="297"/>
      <c r="P303" s="297"/>
      <c r="Q303" s="297"/>
      <c r="R303" s="297"/>
      <c r="S303" s="596"/>
      <c r="T303" s="596"/>
      <c r="U303" s="596"/>
      <c r="V303" s="596"/>
      <c r="W303" s="596"/>
      <c r="X303" s="596"/>
      <c r="Y303" s="597"/>
      <c r="Z303" s="597"/>
      <c r="AA303" s="598">
        <f t="shared" si="125"/>
        <v>0</v>
      </c>
      <c r="AB303" s="599">
        <v>7</v>
      </c>
      <c r="AC303" s="598">
        <f t="shared" si="118"/>
        <v>0</v>
      </c>
      <c r="AD303" s="599"/>
      <c r="AE303" s="292"/>
      <c r="AF303" s="292"/>
      <c r="AG303" s="302"/>
      <c r="AH303" s="292"/>
      <c r="AI303" s="302"/>
      <c r="AJ303" s="274"/>
      <c r="AK303" s="611"/>
      <c r="AL303" s="309"/>
      <c r="AM303" s="309"/>
      <c r="AN303" s="309"/>
      <c r="AO303" s="309"/>
      <c r="AP303" s="309"/>
      <c r="AQ303" s="601"/>
      <c r="AR303" s="601"/>
      <c r="AS303" s="601"/>
      <c r="AT303" s="601"/>
      <c r="AU303" s="601"/>
      <c r="AV303" s="601"/>
      <c r="BO303" s="287"/>
      <c r="BP303" s="287"/>
      <c r="BQ303" s="287"/>
      <c r="BR303" s="287"/>
      <c r="BS303" s="287"/>
      <c r="BT303" s="287"/>
      <c r="BU303" s="305"/>
      <c r="BV303" s="305"/>
      <c r="BW303" s="305"/>
      <c r="BX303" s="304"/>
      <c r="BY303" s="305"/>
      <c r="BZ303" s="277"/>
      <c r="CA303" s="306"/>
      <c r="CB303" s="313"/>
      <c r="CC303" s="313"/>
      <c r="CD303" s="281"/>
      <c r="CE303" s="313"/>
      <c r="CF303" s="281"/>
      <c r="CG303" s="307"/>
      <c r="CH303" s="307"/>
      <c r="CI303" s="307"/>
      <c r="CJ303" s="287"/>
      <c r="CK303" s="307"/>
      <c r="CL303" s="287"/>
      <c r="CM303" s="310"/>
      <c r="CN303" s="310"/>
      <c r="CO303" s="309"/>
      <c r="CP303" s="310"/>
      <c r="CQ303" s="310"/>
      <c r="CR303" s="310"/>
      <c r="CS303" s="603"/>
      <c r="CT303" s="603"/>
      <c r="CU303" s="603"/>
      <c r="CV303" s="603"/>
      <c r="CW303" s="603"/>
      <c r="CX303" s="603"/>
      <c r="CY303" s="138"/>
      <c r="CZ303" s="138"/>
      <c r="DA303" s="138"/>
      <c r="DB303" s="138"/>
      <c r="DC303" s="138"/>
      <c r="DD303" s="138"/>
      <c r="DE303" s="413"/>
      <c r="DF303" s="413"/>
      <c r="DG303" s="413"/>
      <c r="DH303" s="413"/>
      <c r="DI303" s="413"/>
      <c r="DJ303" s="413"/>
      <c r="DL303" s="125">
        <f t="shared" si="119"/>
        <v>0</v>
      </c>
      <c r="DM303" s="125"/>
      <c r="DO303" s="243">
        <f t="shared" si="120"/>
        <v>0</v>
      </c>
      <c r="DR303" s="71">
        <f t="shared" si="121"/>
        <v>0</v>
      </c>
      <c r="DS303" s="71">
        <f t="shared" si="122"/>
        <v>0</v>
      </c>
      <c r="DT303" s="243">
        <f t="shared" si="123"/>
        <v>0</v>
      </c>
    </row>
    <row r="304" spans="1:126" x14ac:dyDescent="0.25">
      <c r="A304" s="20">
        <f t="shared" si="117"/>
        <v>44359</v>
      </c>
      <c r="B304" s="112"/>
      <c r="C304" s="20"/>
      <c r="D304" s="20"/>
      <c r="E304" s="20"/>
      <c r="G304" s="318"/>
      <c r="H304" s="318"/>
      <c r="I304" s="284"/>
      <c r="J304" s="594">
        <v>7</v>
      </c>
      <c r="K304" s="284">
        <f t="shared" si="116"/>
        <v>0</v>
      </c>
      <c r="L304" s="595"/>
      <c r="M304" s="297"/>
      <c r="N304" s="297"/>
      <c r="O304" s="297"/>
      <c r="P304" s="297"/>
      <c r="Q304" s="297"/>
      <c r="R304" s="297"/>
      <c r="S304" s="596"/>
      <c r="T304" s="596"/>
      <c r="U304" s="596"/>
      <c r="V304" s="596"/>
      <c r="W304" s="596"/>
      <c r="X304" s="596"/>
      <c r="Y304" s="597"/>
      <c r="Z304" s="597"/>
      <c r="AA304" s="598">
        <f t="shared" si="125"/>
        <v>0</v>
      </c>
      <c r="AB304" s="599">
        <v>7</v>
      </c>
      <c r="AC304" s="598">
        <f t="shared" si="118"/>
        <v>0</v>
      </c>
      <c r="AD304" s="599"/>
      <c r="AE304" s="292"/>
      <c r="AF304" s="292"/>
      <c r="AG304" s="302"/>
      <c r="AH304" s="292"/>
      <c r="AI304" s="302"/>
      <c r="AJ304" s="274"/>
      <c r="AK304" s="611"/>
      <c r="AL304" s="309"/>
      <c r="AM304" s="309"/>
      <c r="AN304" s="309"/>
      <c r="AO304" s="309"/>
      <c r="AP304" s="309"/>
      <c r="AQ304" s="601"/>
      <c r="AR304" s="601"/>
      <c r="AS304" s="601"/>
      <c r="AT304" s="601"/>
      <c r="AU304" s="601"/>
      <c r="AV304" s="601"/>
      <c r="BO304" s="287"/>
      <c r="BP304" s="287"/>
      <c r="BQ304" s="287"/>
      <c r="BR304" s="287"/>
      <c r="BS304" s="287"/>
      <c r="BT304" s="287"/>
      <c r="BU304" s="305"/>
      <c r="BV304" s="305"/>
      <c r="BW304" s="305"/>
      <c r="BX304" s="304"/>
      <c r="BY304" s="305"/>
      <c r="BZ304" s="277"/>
      <c r="CA304" s="306"/>
      <c r="CB304" s="313"/>
      <c r="CC304" s="313"/>
      <c r="CD304" s="281"/>
      <c r="CE304" s="313"/>
      <c r="CF304" s="281"/>
      <c r="CG304" s="307"/>
      <c r="CH304" s="307"/>
      <c r="CI304" s="307"/>
      <c r="CJ304" s="287"/>
      <c r="CK304" s="307"/>
      <c r="CL304" s="287"/>
      <c r="CM304" s="310"/>
      <c r="CN304" s="310"/>
      <c r="CO304" s="309"/>
      <c r="CP304" s="310"/>
      <c r="CQ304" s="310"/>
      <c r="CR304" s="310"/>
      <c r="CS304" s="603"/>
      <c r="CT304" s="603"/>
      <c r="CU304" s="603"/>
      <c r="CV304" s="603"/>
      <c r="CW304" s="603"/>
      <c r="CX304" s="603"/>
      <c r="CY304" s="138"/>
      <c r="CZ304" s="138"/>
      <c r="DA304" s="138"/>
      <c r="DB304" s="138"/>
      <c r="DC304" s="138"/>
      <c r="DD304" s="138"/>
      <c r="DE304" s="413"/>
      <c r="DF304" s="413"/>
      <c r="DG304" s="413"/>
      <c r="DH304" s="413"/>
      <c r="DI304" s="413"/>
      <c r="DJ304" s="413"/>
      <c r="DL304" s="125">
        <f t="shared" si="119"/>
        <v>0</v>
      </c>
      <c r="DM304" s="125"/>
      <c r="DO304" s="243">
        <f t="shared" si="120"/>
        <v>0</v>
      </c>
      <c r="DR304" s="71">
        <f t="shared" si="121"/>
        <v>0</v>
      </c>
      <c r="DS304" s="71">
        <f t="shared" si="122"/>
        <v>0</v>
      </c>
      <c r="DT304" s="243">
        <f t="shared" si="123"/>
        <v>0</v>
      </c>
    </row>
    <row r="305" spans="1:126" x14ac:dyDescent="0.25">
      <c r="A305" s="20">
        <f t="shared" si="117"/>
        <v>44360</v>
      </c>
      <c r="B305" s="112"/>
      <c r="C305" s="20"/>
      <c r="D305" s="20"/>
      <c r="E305" s="20"/>
      <c r="G305" s="318"/>
      <c r="H305" s="318"/>
      <c r="I305" s="284"/>
      <c r="J305" s="594">
        <v>7</v>
      </c>
      <c r="K305" s="284">
        <f t="shared" si="116"/>
        <v>0</v>
      </c>
      <c r="L305" s="595"/>
      <c r="M305" s="297"/>
      <c r="N305" s="297"/>
      <c r="O305" s="297"/>
      <c r="P305" s="297"/>
      <c r="Q305" s="297"/>
      <c r="R305" s="297"/>
      <c r="S305" s="596"/>
      <c r="T305" s="596"/>
      <c r="U305" s="596"/>
      <c r="V305" s="596"/>
      <c r="W305" s="596"/>
      <c r="X305" s="596"/>
      <c r="Y305" s="597"/>
      <c r="Z305" s="597"/>
      <c r="AA305" s="598">
        <f t="shared" si="125"/>
        <v>0</v>
      </c>
      <c r="AB305" s="599">
        <v>7</v>
      </c>
      <c r="AC305" s="598">
        <f t="shared" si="118"/>
        <v>0</v>
      </c>
      <c r="AD305" s="599"/>
      <c r="AE305" s="292"/>
      <c r="AF305" s="292"/>
      <c r="AG305" s="302"/>
      <c r="AH305" s="292"/>
      <c r="AI305" s="302"/>
      <c r="AJ305" s="274"/>
      <c r="AK305" s="611"/>
      <c r="AL305" s="309"/>
      <c r="AM305" s="309"/>
      <c r="AN305" s="309"/>
      <c r="AO305" s="309"/>
      <c r="AP305" s="309"/>
      <c r="AQ305" s="601"/>
      <c r="AR305" s="601"/>
      <c r="AS305" s="601"/>
      <c r="AT305" s="601"/>
      <c r="AU305" s="601"/>
      <c r="AV305" s="601"/>
      <c r="BO305" s="287"/>
      <c r="BP305" s="287"/>
      <c r="BQ305" s="287"/>
      <c r="BR305" s="287"/>
      <c r="BS305" s="287"/>
      <c r="BT305" s="287"/>
      <c r="BU305" s="305"/>
      <c r="BV305" s="305"/>
      <c r="BW305" s="305"/>
      <c r="BX305" s="304"/>
      <c r="BY305" s="305"/>
      <c r="BZ305" s="277"/>
      <c r="CA305" s="306"/>
      <c r="CB305" s="313"/>
      <c r="CC305" s="313"/>
      <c r="CD305" s="281"/>
      <c r="CE305" s="313"/>
      <c r="CF305" s="281"/>
      <c r="CG305" s="307"/>
      <c r="CH305" s="307"/>
      <c r="CI305" s="307"/>
      <c r="CJ305" s="287"/>
      <c r="CK305" s="307"/>
      <c r="CL305" s="287"/>
      <c r="CM305" s="310"/>
      <c r="CN305" s="310"/>
      <c r="CO305" s="309"/>
      <c r="CP305" s="310"/>
      <c r="CQ305" s="310"/>
      <c r="CR305" s="310"/>
      <c r="CS305" s="603"/>
      <c r="CT305" s="603"/>
      <c r="CU305" s="603"/>
      <c r="CV305" s="603"/>
      <c r="CW305" s="603"/>
      <c r="CX305" s="603"/>
      <c r="CY305" s="138"/>
      <c r="CZ305" s="138"/>
      <c r="DA305" s="138"/>
      <c r="DB305" s="138"/>
      <c r="DC305" s="138"/>
      <c r="DD305" s="138"/>
      <c r="DE305" s="413"/>
      <c r="DF305" s="413"/>
      <c r="DG305" s="413"/>
      <c r="DH305" s="413"/>
      <c r="DI305" s="413"/>
      <c r="DJ305" s="413"/>
      <c r="DL305" s="125">
        <f t="shared" si="119"/>
        <v>0</v>
      </c>
      <c r="DM305" s="125"/>
      <c r="DO305" s="243">
        <f t="shared" si="120"/>
        <v>0</v>
      </c>
      <c r="DR305" s="71">
        <f t="shared" si="121"/>
        <v>0</v>
      </c>
      <c r="DS305" s="71">
        <f t="shared" si="122"/>
        <v>0</v>
      </c>
      <c r="DT305" s="243">
        <f t="shared" si="123"/>
        <v>0</v>
      </c>
    </row>
    <row r="306" spans="1:126" x14ac:dyDescent="0.25">
      <c r="A306" s="20">
        <f t="shared" si="117"/>
        <v>44361</v>
      </c>
      <c r="B306" s="112"/>
      <c r="C306" s="20"/>
      <c r="D306" s="20"/>
      <c r="E306" s="20"/>
      <c r="G306" s="318"/>
      <c r="H306" s="318"/>
      <c r="I306" s="284"/>
      <c r="J306" s="594">
        <v>7</v>
      </c>
      <c r="K306" s="284">
        <f t="shared" si="116"/>
        <v>0</v>
      </c>
      <c r="L306" s="595"/>
      <c r="M306" s="297"/>
      <c r="N306" s="297"/>
      <c r="O306" s="297"/>
      <c r="P306" s="297"/>
      <c r="Q306" s="297"/>
      <c r="R306" s="297"/>
      <c r="S306" s="596"/>
      <c r="T306" s="596"/>
      <c r="U306" s="596"/>
      <c r="V306" s="596"/>
      <c r="W306" s="596"/>
      <c r="X306" s="596"/>
      <c r="Y306" s="597"/>
      <c r="Z306" s="597"/>
      <c r="AA306" s="598">
        <f t="shared" si="125"/>
        <v>0</v>
      </c>
      <c r="AB306" s="599">
        <v>7</v>
      </c>
      <c r="AC306" s="598">
        <f t="shared" si="118"/>
        <v>0</v>
      </c>
      <c r="AD306" s="599"/>
      <c r="AE306" s="292"/>
      <c r="AF306" s="292"/>
      <c r="AG306" s="302"/>
      <c r="AH306" s="292"/>
      <c r="AI306" s="302"/>
      <c r="AJ306" s="274"/>
      <c r="AK306" s="611"/>
      <c r="AL306" s="309"/>
      <c r="AM306" s="309"/>
      <c r="AN306" s="309"/>
      <c r="AO306" s="309"/>
      <c r="AP306" s="309"/>
      <c r="AQ306" s="601"/>
      <c r="AR306" s="601"/>
      <c r="AS306" s="601"/>
      <c r="AT306" s="601"/>
      <c r="AU306" s="601"/>
      <c r="AV306" s="601"/>
      <c r="BO306" s="287"/>
      <c r="BP306" s="287"/>
      <c r="BQ306" s="287"/>
      <c r="BR306" s="287"/>
      <c r="BS306" s="287"/>
      <c r="BT306" s="287"/>
      <c r="BU306" s="305"/>
      <c r="BV306" s="305"/>
      <c r="BW306" s="305"/>
      <c r="BX306" s="304"/>
      <c r="BY306" s="305"/>
      <c r="BZ306" s="277"/>
      <c r="CA306" s="306"/>
      <c r="CB306" s="313"/>
      <c r="CC306" s="313"/>
      <c r="CD306" s="281"/>
      <c r="CE306" s="313"/>
      <c r="CF306" s="281"/>
      <c r="CG306" s="307"/>
      <c r="CH306" s="307"/>
      <c r="CI306" s="307"/>
      <c r="CJ306" s="287"/>
      <c r="CK306" s="307"/>
      <c r="CL306" s="287"/>
      <c r="CM306" s="310"/>
      <c r="CN306" s="310"/>
      <c r="CO306" s="309"/>
      <c r="CP306" s="310"/>
      <c r="CQ306" s="310"/>
      <c r="CR306" s="310"/>
      <c r="CS306" s="603"/>
      <c r="CT306" s="603"/>
      <c r="CU306" s="603"/>
      <c r="CV306" s="603"/>
      <c r="CW306" s="603"/>
      <c r="CX306" s="603"/>
      <c r="CY306" s="138"/>
      <c r="CZ306" s="138"/>
      <c r="DA306" s="138"/>
      <c r="DB306" s="138"/>
      <c r="DC306" s="138"/>
      <c r="DD306" s="138"/>
      <c r="DE306" s="413"/>
      <c r="DF306" s="413"/>
      <c r="DG306" s="413"/>
      <c r="DH306" s="413"/>
      <c r="DI306" s="413"/>
      <c r="DJ306" s="413"/>
      <c r="DL306" s="125">
        <f t="shared" si="119"/>
        <v>0</v>
      </c>
      <c r="DM306" s="125"/>
      <c r="DO306" s="243">
        <f t="shared" si="120"/>
        <v>0</v>
      </c>
      <c r="DR306" s="71">
        <f t="shared" si="121"/>
        <v>0</v>
      </c>
      <c r="DS306" s="71">
        <f t="shared" si="122"/>
        <v>0</v>
      </c>
      <c r="DT306" s="243">
        <f t="shared" si="123"/>
        <v>0</v>
      </c>
    </row>
    <row r="307" spans="1:126" x14ac:dyDescent="0.25">
      <c r="A307" s="20">
        <f t="shared" si="117"/>
        <v>44362</v>
      </c>
      <c r="B307" s="112"/>
      <c r="C307" s="20"/>
      <c r="D307" s="20"/>
      <c r="E307" s="20"/>
      <c r="G307" s="318"/>
      <c r="H307" s="318"/>
      <c r="I307" s="284"/>
      <c r="J307" s="594">
        <v>7</v>
      </c>
      <c r="K307" s="284">
        <f t="shared" si="116"/>
        <v>0</v>
      </c>
      <c r="L307" s="595"/>
      <c r="M307" s="297"/>
      <c r="N307" s="297"/>
      <c r="O307" s="297"/>
      <c r="P307" s="297"/>
      <c r="Q307" s="297"/>
      <c r="R307" s="297"/>
      <c r="S307" s="596"/>
      <c r="T307" s="596"/>
      <c r="U307" s="596"/>
      <c r="V307" s="596"/>
      <c r="W307" s="596"/>
      <c r="X307" s="596"/>
      <c r="Y307" s="597"/>
      <c r="Z307" s="597"/>
      <c r="AA307" s="598">
        <f t="shared" si="125"/>
        <v>0</v>
      </c>
      <c r="AB307" s="599">
        <v>7</v>
      </c>
      <c r="AC307" s="598">
        <f t="shared" si="118"/>
        <v>0</v>
      </c>
      <c r="AD307" s="599"/>
      <c r="AE307" s="292"/>
      <c r="AF307" s="292"/>
      <c r="AG307" s="302"/>
      <c r="AH307" s="292"/>
      <c r="AI307" s="302"/>
      <c r="AJ307" s="274"/>
      <c r="AK307" s="611"/>
      <c r="AL307" s="309"/>
      <c r="AM307" s="309"/>
      <c r="AN307" s="309"/>
      <c r="AO307" s="309"/>
      <c r="AP307" s="309"/>
      <c r="AQ307" s="601"/>
      <c r="AR307" s="601"/>
      <c r="AS307" s="601"/>
      <c r="AT307" s="601"/>
      <c r="AU307" s="601"/>
      <c r="AV307" s="601"/>
      <c r="BO307" s="287"/>
      <c r="BP307" s="287"/>
      <c r="BQ307" s="287"/>
      <c r="BR307" s="287"/>
      <c r="BS307" s="287"/>
      <c r="BT307" s="287"/>
      <c r="BU307" s="305"/>
      <c r="BV307" s="305"/>
      <c r="BW307" s="305"/>
      <c r="BX307" s="304"/>
      <c r="BY307" s="305"/>
      <c r="BZ307" s="277"/>
      <c r="CA307" s="306"/>
      <c r="CB307" s="313"/>
      <c r="CC307" s="313"/>
      <c r="CD307" s="281"/>
      <c r="CE307" s="313"/>
      <c r="CF307" s="281"/>
      <c r="CG307" s="307"/>
      <c r="CH307" s="307"/>
      <c r="CI307" s="307"/>
      <c r="CJ307" s="287"/>
      <c r="CK307" s="307"/>
      <c r="CL307" s="287"/>
      <c r="CM307" s="310"/>
      <c r="CN307" s="310"/>
      <c r="CO307" s="309"/>
      <c r="CP307" s="310"/>
      <c r="CQ307" s="310"/>
      <c r="CR307" s="310"/>
      <c r="CS307" s="603"/>
      <c r="CT307" s="603"/>
      <c r="CU307" s="603"/>
      <c r="CV307" s="603"/>
      <c r="CW307" s="603"/>
      <c r="CX307" s="603"/>
      <c r="CY307" s="138"/>
      <c r="CZ307" s="138"/>
      <c r="DA307" s="138"/>
      <c r="DB307" s="138"/>
      <c r="DC307" s="138"/>
      <c r="DD307" s="138"/>
      <c r="DE307" s="413"/>
      <c r="DF307" s="413"/>
      <c r="DG307" s="413"/>
      <c r="DH307" s="413"/>
      <c r="DI307" s="413"/>
      <c r="DJ307" s="413"/>
      <c r="DL307" s="125">
        <f t="shared" si="119"/>
        <v>0</v>
      </c>
      <c r="DM307" s="125"/>
      <c r="DO307" s="243">
        <f t="shared" si="120"/>
        <v>0</v>
      </c>
      <c r="DR307" s="71">
        <f t="shared" si="121"/>
        <v>0</v>
      </c>
      <c r="DS307" s="71">
        <f t="shared" si="122"/>
        <v>0</v>
      </c>
      <c r="DT307" s="243">
        <f t="shared" si="123"/>
        <v>0</v>
      </c>
    </row>
    <row r="308" spans="1:126" x14ac:dyDescent="0.25">
      <c r="A308" s="20">
        <f t="shared" si="117"/>
        <v>44363</v>
      </c>
      <c r="B308" s="112"/>
      <c r="C308" s="20"/>
      <c r="D308" s="20"/>
      <c r="E308" s="20"/>
      <c r="G308" s="318"/>
      <c r="H308" s="318"/>
      <c r="I308" s="284"/>
      <c r="J308" s="594">
        <v>7</v>
      </c>
      <c r="K308" s="284">
        <f t="shared" si="116"/>
        <v>0</v>
      </c>
      <c r="L308" s="595"/>
      <c r="M308" s="297"/>
      <c r="N308" s="297"/>
      <c r="O308" s="297"/>
      <c r="P308" s="297"/>
      <c r="Q308" s="297"/>
      <c r="R308" s="297"/>
      <c r="S308" s="596"/>
      <c r="T308" s="596"/>
      <c r="U308" s="596"/>
      <c r="V308" s="596"/>
      <c r="W308" s="596"/>
      <c r="X308" s="596"/>
      <c r="Y308" s="597"/>
      <c r="Z308" s="597"/>
      <c r="AA308" s="598">
        <f t="shared" si="125"/>
        <v>0</v>
      </c>
      <c r="AB308" s="599">
        <v>7</v>
      </c>
      <c r="AC308" s="598">
        <f t="shared" si="118"/>
        <v>0</v>
      </c>
      <c r="AD308" s="599"/>
      <c r="AE308" s="292"/>
      <c r="AF308" s="292"/>
      <c r="AG308" s="302"/>
      <c r="AH308" s="292"/>
      <c r="AI308" s="302"/>
      <c r="AJ308" s="274"/>
      <c r="AK308" s="611"/>
      <c r="AL308" s="309"/>
      <c r="AM308" s="309"/>
      <c r="AN308" s="309"/>
      <c r="AO308" s="309"/>
      <c r="AP308" s="309"/>
      <c r="AQ308" s="601"/>
      <c r="AR308" s="601"/>
      <c r="AS308" s="601"/>
      <c r="AT308" s="601"/>
      <c r="AU308" s="601"/>
      <c r="AV308" s="601"/>
      <c r="BO308" s="287"/>
      <c r="BP308" s="287"/>
      <c r="BQ308" s="287"/>
      <c r="BR308" s="287"/>
      <c r="BS308" s="287"/>
      <c r="BT308" s="287"/>
      <c r="BU308" s="305"/>
      <c r="BV308" s="305"/>
      <c r="BW308" s="305"/>
      <c r="BX308" s="304"/>
      <c r="BY308" s="305"/>
      <c r="BZ308" s="277"/>
      <c r="CA308" s="306"/>
      <c r="CB308" s="313"/>
      <c r="CC308" s="313"/>
      <c r="CD308" s="281"/>
      <c r="CE308" s="313"/>
      <c r="CF308" s="281"/>
      <c r="CG308" s="307"/>
      <c r="CH308" s="307"/>
      <c r="CI308" s="307"/>
      <c r="CJ308" s="287"/>
      <c r="CK308" s="307"/>
      <c r="CL308" s="287"/>
      <c r="CM308" s="310"/>
      <c r="CN308" s="310"/>
      <c r="CO308" s="309"/>
      <c r="CP308" s="310"/>
      <c r="CQ308" s="310"/>
      <c r="CR308" s="310"/>
      <c r="CS308" s="603"/>
      <c r="CT308" s="603"/>
      <c r="CU308" s="603"/>
      <c r="CV308" s="603"/>
      <c r="CW308" s="603"/>
      <c r="CX308" s="603"/>
      <c r="CY308" s="138"/>
      <c r="CZ308" s="138"/>
      <c r="DA308" s="138"/>
      <c r="DB308" s="138"/>
      <c r="DC308" s="138"/>
      <c r="DD308" s="138"/>
      <c r="DE308" s="413"/>
      <c r="DF308" s="413"/>
      <c r="DG308" s="413"/>
      <c r="DH308" s="413"/>
      <c r="DI308" s="413"/>
      <c r="DJ308" s="413"/>
      <c r="DL308" s="125">
        <f t="shared" si="119"/>
        <v>0</v>
      </c>
      <c r="DM308" s="125"/>
      <c r="DO308" s="243">
        <f t="shared" si="120"/>
        <v>0</v>
      </c>
      <c r="DR308" s="71">
        <f t="shared" si="121"/>
        <v>0</v>
      </c>
      <c r="DS308" s="71">
        <f t="shared" si="122"/>
        <v>0</v>
      </c>
      <c r="DT308" s="243">
        <f t="shared" si="123"/>
        <v>0</v>
      </c>
    </row>
    <row r="309" spans="1:126" x14ac:dyDescent="0.25">
      <c r="A309" s="20">
        <f t="shared" si="117"/>
        <v>44364</v>
      </c>
      <c r="B309" s="112"/>
      <c r="C309" s="20"/>
      <c r="D309" s="20"/>
      <c r="E309" s="20"/>
      <c r="G309" s="318"/>
      <c r="H309" s="318"/>
      <c r="I309" s="284"/>
      <c r="J309" s="594">
        <v>7</v>
      </c>
      <c r="K309" s="284">
        <f t="shared" si="116"/>
        <v>0</v>
      </c>
      <c r="L309" s="595"/>
      <c r="M309" s="297"/>
      <c r="N309" s="297"/>
      <c r="O309" s="297"/>
      <c r="P309" s="297"/>
      <c r="Q309" s="297"/>
      <c r="R309" s="297"/>
      <c r="S309" s="596"/>
      <c r="T309" s="596"/>
      <c r="U309" s="596"/>
      <c r="V309" s="596"/>
      <c r="W309" s="596"/>
      <c r="X309" s="596"/>
      <c r="Y309" s="597"/>
      <c r="Z309" s="597"/>
      <c r="AA309" s="598">
        <f t="shared" si="125"/>
        <v>0</v>
      </c>
      <c r="AB309" s="599">
        <v>7</v>
      </c>
      <c r="AC309" s="598">
        <f t="shared" si="118"/>
        <v>0</v>
      </c>
      <c r="AD309" s="599"/>
      <c r="AE309" s="292"/>
      <c r="AF309" s="292"/>
      <c r="AG309" s="302"/>
      <c r="AH309" s="292"/>
      <c r="AI309" s="302"/>
      <c r="AJ309" s="274"/>
      <c r="AK309" s="611"/>
      <c r="AL309" s="309"/>
      <c r="AM309" s="309"/>
      <c r="AN309" s="309"/>
      <c r="AO309" s="309"/>
      <c r="AP309" s="309"/>
      <c r="AQ309" s="601"/>
      <c r="AR309" s="601"/>
      <c r="AS309" s="601"/>
      <c r="AT309" s="601"/>
      <c r="AU309" s="601"/>
      <c r="AV309" s="601"/>
      <c r="BO309" s="287"/>
      <c r="BP309" s="287"/>
      <c r="BQ309" s="287"/>
      <c r="BR309" s="287"/>
      <c r="BS309" s="287"/>
      <c r="BT309" s="287"/>
      <c r="BU309" s="305"/>
      <c r="BV309" s="305"/>
      <c r="BW309" s="305"/>
      <c r="BX309" s="304"/>
      <c r="BY309" s="305"/>
      <c r="BZ309" s="277"/>
      <c r="CA309" s="306"/>
      <c r="CB309" s="313"/>
      <c r="CC309" s="313"/>
      <c r="CD309" s="281"/>
      <c r="CE309" s="313"/>
      <c r="CF309" s="281"/>
      <c r="CG309" s="307"/>
      <c r="CH309" s="307"/>
      <c r="CI309" s="307"/>
      <c r="CJ309" s="287"/>
      <c r="CK309" s="307"/>
      <c r="CL309" s="287"/>
      <c r="CM309" s="310"/>
      <c r="CN309" s="310"/>
      <c r="CO309" s="309"/>
      <c r="CP309" s="310"/>
      <c r="CQ309" s="310"/>
      <c r="CR309" s="310"/>
      <c r="CS309" s="603"/>
      <c r="CT309" s="603"/>
      <c r="CU309" s="603"/>
      <c r="CV309" s="603"/>
      <c r="CW309" s="603"/>
      <c r="CX309" s="603"/>
      <c r="CY309" s="138"/>
      <c r="CZ309" s="138"/>
      <c r="DA309" s="138"/>
      <c r="DB309" s="138"/>
      <c r="DC309" s="138"/>
      <c r="DD309" s="138"/>
      <c r="DE309" s="413"/>
      <c r="DF309" s="413"/>
      <c r="DG309" s="413"/>
      <c r="DH309" s="413"/>
      <c r="DI309" s="413"/>
      <c r="DJ309" s="413"/>
      <c r="DL309" s="125">
        <f t="shared" si="119"/>
        <v>0</v>
      </c>
      <c r="DM309" s="125"/>
      <c r="DO309" s="243">
        <f t="shared" si="120"/>
        <v>0</v>
      </c>
      <c r="DR309" s="71">
        <f t="shared" si="121"/>
        <v>0</v>
      </c>
      <c r="DS309" s="71">
        <f t="shared" si="122"/>
        <v>0</v>
      </c>
      <c r="DT309" s="243">
        <f t="shared" si="123"/>
        <v>0</v>
      </c>
    </row>
    <row r="310" spans="1:126" x14ac:dyDescent="0.25">
      <c r="A310" s="20">
        <f t="shared" si="117"/>
        <v>44365</v>
      </c>
      <c r="B310" s="112"/>
      <c r="C310" s="20"/>
      <c r="D310" s="20"/>
      <c r="E310" s="20"/>
      <c r="G310" s="318"/>
      <c r="H310" s="318"/>
      <c r="I310" s="284"/>
      <c r="J310" s="594">
        <v>7</v>
      </c>
      <c r="K310" s="284">
        <f t="shared" si="116"/>
        <v>0</v>
      </c>
      <c r="L310" s="595"/>
      <c r="M310" s="297"/>
      <c r="N310" s="297"/>
      <c r="O310" s="297"/>
      <c r="P310" s="297"/>
      <c r="Q310" s="297"/>
      <c r="R310" s="297"/>
      <c r="S310" s="596"/>
      <c r="T310" s="596"/>
      <c r="U310" s="596"/>
      <c r="V310" s="596"/>
      <c r="W310" s="596"/>
      <c r="X310" s="596"/>
      <c r="Y310" s="597"/>
      <c r="Z310" s="597"/>
      <c r="AA310" s="598">
        <f t="shared" si="125"/>
        <v>0</v>
      </c>
      <c r="AB310" s="599">
        <v>7</v>
      </c>
      <c r="AC310" s="598">
        <f t="shared" si="118"/>
        <v>0</v>
      </c>
      <c r="AD310" s="599"/>
      <c r="AE310" s="292"/>
      <c r="AF310" s="292"/>
      <c r="AG310" s="302"/>
      <c r="AH310" s="292"/>
      <c r="AI310" s="302"/>
      <c r="AJ310" s="274"/>
      <c r="AK310" s="611"/>
      <c r="AL310" s="309"/>
      <c r="AM310" s="309"/>
      <c r="AN310" s="309"/>
      <c r="AO310" s="309"/>
      <c r="AP310" s="309"/>
      <c r="AQ310" s="601"/>
      <c r="AR310" s="601"/>
      <c r="AS310" s="601"/>
      <c r="AT310" s="601"/>
      <c r="AU310" s="601"/>
      <c r="AV310" s="601"/>
      <c r="BO310" s="287"/>
      <c r="BP310" s="287"/>
      <c r="BQ310" s="287"/>
      <c r="BR310" s="287"/>
      <c r="BS310" s="287"/>
      <c r="BT310" s="287"/>
      <c r="BU310" s="305"/>
      <c r="BV310" s="305"/>
      <c r="BW310" s="305"/>
      <c r="BX310" s="304"/>
      <c r="BY310" s="305"/>
      <c r="BZ310" s="277"/>
      <c r="CA310" s="306"/>
      <c r="CB310" s="313"/>
      <c r="CC310" s="313"/>
      <c r="CD310" s="281"/>
      <c r="CE310" s="313"/>
      <c r="CF310" s="281"/>
      <c r="CG310" s="307"/>
      <c r="CH310" s="307"/>
      <c r="CI310" s="307"/>
      <c r="CJ310" s="287"/>
      <c r="CK310" s="307"/>
      <c r="CL310" s="287"/>
      <c r="CM310" s="310"/>
      <c r="CN310" s="310"/>
      <c r="CO310" s="309"/>
      <c r="CP310" s="310"/>
      <c r="CQ310" s="310"/>
      <c r="CR310" s="310"/>
      <c r="CS310" s="603"/>
      <c r="CT310" s="603"/>
      <c r="CU310" s="603"/>
      <c r="CV310" s="603"/>
      <c r="CW310" s="603"/>
      <c r="CX310" s="603"/>
      <c r="CY310" s="138"/>
      <c r="CZ310" s="138"/>
      <c r="DA310" s="138"/>
      <c r="DB310" s="138"/>
      <c r="DC310" s="138"/>
      <c r="DD310" s="138"/>
      <c r="DE310" s="413"/>
      <c r="DF310" s="413"/>
      <c r="DG310" s="413"/>
      <c r="DH310" s="413"/>
      <c r="DI310" s="413"/>
      <c r="DJ310" s="413"/>
      <c r="DL310" s="125">
        <f t="shared" si="119"/>
        <v>0</v>
      </c>
      <c r="DM310" s="125"/>
      <c r="DO310" s="243">
        <f t="shared" si="120"/>
        <v>0</v>
      </c>
      <c r="DR310" s="71">
        <f t="shared" si="121"/>
        <v>0</v>
      </c>
      <c r="DS310" s="71">
        <f t="shared" si="122"/>
        <v>0</v>
      </c>
      <c r="DT310" s="243">
        <f t="shared" si="123"/>
        <v>0</v>
      </c>
    </row>
    <row r="311" spans="1:126" x14ac:dyDescent="0.25">
      <c r="A311" s="20">
        <f t="shared" si="117"/>
        <v>44366</v>
      </c>
      <c r="B311" s="112"/>
      <c r="C311" s="20"/>
      <c r="D311" s="20"/>
      <c r="E311" s="20"/>
      <c r="G311" s="318"/>
      <c r="H311" s="318"/>
      <c r="I311" s="284"/>
      <c r="J311" s="594">
        <v>7</v>
      </c>
      <c r="K311" s="284">
        <f t="shared" si="116"/>
        <v>0</v>
      </c>
      <c r="L311" s="595"/>
      <c r="M311" s="297"/>
      <c r="N311" s="297"/>
      <c r="O311" s="297"/>
      <c r="P311" s="297"/>
      <c r="Q311" s="297"/>
      <c r="R311" s="297"/>
      <c r="S311" s="596"/>
      <c r="T311" s="596"/>
      <c r="U311" s="596"/>
      <c r="V311" s="596"/>
      <c r="W311" s="596"/>
      <c r="X311" s="596"/>
      <c r="Y311" s="597"/>
      <c r="Z311" s="597"/>
      <c r="AA311" s="598">
        <f t="shared" si="125"/>
        <v>0</v>
      </c>
      <c r="AB311" s="599">
        <v>7</v>
      </c>
      <c r="AC311" s="598">
        <f t="shared" si="118"/>
        <v>0</v>
      </c>
      <c r="AD311" s="599"/>
      <c r="AE311" s="292"/>
      <c r="AF311" s="292"/>
      <c r="AG311" s="302"/>
      <c r="AH311" s="292"/>
      <c r="AI311" s="302"/>
      <c r="AJ311" s="274"/>
      <c r="AK311" s="611"/>
      <c r="AL311" s="309"/>
      <c r="AM311" s="309"/>
      <c r="AN311" s="309"/>
      <c r="AO311" s="309"/>
      <c r="AP311" s="309"/>
      <c r="AQ311" s="601"/>
      <c r="AR311" s="601"/>
      <c r="AS311" s="601"/>
      <c r="AT311" s="601"/>
      <c r="AU311" s="601"/>
      <c r="AV311" s="601"/>
      <c r="BO311" s="287"/>
      <c r="BP311" s="287"/>
      <c r="BQ311" s="287"/>
      <c r="BR311" s="287"/>
      <c r="BS311" s="287"/>
      <c r="BT311" s="287"/>
      <c r="BU311" s="305"/>
      <c r="BV311" s="305"/>
      <c r="BW311" s="305"/>
      <c r="BX311" s="304"/>
      <c r="BY311" s="305"/>
      <c r="BZ311" s="277"/>
      <c r="CA311" s="306"/>
      <c r="CB311" s="313"/>
      <c r="CC311" s="313"/>
      <c r="CD311" s="281"/>
      <c r="CE311" s="313"/>
      <c r="CF311" s="281"/>
      <c r="CG311" s="307"/>
      <c r="CH311" s="307"/>
      <c r="CI311" s="307"/>
      <c r="CJ311" s="287"/>
      <c r="CK311" s="307"/>
      <c r="CL311" s="287"/>
      <c r="CM311" s="310"/>
      <c r="CN311" s="310"/>
      <c r="CO311" s="309"/>
      <c r="CP311" s="310"/>
      <c r="CQ311" s="310"/>
      <c r="CR311" s="310"/>
      <c r="CS311" s="603"/>
      <c r="CT311" s="603"/>
      <c r="CU311" s="603"/>
      <c r="CV311" s="603"/>
      <c r="CW311" s="603"/>
      <c r="CX311" s="603"/>
      <c r="CY311" s="138"/>
      <c r="CZ311" s="138"/>
      <c r="DA311" s="138"/>
      <c r="DB311" s="138"/>
      <c r="DC311" s="138"/>
      <c r="DD311" s="138"/>
      <c r="DE311" s="413"/>
      <c r="DF311" s="413"/>
      <c r="DG311" s="413"/>
      <c r="DH311" s="413"/>
      <c r="DI311" s="413"/>
      <c r="DJ311" s="413"/>
      <c r="DL311" s="125">
        <f t="shared" si="119"/>
        <v>0</v>
      </c>
      <c r="DM311" s="125"/>
      <c r="DO311" s="243">
        <f t="shared" si="120"/>
        <v>0</v>
      </c>
      <c r="DR311" s="71">
        <f t="shared" si="121"/>
        <v>0</v>
      </c>
      <c r="DS311" s="71">
        <f t="shared" si="122"/>
        <v>0</v>
      </c>
      <c r="DT311" s="243">
        <f t="shared" si="123"/>
        <v>0</v>
      </c>
    </row>
    <row r="312" spans="1:126" x14ac:dyDescent="0.25">
      <c r="A312" s="20">
        <f t="shared" si="117"/>
        <v>44367</v>
      </c>
      <c r="B312" s="112"/>
      <c r="C312" s="20"/>
      <c r="D312" s="20"/>
      <c r="E312" s="20"/>
      <c r="G312" s="318"/>
      <c r="H312" s="318"/>
      <c r="I312" s="284"/>
      <c r="J312" s="594">
        <v>7</v>
      </c>
      <c r="K312" s="284">
        <f t="shared" si="116"/>
        <v>0</v>
      </c>
      <c r="L312" s="595"/>
      <c r="M312" s="297"/>
      <c r="N312" s="297"/>
      <c r="O312" s="297"/>
      <c r="P312" s="297"/>
      <c r="Q312" s="297"/>
      <c r="R312" s="297"/>
      <c r="S312" s="596"/>
      <c r="T312" s="596"/>
      <c r="U312" s="596"/>
      <c r="V312" s="596"/>
      <c r="W312" s="596"/>
      <c r="X312" s="596"/>
      <c r="Y312" s="597"/>
      <c r="Z312" s="597"/>
      <c r="AA312" s="598">
        <f t="shared" si="125"/>
        <v>0</v>
      </c>
      <c r="AB312" s="599">
        <v>7</v>
      </c>
      <c r="AC312" s="598">
        <f t="shared" si="118"/>
        <v>0</v>
      </c>
      <c r="AD312" s="599"/>
      <c r="AE312" s="292"/>
      <c r="AF312" s="292"/>
      <c r="AG312" s="302"/>
      <c r="AH312" s="292"/>
      <c r="AI312" s="302"/>
      <c r="AJ312" s="274"/>
      <c r="AK312" s="611"/>
      <c r="AL312" s="309"/>
      <c r="AM312" s="309"/>
      <c r="AN312" s="309"/>
      <c r="AO312" s="309"/>
      <c r="AP312" s="309"/>
      <c r="AQ312" s="601"/>
      <c r="AR312" s="601"/>
      <c r="AS312" s="601"/>
      <c r="AT312" s="601"/>
      <c r="AU312" s="601"/>
      <c r="AV312" s="601"/>
      <c r="BO312" s="287"/>
      <c r="BP312" s="287"/>
      <c r="BQ312" s="287"/>
      <c r="BR312" s="287"/>
      <c r="BS312" s="287"/>
      <c r="BT312" s="287"/>
      <c r="BU312" s="305"/>
      <c r="BV312" s="305"/>
      <c r="BW312" s="305"/>
      <c r="BX312" s="304"/>
      <c r="BY312" s="305"/>
      <c r="BZ312" s="277"/>
      <c r="CA312" s="306"/>
      <c r="CB312" s="313"/>
      <c r="CC312" s="313"/>
      <c r="CD312" s="281"/>
      <c r="CE312" s="313"/>
      <c r="CF312" s="281"/>
      <c r="CG312" s="307"/>
      <c r="CH312" s="307"/>
      <c r="CI312" s="307"/>
      <c r="CJ312" s="287"/>
      <c r="CK312" s="307"/>
      <c r="CL312" s="287"/>
      <c r="CM312" s="310"/>
      <c r="CN312" s="310"/>
      <c r="CO312" s="309"/>
      <c r="CP312" s="310"/>
      <c r="CQ312" s="310"/>
      <c r="CR312" s="310"/>
      <c r="CS312" s="603"/>
      <c r="CT312" s="603"/>
      <c r="CU312" s="603"/>
      <c r="CV312" s="603"/>
      <c r="CW312" s="603"/>
      <c r="CX312" s="603"/>
      <c r="CY312" s="138"/>
      <c r="CZ312" s="138"/>
      <c r="DA312" s="138"/>
      <c r="DB312" s="138"/>
      <c r="DC312" s="138"/>
      <c r="DD312" s="138"/>
      <c r="DE312" s="413"/>
      <c r="DF312" s="413"/>
      <c r="DG312" s="413"/>
      <c r="DH312" s="413"/>
      <c r="DI312" s="413"/>
      <c r="DJ312" s="413"/>
      <c r="DL312" s="125">
        <f t="shared" si="119"/>
        <v>0</v>
      </c>
      <c r="DM312" s="125"/>
      <c r="DO312" s="243">
        <f t="shared" si="120"/>
        <v>0</v>
      </c>
      <c r="DR312" s="71">
        <f t="shared" si="121"/>
        <v>0</v>
      </c>
      <c r="DS312" s="71">
        <f t="shared" si="122"/>
        <v>0</v>
      </c>
      <c r="DT312" s="243">
        <f t="shared" si="123"/>
        <v>0</v>
      </c>
    </row>
    <row r="313" spans="1:126" x14ac:dyDescent="0.25">
      <c r="A313" s="20">
        <f t="shared" si="117"/>
        <v>44368</v>
      </c>
      <c r="B313" s="112"/>
      <c r="C313" s="20"/>
      <c r="D313" s="20"/>
      <c r="E313" s="20"/>
      <c r="G313" s="318"/>
      <c r="H313" s="318"/>
      <c r="I313" s="284"/>
      <c r="J313" s="594">
        <v>7</v>
      </c>
      <c r="K313" s="284">
        <f t="shared" si="116"/>
        <v>0</v>
      </c>
      <c r="L313" s="595"/>
      <c r="M313" s="297"/>
      <c r="N313" s="297"/>
      <c r="O313" s="297"/>
      <c r="P313" s="297"/>
      <c r="Q313" s="297"/>
      <c r="R313" s="297"/>
      <c r="S313" s="596"/>
      <c r="T313" s="596"/>
      <c r="U313" s="596"/>
      <c r="V313" s="596"/>
      <c r="W313" s="596"/>
      <c r="X313" s="596"/>
      <c r="Y313" s="597"/>
      <c r="Z313" s="597"/>
      <c r="AA313" s="598">
        <f t="shared" si="125"/>
        <v>0</v>
      </c>
      <c r="AB313" s="599">
        <v>7</v>
      </c>
      <c r="AC313" s="598">
        <f t="shared" si="118"/>
        <v>0</v>
      </c>
      <c r="AD313" s="599"/>
      <c r="AE313" s="292"/>
      <c r="AF313" s="292"/>
      <c r="AG313" s="302"/>
      <c r="AH313" s="292"/>
      <c r="AI313" s="302"/>
      <c r="AJ313" s="274"/>
      <c r="AK313" s="611"/>
      <c r="AL313" s="309"/>
      <c r="AM313" s="309"/>
      <c r="AN313" s="309"/>
      <c r="AO313" s="309"/>
      <c r="AP313" s="309"/>
      <c r="AQ313" s="601"/>
      <c r="AR313" s="601"/>
      <c r="AS313" s="601"/>
      <c r="AT313" s="601"/>
      <c r="AU313" s="601"/>
      <c r="AV313" s="601"/>
      <c r="BO313" s="287"/>
      <c r="BP313" s="287"/>
      <c r="BQ313" s="287"/>
      <c r="BR313" s="287"/>
      <c r="BS313" s="287"/>
      <c r="BT313" s="287"/>
      <c r="BU313" s="305"/>
      <c r="BV313" s="305"/>
      <c r="BW313" s="305"/>
      <c r="BX313" s="304"/>
      <c r="BY313" s="305"/>
      <c r="BZ313" s="277"/>
      <c r="CA313" s="306"/>
      <c r="CB313" s="313"/>
      <c r="CC313" s="313"/>
      <c r="CD313" s="281"/>
      <c r="CE313" s="313"/>
      <c r="CF313" s="281"/>
      <c r="CG313" s="307"/>
      <c r="CH313" s="307"/>
      <c r="CI313" s="307"/>
      <c r="CJ313" s="287"/>
      <c r="CK313" s="307"/>
      <c r="CL313" s="287"/>
      <c r="CM313" s="310"/>
      <c r="CN313" s="310"/>
      <c r="CO313" s="309"/>
      <c r="CP313" s="310"/>
      <c r="CQ313" s="310"/>
      <c r="CR313" s="310"/>
      <c r="CS313" s="603"/>
      <c r="CT313" s="603"/>
      <c r="CU313" s="603"/>
      <c r="CV313" s="603"/>
      <c r="CW313" s="603"/>
      <c r="CX313" s="603"/>
      <c r="CY313" s="138"/>
      <c r="CZ313" s="138"/>
      <c r="DA313" s="138"/>
      <c r="DB313" s="138"/>
      <c r="DC313" s="138"/>
      <c r="DD313" s="138"/>
      <c r="DE313" s="413"/>
      <c r="DF313" s="413"/>
      <c r="DG313" s="413"/>
      <c r="DH313" s="413"/>
      <c r="DI313" s="413"/>
      <c r="DJ313" s="413"/>
      <c r="DL313" s="125">
        <f t="shared" si="119"/>
        <v>0</v>
      </c>
      <c r="DM313" s="125"/>
      <c r="DO313" s="243">
        <f t="shared" si="120"/>
        <v>0</v>
      </c>
      <c r="DR313" s="71">
        <f t="shared" si="121"/>
        <v>0</v>
      </c>
      <c r="DS313" s="71">
        <f t="shared" si="122"/>
        <v>0</v>
      </c>
      <c r="DT313" s="243">
        <f t="shared" si="123"/>
        <v>0</v>
      </c>
    </row>
    <row r="314" spans="1:126" x14ac:dyDescent="0.25">
      <c r="A314" s="20">
        <f t="shared" si="117"/>
        <v>44369</v>
      </c>
      <c r="B314" s="112"/>
      <c r="C314" s="20"/>
      <c r="D314" s="20"/>
      <c r="E314" s="20"/>
      <c r="G314" s="318"/>
      <c r="H314" s="318"/>
      <c r="I314" s="284"/>
      <c r="J314" s="594">
        <v>7</v>
      </c>
      <c r="K314" s="284">
        <f t="shared" si="116"/>
        <v>0</v>
      </c>
      <c r="L314" s="595"/>
      <c r="M314" s="297"/>
      <c r="N314" s="297"/>
      <c r="O314" s="297"/>
      <c r="P314" s="297"/>
      <c r="Q314" s="297"/>
      <c r="R314" s="297"/>
      <c r="S314" s="596"/>
      <c r="T314" s="596"/>
      <c r="U314" s="596"/>
      <c r="V314" s="596"/>
      <c r="W314" s="596"/>
      <c r="X314" s="596"/>
      <c r="Y314" s="597"/>
      <c r="Z314" s="597"/>
      <c r="AA314" s="598">
        <f t="shared" si="125"/>
        <v>0</v>
      </c>
      <c r="AB314" s="599">
        <v>7</v>
      </c>
      <c r="AC314" s="598">
        <f t="shared" si="118"/>
        <v>0</v>
      </c>
      <c r="AD314" s="599"/>
      <c r="AE314" s="292"/>
      <c r="AF314" s="292"/>
      <c r="AG314" s="302"/>
      <c r="AH314" s="292"/>
      <c r="AI314" s="302"/>
      <c r="AJ314" s="274"/>
      <c r="AK314" s="611"/>
      <c r="AL314" s="309"/>
      <c r="AM314" s="309"/>
      <c r="AN314" s="309"/>
      <c r="AO314" s="309"/>
      <c r="AP314" s="309"/>
      <c r="AQ314" s="601"/>
      <c r="AR314" s="601"/>
      <c r="AS314" s="601"/>
      <c r="AT314" s="601"/>
      <c r="AU314" s="601"/>
      <c r="AV314" s="601"/>
      <c r="BO314" s="287"/>
      <c r="BP314" s="287"/>
      <c r="BQ314" s="287"/>
      <c r="BR314" s="287"/>
      <c r="BS314" s="287"/>
      <c r="BT314" s="287"/>
      <c r="BU314" s="305"/>
      <c r="BV314" s="305"/>
      <c r="BW314" s="305"/>
      <c r="BX314" s="304"/>
      <c r="BY314" s="305"/>
      <c r="BZ314" s="277"/>
      <c r="CA314" s="306"/>
      <c r="CB314" s="313"/>
      <c r="CC314" s="313"/>
      <c r="CD314" s="281"/>
      <c r="CE314" s="313"/>
      <c r="CF314" s="281"/>
      <c r="CG314" s="307"/>
      <c r="CH314" s="307"/>
      <c r="CI314" s="307"/>
      <c r="CJ314" s="287"/>
      <c r="CK314" s="307"/>
      <c r="CL314" s="287"/>
      <c r="CM314" s="310"/>
      <c r="CN314" s="310"/>
      <c r="CO314" s="309"/>
      <c r="CP314" s="310"/>
      <c r="CQ314" s="310"/>
      <c r="CR314" s="310"/>
      <c r="CS314" s="603"/>
      <c r="CT314" s="603"/>
      <c r="CU314" s="603"/>
      <c r="CV314" s="603"/>
      <c r="CW314" s="603"/>
      <c r="CX314" s="603"/>
      <c r="CY314" s="138"/>
      <c r="CZ314" s="138"/>
      <c r="DA314" s="138"/>
      <c r="DB314" s="138"/>
      <c r="DC314" s="138"/>
      <c r="DD314" s="138"/>
      <c r="DE314" s="413"/>
      <c r="DF314" s="413"/>
      <c r="DG314" s="413"/>
      <c r="DH314" s="413"/>
      <c r="DI314" s="413"/>
      <c r="DJ314" s="413"/>
      <c r="DL314" s="125">
        <f t="shared" si="119"/>
        <v>0</v>
      </c>
      <c r="DM314" s="125"/>
      <c r="DO314" s="243">
        <f t="shared" si="120"/>
        <v>0</v>
      </c>
      <c r="DR314" s="71">
        <f t="shared" si="121"/>
        <v>0</v>
      </c>
      <c r="DS314" s="71">
        <f t="shared" si="122"/>
        <v>0</v>
      </c>
      <c r="DT314" s="243">
        <f t="shared" si="123"/>
        <v>0</v>
      </c>
    </row>
    <row r="315" spans="1:126" x14ac:dyDescent="0.25">
      <c r="A315" s="20">
        <f t="shared" si="117"/>
        <v>44370</v>
      </c>
      <c r="B315" s="112"/>
      <c r="C315" s="20"/>
      <c r="D315" s="20"/>
      <c r="E315" s="20"/>
      <c r="G315" s="318"/>
      <c r="H315" s="318"/>
      <c r="I315" s="284"/>
      <c r="J315" s="594">
        <v>7</v>
      </c>
      <c r="K315" s="284">
        <f t="shared" si="116"/>
        <v>0</v>
      </c>
      <c r="L315" s="595"/>
      <c r="M315" s="297"/>
      <c r="N315" s="297"/>
      <c r="O315" s="297"/>
      <c r="P315" s="297"/>
      <c r="Q315" s="297"/>
      <c r="R315" s="297"/>
      <c r="S315" s="596"/>
      <c r="T315" s="596"/>
      <c r="U315" s="596"/>
      <c r="V315" s="596"/>
      <c r="W315" s="596"/>
      <c r="X315" s="596"/>
      <c r="Y315" s="597"/>
      <c r="Z315" s="597"/>
      <c r="AA315" s="598">
        <f t="shared" si="125"/>
        <v>0</v>
      </c>
      <c r="AB315" s="599">
        <v>7</v>
      </c>
      <c r="AC315" s="598">
        <f t="shared" si="118"/>
        <v>0</v>
      </c>
      <c r="AD315" s="599"/>
      <c r="AE315" s="292"/>
      <c r="AF315" s="292"/>
      <c r="AG315" s="302"/>
      <c r="AH315" s="292"/>
      <c r="AI315" s="302"/>
      <c r="AJ315" s="274"/>
      <c r="AK315" s="611"/>
      <c r="AL315" s="309"/>
      <c r="AM315" s="309"/>
      <c r="AN315" s="309"/>
      <c r="AO315" s="309"/>
      <c r="AP315" s="309"/>
      <c r="AQ315" s="601"/>
      <c r="AR315" s="601"/>
      <c r="AS315" s="601"/>
      <c r="AT315" s="601"/>
      <c r="AU315" s="601"/>
      <c r="AV315" s="601"/>
      <c r="BO315" s="287"/>
      <c r="BP315" s="287"/>
      <c r="BQ315" s="287"/>
      <c r="BR315" s="287"/>
      <c r="BS315" s="287"/>
      <c r="BT315" s="287"/>
      <c r="BU315" s="305"/>
      <c r="BV315" s="305"/>
      <c r="BW315" s="305"/>
      <c r="BX315" s="304"/>
      <c r="BY315" s="305"/>
      <c r="BZ315" s="277"/>
      <c r="CA315" s="306"/>
      <c r="CB315" s="313"/>
      <c r="CC315" s="313"/>
      <c r="CD315" s="281"/>
      <c r="CE315" s="313"/>
      <c r="CF315" s="281"/>
      <c r="CG315" s="307"/>
      <c r="CH315" s="307"/>
      <c r="CI315" s="307"/>
      <c r="CJ315" s="287"/>
      <c r="CK315" s="307"/>
      <c r="CL315" s="287"/>
      <c r="CM315" s="310"/>
      <c r="CN315" s="310"/>
      <c r="CO315" s="309"/>
      <c r="CP315" s="310"/>
      <c r="CQ315" s="310"/>
      <c r="CR315" s="310"/>
      <c r="CS315" s="603"/>
      <c r="CT315" s="603"/>
      <c r="CU315" s="603"/>
      <c r="CV315" s="603"/>
      <c r="CW315" s="603"/>
      <c r="CX315" s="603"/>
      <c r="CY315" s="138"/>
      <c r="CZ315" s="138"/>
      <c r="DA315" s="138"/>
      <c r="DB315" s="138"/>
      <c r="DC315" s="138"/>
      <c r="DD315" s="138"/>
      <c r="DE315" s="413"/>
      <c r="DF315" s="413"/>
      <c r="DG315" s="413"/>
      <c r="DH315" s="413"/>
      <c r="DI315" s="413"/>
      <c r="DJ315" s="413"/>
      <c r="DL315" s="125">
        <f t="shared" si="119"/>
        <v>0</v>
      </c>
      <c r="DM315" s="125"/>
      <c r="DO315" s="243">
        <f t="shared" si="120"/>
        <v>0</v>
      </c>
      <c r="DR315" s="71">
        <f t="shared" si="121"/>
        <v>0</v>
      </c>
      <c r="DS315" s="71">
        <f t="shared" si="122"/>
        <v>0</v>
      </c>
      <c r="DT315" s="243">
        <f t="shared" si="123"/>
        <v>0</v>
      </c>
    </row>
    <row r="316" spans="1:126" x14ac:dyDescent="0.25">
      <c r="A316" s="20">
        <f t="shared" si="117"/>
        <v>44371</v>
      </c>
      <c r="B316" s="112"/>
      <c r="C316" s="20"/>
      <c r="D316" s="20"/>
      <c r="E316" s="20"/>
      <c r="G316" s="318"/>
      <c r="H316" s="318"/>
      <c r="I316" s="284"/>
      <c r="J316" s="594">
        <v>7</v>
      </c>
      <c r="K316" s="284">
        <f t="shared" si="116"/>
        <v>0</v>
      </c>
      <c r="L316" s="595"/>
      <c r="M316" s="297"/>
      <c r="N316" s="297"/>
      <c r="O316" s="297"/>
      <c r="P316" s="297"/>
      <c r="Q316" s="297"/>
      <c r="R316" s="297"/>
      <c r="S316" s="596"/>
      <c r="T316" s="596"/>
      <c r="U316" s="596"/>
      <c r="V316" s="596"/>
      <c r="W316" s="596"/>
      <c r="X316" s="596"/>
      <c r="Y316" s="597"/>
      <c r="Z316" s="597"/>
      <c r="AA316" s="598">
        <f t="shared" si="125"/>
        <v>0</v>
      </c>
      <c r="AB316" s="599">
        <v>7</v>
      </c>
      <c r="AC316" s="598">
        <f t="shared" si="118"/>
        <v>0</v>
      </c>
      <c r="AD316" s="599"/>
      <c r="AE316" s="292"/>
      <c r="AF316" s="292"/>
      <c r="AG316" s="302"/>
      <c r="AH316" s="292"/>
      <c r="AI316" s="302"/>
      <c r="AJ316" s="274"/>
      <c r="AK316" s="611"/>
      <c r="AL316" s="309"/>
      <c r="AM316" s="309"/>
      <c r="AN316" s="309"/>
      <c r="AO316" s="309"/>
      <c r="AP316" s="309"/>
      <c r="AQ316" s="601"/>
      <c r="AR316" s="601"/>
      <c r="AS316" s="601"/>
      <c r="AT316" s="601"/>
      <c r="AU316" s="601"/>
      <c r="AV316" s="601"/>
      <c r="BO316" s="287"/>
      <c r="BP316" s="287"/>
      <c r="BQ316" s="287"/>
      <c r="BR316" s="287"/>
      <c r="BS316" s="287"/>
      <c r="BT316" s="287"/>
      <c r="BU316" s="305"/>
      <c r="BV316" s="305"/>
      <c r="BW316" s="305"/>
      <c r="BX316" s="304"/>
      <c r="BY316" s="305"/>
      <c r="BZ316" s="277"/>
      <c r="CA316" s="306"/>
      <c r="CB316" s="313"/>
      <c r="CC316" s="313"/>
      <c r="CD316" s="281"/>
      <c r="CE316" s="313"/>
      <c r="CF316" s="281"/>
      <c r="CG316" s="307"/>
      <c r="CH316" s="307"/>
      <c r="CI316" s="307"/>
      <c r="CJ316" s="287"/>
      <c r="CK316" s="307"/>
      <c r="CL316" s="287"/>
      <c r="CM316" s="310"/>
      <c r="CN316" s="310"/>
      <c r="CO316" s="309"/>
      <c r="CP316" s="310"/>
      <c r="CQ316" s="310"/>
      <c r="CR316" s="310"/>
      <c r="CS316" s="603"/>
      <c r="CT316" s="603"/>
      <c r="CU316" s="603"/>
      <c r="CV316" s="603"/>
      <c r="CW316" s="603"/>
      <c r="CX316" s="603"/>
      <c r="CY316" s="138"/>
      <c r="CZ316" s="138"/>
      <c r="DA316" s="138"/>
      <c r="DB316" s="138"/>
      <c r="DC316" s="138"/>
      <c r="DD316" s="138"/>
      <c r="DE316" s="413"/>
      <c r="DF316" s="413"/>
      <c r="DG316" s="413"/>
      <c r="DH316" s="413"/>
      <c r="DI316" s="413"/>
      <c r="DJ316" s="413"/>
      <c r="DL316" s="125">
        <f t="shared" si="119"/>
        <v>0</v>
      </c>
      <c r="DM316" s="125"/>
      <c r="DO316" s="243">
        <f t="shared" si="120"/>
        <v>0</v>
      </c>
      <c r="DR316" s="71">
        <f t="shared" si="121"/>
        <v>0</v>
      </c>
      <c r="DS316" s="71">
        <f t="shared" si="122"/>
        <v>0</v>
      </c>
      <c r="DT316" s="243">
        <f t="shared" si="123"/>
        <v>0</v>
      </c>
    </row>
    <row r="317" spans="1:126" x14ac:dyDescent="0.25">
      <c r="A317" s="20">
        <f t="shared" si="117"/>
        <v>44372</v>
      </c>
      <c r="B317" s="112"/>
      <c r="C317" s="20"/>
      <c r="D317" s="20"/>
      <c r="E317" s="20"/>
      <c r="G317" s="318"/>
      <c r="H317" s="318"/>
      <c r="I317" s="284"/>
      <c r="J317" s="594">
        <v>7</v>
      </c>
      <c r="K317" s="284">
        <f t="shared" si="116"/>
        <v>0</v>
      </c>
      <c r="L317" s="595"/>
      <c r="M317" s="297"/>
      <c r="N317" s="297"/>
      <c r="O317" s="297"/>
      <c r="P317" s="297"/>
      <c r="Q317" s="297"/>
      <c r="R317" s="297"/>
      <c r="S317" s="596"/>
      <c r="T317" s="596"/>
      <c r="U317" s="596"/>
      <c r="V317" s="596"/>
      <c r="W317" s="596"/>
      <c r="X317" s="596"/>
      <c r="Y317" s="597"/>
      <c r="Z317" s="597"/>
      <c r="AA317" s="598">
        <f t="shared" si="125"/>
        <v>0</v>
      </c>
      <c r="AB317" s="599">
        <v>7</v>
      </c>
      <c r="AC317" s="598">
        <f t="shared" si="118"/>
        <v>0</v>
      </c>
      <c r="AD317" s="599"/>
      <c r="AE317" s="292"/>
      <c r="AF317" s="292"/>
      <c r="AG317" s="302"/>
      <c r="AH317" s="292"/>
      <c r="AI317" s="302"/>
      <c r="AJ317" s="274"/>
      <c r="AK317" s="611"/>
      <c r="AL317" s="309"/>
      <c r="AM317" s="309"/>
      <c r="AN317" s="309"/>
      <c r="AO317" s="309"/>
      <c r="AP317" s="309"/>
      <c r="AQ317" s="601"/>
      <c r="AR317" s="601"/>
      <c r="AS317" s="601"/>
      <c r="AT317" s="601"/>
      <c r="AU317" s="601"/>
      <c r="AV317" s="601"/>
      <c r="BO317" s="287"/>
      <c r="BP317" s="287"/>
      <c r="BQ317" s="287"/>
      <c r="BR317" s="287"/>
      <c r="BS317" s="287"/>
      <c r="BT317" s="287"/>
      <c r="BU317" s="305"/>
      <c r="BV317" s="305"/>
      <c r="BW317" s="305"/>
      <c r="BX317" s="304"/>
      <c r="BY317" s="305"/>
      <c r="BZ317" s="277"/>
      <c r="CA317" s="306"/>
      <c r="CB317" s="313"/>
      <c r="CC317" s="313"/>
      <c r="CD317" s="281"/>
      <c r="CE317" s="313"/>
      <c r="CF317" s="281"/>
      <c r="CG317" s="307"/>
      <c r="CH317" s="307"/>
      <c r="CI317" s="307"/>
      <c r="CJ317" s="287"/>
      <c r="CK317" s="307"/>
      <c r="CL317" s="287"/>
      <c r="CM317" s="310"/>
      <c r="CN317" s="310"/>
      <c r="CO317" s="309"/>
      <c r="CP317" s="310"/>
      <c r="CQ317" s="310"/>
      <c r="CR317" s="310"/>
      <c r="CS317" s="603"/>
      <c r="CT317" s="603"/>
      <c r="CU317" s="603"/>
      <c r="CV317" s="603"/>
      <c r="CW317" s="603"/>
      <c r="CX317" s="603"/>
      <c r="CY317" s="138"/>
      <c r="CZ317" s="138"/>
      <c r="DA317" s="138"/>
      <c r="DB317" s="138"/>
      <c r="DC317" s="138"/>
      <c r="DD317" s="138"/>
      <c r="DE317" s="413"/>
      <c r="DF317" s="413"/>
      <c r="DG317" s="413"/>
      <c r="DH317" s="413"/>
      <c r="DI317" s="413"/>
      <c r="DJ317" s="413"/>
      <c r="DL317" s="125">
        <f t="shared" si="119"/>
        <v>0</v>
      </c>
      <c r="DM317" s="125"/>
      <c r="DO317" s="243">
        <f t="shared" si="120"/>
        <v>0</v>
      </c>
      <c r="DR317" s="71">
        <f t="shared" si="121"/>
        <v>0</v>
      </c>
      <c r="DS317" s="71">
        <f t="shared" si="122"/>
        <v>0</v>
      </c>
      <c r="DT317" s="243">
        <f t="shared" si="123"/>
        <v>0</v>
      </c>
    </row>
    <row r="318" spans="1:126" x14ac:dyDescent="0.25">
      <c r="A318" s="20">
        <f t="shared" si="117"/>
        <v>44373</v>
      </c>
      <c r="B318" s="112"/>
      <c r="C318" s="20"/>
      <c r="D318" s="20"/>
      <c r="E318" s="20"/>
      <c r="G318" s="318"/>
      <c r="H318" s="318"/>
      <c r="I318" s="284"/>
      <c r="J318" s="594">
        <v>7</v>
      </c>
      <c r="K318" s="284">
        <f t="shared" si="116"/>
        <v>0</v>
      </c>
      <c r="L318" s="595"/>
      <c r="M318" s="297"/>
      <c r="N318" s="297"/>
      <c r="O318" s="297"/>
      <c r="P318" s="297"/>
      <c r="Q318" s="297"/>
      <c r="R318" s="297"/>
      <c r="S318" s="596"/>
      <c r="T318" s="596"/>
      <c r="U318" s="596"/>
      <c r="V318" s="596"/>
      <c r="W318" s="596"/>
      <c r="X318" s="596"/>
      <c r="Y318" s="597"/>
      <c r="Z318" s="597"/>
      <c r="AA318" s="598">
        <f t="shared" si="125"/>
        <v>0</v>
      </c>
      <c r="AB318" s="599">
        <v>7</v>
      </c>
      <c r="AC318" s="598">
        <f t="shared" si="118"/>
        <v>0</v>
      </c>
      <c r="AD318" s="599"/>
      <c r="AE318" s="292"/>
      <c r="AF318" s="292"/>
      <c r="AG318" s="302"/>
      <c r="AH318" s="292"/>
      <c r="AI318" s="302"/>
      <c r="AJ318" s="274"/>
      <c r="AK318" s="611"/>
      <c r="AL318" s="309"/>
      <c r="AM318" s="309"/>
      <c r="AN318" s="309"/>
      <c r="AO318" s="309"/>
      <c r="AP318" s="309"/>
      <c r="AQ318" s="601"/>
      <c r="AR318" s="601"/>
      <c r="AS318" s="601"/>
      <c r="AT318" s="601"/>
      <c r="AU318" s="601"/>
      <c r="AV318" s="601"/>
      <c r="BO318" s="287"/>
      <c r="BP318" s="287"/>
      <c r="BQ318" s="287"/>
      <c r="BR318" s="287"/>
      <c r="BS318" s="287"/>
      <c r="BT318" s="287"/>
      <c r="BU318" s="305"/>
      <c r="BV318" s="305"/>
      <c r="BW318" s="305"/>
      <c r="BX318" s="304"/>
      <c r="BY318" s="305"/>
      <c r="BZ318" s="277"/>
      <c r="CA318" s="306"/>
      <c r="CB318" s="313"/>
      <c r="CC318" s="313"/>
      <c r="CD318" s="281"/>
      <c r="CE318" s="313"/>
      <c r="CF318" s="281"/>
      <c r="CG318" s="307"/>
      <c r="CH318" s="307"/>
      <c r="CI318" s="307"/>
      <c r="CJ318" s="287"/>
      <c r="CK318" s="307"/>
      <c r="CL318" s="287"/>
      <c r="CM318" s="310"/>
      <c r="CN318" s="310"/>
      <c r="CO318" s="309"/>
      <c r="CP318" s="310"/>
      <c r="CQ318" s="310"/>
      <c r="CR318" s="310"/>
      <c r="CS318" s="603"/>
      <c r="CT318" s="603"/>
      <c r="CU318" s="603"/>
      <c r="CV318" s="603"/>
      <c r="CW318" s="603"/>
      <c r="CX318" s="603"/>
      <c r="CY318" s="138"/>
      <c r="CZ318" s="138"/>
      <c r="DA318" s="138"/>
      <c r="DB318" s="138"/>
      <c r="DC318" s="138"/>
      <c r="DD318" s="138"/>
      <c r="DE318" s="413"/>
      <c r="DF318" s="413"/>
      <c r="DG318" s="413"/>
      <c r="DH318" s="413"/>
      <c r="DI318" s="413"/>
      <c r="DJ318" s="413"/>
      <c r="DL318" s="125"/>
      <c r="DM318" s="125"/>
      <c r="DR318" s="71"/>
      <c r="DS318" s="71"/>
      <c r="DT318" s="243"/>
      <c r="DU318" s="71">
        <f>SUM(DR293:DR318)</f>
        <v>0</v>
      </c>
      <c r="DV318" s="71">
        <f>SUM(DS293:DS318)</f>
        <v>0</v>
      </c>
    </row>
    <row r="319" spans="1:126" x14ac:dyDescent="0.25">
      <c r="A319" s="20">
        <f t="shared" si="117"/>
        <v>44374</v>
      </c>
      <c r="B319" s="112"/>
      <c r="C319" s="20"/>
      <c r="D319" s="20"/>
      <c r="E319" s="20"/>
      <c r="G319" s="318"/>
      <c r="H319" s="318"/>
      <c r="I319" s="284"/>
      <c r="J319" s="594">
        <v>7</v>
      </c>
      <c r="K319" s="284">
        <f t="shared" si="116"/>
        <v>0</v>
      </c>
      <c r="L319" s="595"/>
      <c r="M319" s="297"/>
      <c r="N319" s="297"/>
      <c r="O319" s="297"/>
      <c r="P319" s="297"/>
      <c r="Q319" s="297"/>
      <c r="R319" s="297"/>
      <c r="S319" s="596"/>
      <c r="T319" s="596"/>
      <c r="U319" s="596"/>
      <c r="V319" s="596"/>
      <c r="W319" s="596"/>
      <c r="X319" s="596"/>
      <c r="Y319" s="597"/>
      <c r="Z319" s="597"/>
      <c r="AA319" s="598">
        <f t="shared" si="125"/>
        <v>0</v>
      </c>
      <c r="AB319" s="599">
        <v>7</v>
      </c>
      <c r="AC319" s="598">
        <f t="shared" si="118"/>
        <v>0</v>
      </c>
      <c r="AD319" s="599"/>
      <c r="AE319" s="292"/>
      <c r="AF319" s="292"/>
      <c r="AG319" s="302"/>
      <c r="AH319" s="292"/>
      <c r="AI319" s="302"/>
      <c r="AJ319" s="274"/>
      <c r="AK319" s="611"/>
      <c r="AL319" s="309"/>
      <c r="AM319" s="309"/>
      <c r="AN319" s="309"/>
      <c r="AO319" s="309"/>
      <c r="AP319" s="309"/>
      <c r="AQ319" s="601"/>
      <c r="AR319" s="601"/>
      <c r="AS319" s="601"/>
      <c r="AT319" s="601"/>
      <c r="AU319" s="601"/>
      <c r="AV319" s="601"/>
      <c r="BO319" s="287"/>
      <c r="BP319" s="287"/>
      <c r="BQ319" s="287"/>
      <c r="BR319" s="287"/>
      <c r="BS319" s="287"/>
      <c r="BT319" s="287"/>
      <c r="BU319" s="305"/>
      <c r="BV319" s="305"/>
      <c r="BW319" s="305"/>
      <c r="BX319" s="304"/>
      <c r="BY319" s="305"/>
      <c r="BZ319" s="277"/>
      <c r="CA319" s="306"/>
      <c r="CB319" s="313"/>
      <c r="CC319" s="313"/>
      <c r="CD319" s="281"/>
      <c r="CE319" s="313"/>
      <c r="CF319" s="281"/>
      <c r="CG319" s="307"/>
      <c r="CH319" s="307"/>
      <c r="CI319" s="307"/>
      <c r="CJ319" s="287"/>
      <c r="CK319" s="307"/>
      <c r="CL319" s="287"/>
      <c r="CM319" s="310"/>
      <c r="CN319" s="310"/>
      <c r="CO319" s="309"/>
      <c r="CP319" s="310"/>
      <c r="CQ319" s="310"/>
      <c r="CR319" s="310"/>
      <c r="CS319" s="603"/>
      <c r="CT319" s="603"/>
      <c r="CU319" s="603"/>
      <c r="CV319" s="603"/>
      <c r="CW319" s="603"/>
      <c r="CX319" s="603"/>
      <c r="CY319" s="138"/>
      <c r="CZ319" s="138"/>
      <c r="DA319" s="138"/>
      <c r="DB319" s="138"/>
      <c r="DC319" s="138"/>
      <c r="DD319" s="138"/>
      <c r="DE319" s="413"/>
      <c r="DF319" s="413"/>
      <c r="DG319" s="413"/>
      <c r="DH319" s="413"/>
      <c r="DI319" s="413"/>
      <c r="DJ319" s="413"/>
      <c r="DL319" s="125"/>
      <c r="DM319" s="125"/>
      <c r="DR319" s="71"/>
      <c r="DS319" s="71"/>
      <c r="DT319" s="243"/>
    </row>
    <row r="320" spans="1:126" x14ac:dyDescent="0.25">
      <c r="A320" s="20">
        <f t="shared" si="117"/>
        <v>44375</v>
      </c>
      <c r="B320" s="112"/>
      <c r="C320" s="20"/>
      <c r="D320" s="20"/>
      <c r="E320" s="20"/>
      <c r="G320" s="318"/>
      <c r="H320" s="318"/>
      <c r="I320" s="284"/>
      <c r="J320" s="594">
        <v>7</v>
      </c>
      <c r="K320" s="284">
        <f t="shared" si="116"/>
        <v>0</v>
      </c>
      <c r="L320" s="595"/>
      <c r="M320" s="297"/>
      <c r="N320" s="297"/>
      <c r="O320" s="297"/>
      <c r="P320" s="297"/>
      <c r="Q320" s="297"/>
      <c r="R320" s="297"/>
      <c r="S320" s="596"/>
      <c r="T320" s="596"/>
      <c r="U320" s="596"/>
      <c r="V320" s="596"/>
      <c r="W320" s="596"/>
      <c r="X320" s="596"/>
      <c r="Y320" s="597"/>
      <c r="Z320" s="597"/>
      <c r="AA320" s="598">
        <f t="shared" si="125"/>
        <v>0</v>
      </c>
      <c r="AB320" s="599">
        <v>7</v>
      </c>
      <c r="AC320" s="598">
        <f t="shared" si="118"/>
        <v>0</v>
      </c>
      <c r="AD320" s="599"/>
      <c r="AE320" s="292"/>
      <c r="AF320" s="292"/>
      <c r="AG320" s="302"/>
      <c r="AH320" s="292"/>
      <c r="AI320" s="302"/>
      <c r="AJ320" s="274"/>
      <c r="AK320" s="611"/>
      <c r="AL320" s="309"/>
      <c r="AM320" s="309"/>
      <c r="AN320" s="309"/>
      <c r="AO320" s="309"/>
      <c r="AP320" s="309"/>
      <c r="AQ320" s="601"/>
      <c r="AR320" s="601"/>
      <c r="AS320" s="601"/>
      <c r="AT320" s="601"/>
      <c r="AU320" s="601"/>
      <c r="AV320" s="601"/>
      <c r="BO320" s="287"/>
      <c r="BP320" s="287"/>
      <c r="BQ320" s="287"/>
      <c r="BR320" s="287"/>
      <c r="BS320" s="287"/>
      <c r="BT320" s="287"/>
      <c r="BU320" s="305"/>
      <c r="BV320" s="305"/>
      <c r="BW320" s="305"/>
      <c r="BX320" s="304"/>
      <c r="BY320" s="305"/>
      <c r="BZ320" s="277"/>
      <c r="CA320" s="306"/>
      <c r="CB320" s="313"/>
      <c r="CC320" s="313"/>
      <c r="CD320" s="281"/>
      <c r="CE320" s="313"/>
      <c r="CF320" s="281"/>
      <c r="CG320" s="307"/>
      <c r="CH320" s="307"/>
      <c r="CI320" s="307"/>
      <c r="CJ320" s="287"/>
      <c r="CK320" s="307"/>
      <c r="CL320" s="287"/>
      <c r="CM320" s="310"/>
      <c r="CN320" s="310"/>
      <c r="CO320" s="309"/>
      <c r="CP320" s="310"/>
      <c r="CQ320" s="310"/>
      <c r="CR320" s="310"/>
      <c r="CS320" s="603"/>
      <c r="CT320" s="603"/>
      <c r="CU320" s="603"/>
      <c r="CV320" s="603"/>
      <c r="CW320" s="603"/>
      <c r="CX320" s="603"/>
      <c r="CY320" s="138"/>
      <c r="CZ320" s="138"/>
      <c r="DA320" s="138"/>
      <c r="DB320" s="138"/>
      <c r="DC320" s="138"/>
      <c r="DD320" s="138"/>
      <c r="DE320" s="413"/>
      <c r="DF320" s="413"/>
      <c r="DG320" s="413"/>
      <c r="DH320" s="413"/>
      <c r="DI320" s="413"/>
      <c r="DJ320" s="413"/>
      <c r="DK320" s="210" t="s">
        <v>32</v>
      </c>
      <c r="DL320" s="125"/>
      <c r="DM320" s="420"/>
      <c r="DN320" s="420"/>
      <c r="DO320" s="420">
        <f>SUM(DO3:DO314)</f>
        <v>0</v>
      </c>
      <c r="DQ320" s="210"/>
      <c r="DR320" s="420">
        <f>SUM(DR3:DR314)</f>
        <v>0</v>
      </c>
      <c r="DS320" s="420">
        <f>SUM(DS3:DS314)</f>
        <v>0</v>
      </c>
      <c r="DU320" s="191">
        <f>SUM(DR320:DT320)</f>
        <v>0</v>
      </c>
    </row>
    <row r="321" spans="1:126" x14ac:dyDescent="0.25">
      <c r="A321" s="20">
        <f t="shared" si="117"/>
        <v>44376</v>
      </c>
      <c r="B321" s="112"/>
      <c r="C321" s="20"/>
      <c r="D321" s="20"/>
      <c r="E321" s="20"/>
      <c r="G321" s="318"/>
      <c r="H321" s="318"/>
      <c r="I321" s="284"/>
      <c r="J321" s="594">
        <v>7</v>
      </c>
      <c r="K321" s="284">
        <f t="shared" si="116"/>
        <v>0</v>
      </c>
      <c r="L321" s="595"/>
      <c r="M321" s="297"/>
      <c r="N321" s="297"/>
      <c r="O321" s="297"/>
      <c r="P321" s="297"/>
      <c r="Q321" s="297"/>
      <c r="R321" s="297"/>
      <c r="S321" s="596"/>
      <c r="T321" s="596"/>
      <c r="U321" s="596"/>
      <c r="V321" s="596"/>
      <c r="W321" s="596"/>
      <c r="X321" s="596"/>
      <c r="Y321" s="597"/>
      <c r="Z321" s="597"/>
      <c r="AA321" s="598">
        <f t="shared" si="125"/>
        <v>0</v>
      </c>
      <c r="AB321" s="599">
        <v>7</v>
      </c>
      <c r="AC321" s="598">
        <f t="shared" si="118"/>
        <v>0</v>
      </c>
      <c r="AD321" s="599"/>
      <c r="AE321" s="292"/>
      <c r="AF321" s="292"/>
      <c r="AG321" s="302"/>
      <c r="AH321" s="292"/>
      <c r="AI321" s="302"/>
      <c r="AJ321" s="274"/>
      <c r="AK321" s="611"/>
      <c r="AL321" s="309"/>
      <c r="AM321" s="309"/>
      <c r="AN321" s="309"/>
      <c r="AO321" s="309"/>
      <c r="AP321" s="309"/>
      <c r="AQ321" s="601"/>
      <c r="AR321" s="601"/>
      <c r="AS321" s="601"/>
      <c r="AT321" s="601"/>
      <c r="AU321" s="601"/>
      <c r="AV321" s="601"/>
      <c r="BO321" s="287"/>
      <c r="BP321" s="287"/>
      <c r="BQ321" s="287"/>
      <c r="BR321" s="287"/>
      <c r="BS321" s="287"/>
      <c r="BT321" s="287"/>
      <c r="BU321" s="305"/>
      <c r="BV321" s="305"/>
      <c r="BW321" s="305"/>
      <c r="BX321" s="304"/>
      <c r="BY321" s="305"/>
      <c r="BZ321" s="277"/>
      <c r="CA321" s="306"/>
      <c r="CB321" s="313"/>
      <c r="CC321" s="313"/>
      <c r="CD321" s="281"/>
      <c r="CE321" s="313"/>
      <c r="CF321" s="281"/>
      <c r="CG321" s="307"/>
      <c r="CH321" s="307"/>
      <c r="CI321" s="307"/>
      <c r="CJ321" s="287"/>
      <c r="CK321" s="307"/>
      <c r="CL321" s="287"/>
      <c r="CM321" s="310"/>
      <c r="CN321" s="310"/>
      <c r="CO321" s="309"/>
      <c r="CP321" s="310"/>
      <c r="CQ321" s="310"/>
      <c r="CR321" s="310"/>
      <c r="CS321" s="603"/>
      <c r="CT321" s="603"/>
      <c r="CU321" s="603"/>
      <c r="CV321" s="603"/>
      <c r="CW321" s="603"/>
      <c r="CX321" s="603"/>
      <c r="CY321" s="138"/>
      <c r="CZ321" s="138"/>
      <c r="DA321" s="138"/>
      <c r="DB321" s="138"/>
      <c r="DC321" s="138"/>
      <c r="DD321" s="138"/>
      <c r="DE321" s="413"/>
      <c r="DF321" s="413"/>
      <c r="DG321" s="413"/>
      <c r="DH321" s="413"/>
      <c r="DI321" s="413"/>
      <c r="DJ321" s="413"/>
      <c r="DL321" s="125" t="s">
        <v>108</v>
      </c>
      <c r="DM321" s="417"/>
      <c r="DN321" s="417"/>
      <c r="DO321" s="417">
        <f>SUM(DO3:DO141)</f>
        <v>0</v>
      </c>
      <c r="DR321" s="71"/>
      <c r="DS321" s="71"/>
    </row>
    <row r="322" spans="1:126" x14ac:dyDescent="0.25">
      <c r="A322" s="20">
        <f t="shared" si="117"/>
        <v>44377</v>
      </c>
      <c r="B322" s="112"/>
      <c r="C322" s="20"/>
      <c r="D322" s="20"/>
      <c r="E322" s="20"/>
      <c r="G322" s="284"/>
      <c r="H322" s="284"/>
      <c r="I322" s="284"/>
      <c r="J322" s="594">
        <v>7</v>
      </c>
      <c r="K322" s="284">
        <f t="shared" ref="K322" si="126">I322*J322</f>
        <v>0</v>
      </c>
      <c r="L322" s="595"/>
      <c r="M322" s="297"/>
      <c r="N322" s="297"/>
      <c r="O322" s="297"/>
      <c r="P322" s="297"/>
      <c r="Q322" s="297"/>
      <c r="R322" s="297"/>
      <c r="S322" s="596"/>
      <c r="T322" s="596"/>
      <c r="U322" s="596"/>
      <c r="V322" s="596"/>
      <c r="W322" s="596"/>
      <c r="X322" s="596"/>
      <c r="Y322" s="597"/>
      <c r="Z322" s="597"/>
      <c r="AA322" s="598">
        <f t="shared" si="125"/>
        <v>0</v>
      </c>
      <c r="AB322" s="599">
        <v>7</v>
      </c>
      <c r="AC322" s="598">
        <f t="shared" si="118"/>
        <v>0</v>
      </c>
      <c r="AD322" s="599"/>
      <c r="AE322" s="292"/>
      <c r="AF322" s="292"/>
      <c r="AG322" s="302"/>
      <c r="AH322" s="292"/>
      <c r="AI322" s="302"/>
      <c r="AJ322" s="274"/>
      <c r="AK322" s="611"/>
      <c r="AL322" s="309"/>
      <c r="AM322" s="309"/>
      <c r="AN322" s="309"/>
      <c r="AO322" s="309"/>
      <c r="AP322" s="309"/>
      <c r="AQ322" s="601"/>
      <c r="AR322" s="601"/>
      <c r="AS322" s="601"/>
      <c r="AT322" s="601"/>
      <c r="AU322" s="601"/>
      <c r="AV322" s="601"/>
      <c r="BO322" s="287"/>
      <c r="BP322" s="287"/>
      <c r="BQ322" s="287"/>
      <c r="BR322" s="287"/>
      <c r="BS322" s="287"/>
      <c r="BT322" s="287"/>
      <c r="BU322" s="305"/>
      <c r="BV322" s="305"/>
      <c r="BW322" s="305"/>
      <c r="BX322" s="304"/>
      <c r="BY322" s="305"/>
      <c r="BZ322" s="277"/>
      <c r="CA322" s="306"/>
      <c r="CB322" s="313"/>
      <c r="CC322" s="313"/>
      <c r="CD322" s="281"/>
      <c r="CE322" s="313"/>
      <c r="CF322" s="281"/>
      <c r="CG322" s="307"/>
      <c r="CH322" s="307"/>
      <c r="CI322" s="307"/>
      <c r="CJ322" s="287"/>
      <c r="CK322" s="307"/>
      <c r="CL322" s="287"/>
      <c r="CM322" s="310"/>
      <c r="CN322" s="310"/>
      <c r="CO322" s="309"/>
      <c r="CP322" s="310"/>
      <c r="CQ322" s="310"/>
      <c r="CR322" s="310"/>
      <c r="CS322" s="603"/>
      <c r="CT322" s="603"/>
      <c r="CU322" s="603"/>
      <c r="CV322" s="603"/>
      <c r="CW322" s="603"/>
      <c r="CX322" s="603"/>
      <c r="CY322" s="138"/>
      <c r="CZ322" s="138"/>
      <c r="DA322" s="138"/>
      <c r="DB322" s="138"/>
      <c r="DC322" s="138"/>
      <c r="DD322" s="138"/>
      <c r="DE322" s="413"/>
      <c r="DF322" s="413"/>
      <c r="DG322" s="413"/>
      <c r="DH322" s="413"/>
      <c r="DI322" s="413"/>
      <c r="DJ322" s="413"/>
      <c r="DL322" s="125" t="s">
        <v>242</v>
      </c>
      <c r="DM322" s="417"/>
      <c r="DN322" s="417"/>
      <c r="DO322" s="417">
        <f>SUM(DO194:DO315)</f>
        <v>0</v>
      </c>
      <c r="DP322" s="417">
        <f>SUM(DP194:DP315)</f>
        <v>0</v>
      </c>
      <c r="DU322" s="71"/>
      <c r="DV322" s="71"/>
    </row>
    <row r="323" spans="1:126" x14ac:dyDescent="0.25">
      <c r="A323" s="20">
        <f t="shared" si="117"/>
        <v>44378</v>
      </c>
      <c r="B323" s="112"/>
      <c r="C323" s="20"/>
      <c r="D323" s="20"/>
      <c r="E323" s="20"/>
      <c r="G323" s="284"/>
      <c r="H323" s="284"/>
      <c r="I323" s="284"/>
      <c r="J323" s="594"/>
      <c r="K323" s="284"/>
      <c r="L323" s="595"/>
      <c r="M323" s="297"/>
      <c r="N323" s="297"/>
      <c r="O323" s="297"/>
      <c r="P323" s="297"/>
      <c r="Q323" s="297"/>
      <c r="R323" s="297"/>
      <c r="S323" s="596"/>
      <c r="T323" s="596"/>
      <c r="U323" s="596"/>
      <c r="V323" s="596"/>
      <c r="W323" s="596"/>
      <c r="X323" s="596"/>
      <c r="Y323" s="597"/>
      <c r="Z323" s="597"/>
      <c r="AA323" s="598">
        <f t="shared" si="125"/>
        <v>0</v>
      </c>
      <c r="AB323" s="599">
        <v>7</v>
      </c>
      <c r="AC323" s="598">
        <f t="shared" si="118"/>
        <v>0</v>
      </c>
      <c r="AD323" s="599"/>
      <c r="AE323" s="292"/>
      <c r="AF323" s="292"/>
      <c r="AG323" s="302"/>
      <c r="AH323" s="292"/>
      <c r="AI323" s="302"/>
      <c r="AJ323" s="274"/>
      <c r="AK323" s="611"/>
      <c r="AL323" s="309"/>
      <c r="AM323" s="309"/>
      <c r="AN323" s="309"/>
      <c r="AO323" s="309"/>
      <c r="AP323" s="309"/>
      <c r="AQ323" s="601"/>
      <c r="AR323" s="601"/>
      <c r="AS323" s="601"/>
      <c r="AT323" s="601"/>
      <c r="AU323" s="601"/>
      <c r="AV323" s="601"/>
      <c r="BO323" s="287"/>
      <c r="BP323" s="287"/>
      <c r="BQ323" s="287"/>
      <c r="BR323" s="287"/>
      <c r="BS323" s="287"/>
      <c r="BT323" s="287"/>
      <c r="BU323" s="305"/>
      <c r="BV323" s="305"/>
      <c r="BW323" s="305"/>
      <c r="BX323" s="304"/>
      <c r="BY323" s="305"/>
      <c r="BZ323" s="277"/>
      <c r="CA323" s="306"/>
      <c r="CB323" s="313"/>
      <c r="CC323" s="313"/>
      <c r="CD323" s="281"/>
      <c r="CE323" s="313"/>
      <c r="CF323" s="281"/>
      <c r="CG323" s="307"/>
      <c r="CH323" s="307"/>
      <c r="CI323" s="307"/>
      <c r="CJ323" s="287"/>
      <c r="CK323" s="307"/>
      <c r="CL323" s="287"/>
      <c r="CM323" s="310"/>
      <c r="CN323" s="310"/>
      <c r="CO323" s="309"/>
      <c r="CP323" s="310"/>
      <c r="CQ323" s="310"/>
      <c r="CR323" s="310"/>
      <c r="CS323" s="603"/>
      <c r="CT323" s="603"/>
      <c r="CU323" s="603"/>
      <c r="CV323" s="603"/>
      <c r="CW323" s="603"/>
      <c r="CX323" s="603"/>
      <c r="CY323" s="138"/>
      <c r="CZ323" s="138"/>
      <c r="DA323" s="138"/>
      <c r="DB323" s="138"/>
      <c r="DC323" s="138"/>
      <c r="DD323" s="138"/>
      <c r="DE323" s="413"/>
      <c r="DF323" s="413"/>
      <c r="DG323" s="413"/>
      <c r="DH323" s="413"/>
      <c r="DI323" s="413"/>
      <c r="DJ323" s="413"/>
      <c r="DL323" s="125"/>
      <c r="DM323" s="419"/>
      <c r="DN323" s="125"/>
      <c r="DR323" s="71"/>
      <c r="DS323" s="71"/>
    </row>
    <row r="324" spans="1:126" x14ac:dyDescent="0.25">
      <c r="A324" s="20">
        <f t="shared" si="117"/>
        <v>44379</v>
      </c>
      <c r="B324" s="112"/>
      <c r="C324" s="20"/>
      <c r="D324" s="20"/>
      <c r="E324" s="20"/>
      <c r="G324" s="284"/>
      <c r="H324" s="284"/>
      <c r="I324" s="284"/>
      <c r="J324" s="594"/>
      <c r="K324" s="284"/>
      <c r="L324" s="595"/>
      <c r="M324" s="297"/>
      <c r="N324" s="297"/>
      <c r="O324" s="297"/>
      <c r="P324" s="297"/>
      <c r="Q324" s="297"/>
      <c r="R324" s="297"/>
      <c r="S324" s="596"/>
      <c r="T324" s="596"/>
      <c r="U324" s="596"/>
      <c r="V324" s="596"/>
      <c r="W324" s="596"/>
      <c r="X324" s="596"/>
      <c r="Y324" s="597"/>
      <c r="Z324" s="597"/>
      <c r="AA324" s="598">
        <f t="shared" si="125"/>
        <v>0</v>
      </c>
      <c r="AB324" s="599">
        <v>7</v>
      </c>
      <c r="AC324" s="598">
        <f t="shared" si="118"/>
        <v>0</v>
      </c>
      <c r="AD324" s="599"/>
      <c r="AE324" s="292"/>
      <c r="AF324" s="292"/>
      <c r="AG324" s="302"/>
      <c r="AH324" s="292"/>
      <c r="AI324" s="302"/>
      <c r="AJ324" s="274"/>
      <c r="AK324" s="611"/>
      <c r="AL324" s="309"/>
      <c r="AM324" s="309"/>
      <c r="AN324" s="309"/>
      <c r="AO324" s="309"/>
      <c r="AP324" s="309"/>
      <c r="AQ324" s="601"/>
      <c r="AR324" s="601"/>
      <c r="AS324" s="601"/>
      <c r="AT324" s="601"/>
      <c r="AU324" s="601"/>
      <c r="AV324" s="601"/>
      <c r="BO324" s="287"/>
      <c r="BP324" s="287"/>
      <c r="BQ324" s="287"/>
      <c r="BR324" s="287"/>
      <c r="BS324" s="287"/>
      <c r="BT324" s="287"/>
      <c r="BU324" s="305"/>
      <c r="BV324" s="305"/>
      <c r="BW324" s="305"/>
      <c r="BX324" s="304"/>
      <c r="BY324" s="305"/>
      <c r="BZ324" s="277"/>
      <c r="CA324" s="306"/>
      <c r="CB324" s="313"/>
      <c r="CC324" s="313"/>
      <c r="CD324" s="281"/>
      <c r="CE324" s="313"/>
      <c r="CF324" s="281"/>
      <c r="CG324" s="307"/>
      <c r="CH324" s="307"/>
      <c r="CI324" s="307"/>
      <c r="CJ324" s="287"/>
      <c r="CK324" s="307"/>
      <c r="CL324" s="287"/>
      <c r="CM324" s="310"/>
      <c r="CN324" s="310"/>
      <c r="CO324" s="309"/>
      <c r="CP324" s="310"/>
      <c r="CQ324" s="310"/>
      <c r="CR324" s="310"/>
      <c r="CS324" s="603"/>
      <c r="CT324" s="603"/>
      <c r="CU324" s="603"/>
      <c r="CV324" s="603"/>
      <c r="CW324" s="603"/>
      <c r="CX324" s="603"/>
      <c r="CY324" s="138"/>
      <c r="CZ324" s="138"/>
      <c r="DA324" s="138"/>
      <c r="DB324" s="138"/>
      <c r="DC324" s="138"/>
      <c r="DD324" s="138"/>
      <c r="DE324" s="413"/>
      <c r="DF324" s="413"/>
      <c r="DG324" s="413"/>
      <c r="DH324" s="413"/>
      <c r="DI324" s="413"/>
      <c r="DJ324" s="413"/>
      <c r="DL324" s="125"/>
      <c r="DM324" s="125"/>
      <c r="DN324" s="125"/>
      <c r="DR324" s="71"/>
      <c r="DS324" s="71"/>
    </row>
    <row r="325" spans="1:126" x14ac:dyDescent="0.25">
      <c r="A325" s="20">
        <f>A324+1</f>
        <v>44380</v>
      </c>
      <c r="B325" s="112"/>
      <c r="C325" s="20"/>
      <c r="D325" s="20"/>
      <c r="E325" s="20"/>
      <c r="G325" s="284"/>
      <c r="H325" s="284"/>
      <c r="I325" s="284"/>
      <c r="J325" s="594"/>
      <c r="K325" s="284"/>
      <c r="L325" s="595"/>
      <c r="M325" s="297"/>
      <c r="N325" s="297"/>
      <c r="O325" s="297"/>
      <c r="P325" s="297"/>
      <c r="Q325" s="297"/>
      <c r="R325" s="297"/>
      <c r="S325" s="596"/>
      <c r="T325" s="596"/>
      <c r="U325" s="596"/>
      <c r="V325" s="596"/>
      <c r="W325" s="596"/>
      <c r="X325" s="596"/>
      <c r="Y325" s="597"/>
      <c r="Z325" s="597"/>
      <c r="AA325" s="598">
        <f t="shared" si="125"/>
        <v>0</v>
      </c>
      <c r="AB325" s="599">
        <v>7</v>
      </c>
      <c r="AC325" s="598">
        <f>AB325*AA325</f>
        <v>0</v>
      </c>
      <c r="AD325" s="599"/>
      <c r="AE325" s="292"/>
      <c r="AF325" s="292"/>
      <c r="AG325" s="302"/>
      <c r="AH325" s="292"/>
      <c r="AI325" s="302"/>
      <c r="AJ325" s="274"/>
      <c r="AK325" s="611"/>
      <c r="AL325" s="309"/>
      <c r="AM325" s="309"/>
      <c r="AN325" s="309"/>
      <c r="AO325" s="309"/>
      <c r="AP325" s="309"/>
      <c r="AQ325" s="601"/>
      <c r="AR325" s="601"/>
      <c r="AS325" s="601"/>
      <c r="AT325" s="601"/>
      <c r="AU325" s="601"/>
      <c r="AV325" s="601"/>
      <c r="BO325" s="287"/>
      <c r="BP325" s="287"/>
      <c r="BQ325" s="287"/>
      <c r="BR325" s="287"/>
      <c r="BS325" s="287"/>
      <c r="BT325" s="287"/>
      <c r="BU325" s="305"/>
      <c r="BV325" s="305"/>
      <c r="BW325" s="305"/>
      <c r="BX325" s="304"/>
      <c r="BY325" s="305"/>
      <c r="BZ325" s="277"/>
      <c r="CA325" s="306"/>
      <c r="CB325" s="313"/>
      <c r="CC325" s="313"/>
      <c r="CD325" s="281"/>
      <c r="CE325" s="313"/>
      <c r="CF325" s="281"/>
      <c r="CG325" s="307"/>
      <c r="CH325" s="307"/>
      <c r="CI325" s="307"/>
      <c r="CJ325" s="287"/>
      <c r="CK325" s="307"/>
      <c r="CL325" s="287"/>
      <c r="CM325" s="310"/>
      <c r="CN325" s="310"/>
      <c r="CO325" s="309"/>
      <c r="CP325" s="310"/>
      <c r="CQ325" s="310"/>
      <c r="CR325" s="310"/>
      <c r="CS325" s="603"/>
      <c r="CT325" s="603"/>
      <c r="CU325" s="603"/>
      <c r="CV325" s="603"/>
      <c r="CW325" s="603"/>
      <c r="CX325" s="603"/>
      <c r="CY325" s="138"/>
      <c r="CZ325" s="138"/>
      <c r="DA325" s="138"/>
      <c r="DB325" s="138"/>
      <c r="DC325" s="138"/>
      <c r="DD325" s="138"/>
      <c r="DE325" s="413"/>
      <c r="DF325" s="413"/>
      <c r="DG325" s="413"/>
      <c r="DH325" s="413"/>
      <c r="DI325" s="413"/>
      <c r="DJ325" s="413"/>
      <c r="DL325" s="125"/>
      <c r="DM325" s="125"/>
      <c r="DO325" s="125" t="s">
        <v>53</v>
      </c>
      <c r="DP325" s="243" t="s">
        <v>52</v>
      </c>
      <c r="DQ325" s="243"/>
      <c r="DR325" s="71"/>
      <c r="DS325" s="71"/>
    </row>
    <row r="326" spans="1:126" s="34" customFormat="1" x14ac:dyDescent="0.25">
      <c r="A326" s="416" t="s">
        <v>241</v>
      </c>
      <c r="B326" s="416"/>
      <c r="C326" s="416"/>
      <c r="D326" s="416"/>
      <c r="E326" s="416"/>
      <c r="F326" s="415"/>
      <c r="G326" s="415"/>
      <c r="H326" s="415"/>
      <c r="I326" s="417">
        <f>SUM(I3:I325)</f>
        <v>0</v>
      </c>
      <c r="J326" s="415"/>
      <c r="K326" s="418">
        <f>SUM(K3:K325)</f>
        <v>0</v>
      </c>
      <c r="L326" s="418"/>
      <c r="M326" s="417"/>
      <c r="N326" s="417"/>
      <c r="O326" s="417">
        <f>SUM(O3:O325)</f>
        <v>0</v>
      </c>
      <c r="P326" s="415"/>
      <c r="Q326" s="418">
        <f>SUM(Q3:Q325)</f>
        <v>0</v>
      </c>
      <c r="R326" s="418"/>
      <c r="S326" s="418"/>
      <c r="T326" s="418"/>
      <c r="U326" s="417">
        <f>SUM(U3:U325)</f>
        <v>0</v>
      </c>
      <c r="V326" s="415"/>
      <c r="W326" s="418">
        <f>SUM(W3:W325)</f>
        <v>0</v>
      </c>
      <c r="X326" s="418"/>
      <c r="Y326" s="415"/>
      <c r="Z326" s="415"/>
      <c r="AA326" s="417">
        <f>SUM(AA3:AA325)</f>
        <v>0</v>
      </c>
      <c r="AB326" s="415"/>
      <c r="AC326" s="418">
        <f>SUM(AC3:AC325)</f>
        <v>0</v>
      </c>
      <c r="AD326" s="417"/>
      <c r="AE326" s="415"/>
      <c r="AF326" s="415"/>
      <c r="AG326" s="417">
        <f>SUM(AG3:AG325)</f>
        <v>0</v>
      </c>
      <c r="AH326" s="415"/>
      <c r="AI326" s="418">
        <f>SUM(AI3:AI325)</f>
        <v>0</v>
      </c>
      <c r="AJ326" s="417"/>
      <c r="AK326" s="417"/>
      <c r="AL326" s="415"/>
      <c r="AM326" s="417">
        <f>SUM(AM3:AM325)</f>
        <v>0</v>
      </c>
      <c r="AN326" s="415"/>
      <c r="AO326" s="418">
        <f>SUM(AO3:AO325)</f>
        <v>0</v>
      </c>
      <c r="AP326" s="418"/>
      <c r="AQ326" s="418"/>
      <c r="AR326" s="418"/>
      <c r="AS326" s="417">
        <f>SUM(AS3:AS325)</f>
        <v>0</v>
      </c>
      <c r="AT326" s="415"/>
      <c r="AU326" s="418">
        <f>SUM(AU3:AU325)</f>
        <v>0</v>
      </c>
      <c r="AV326" s="418"/>
      <c r="AW326" s="418"/>
      <c r="AX326" s="418"/>
      <c r="AY326" s="417">
        <f>SUM(AY3:AY325)</f>
        <v>0</v>
      </c>
      <c r="AZ326" s="415"/>
      <c r="BA326" s="418">
        <f>SUM(BA3:BA325)</f>
        <v>0</v>
      </c>
      <c r="BB326" s="418"/>
      <c r="BC326" s="418"/>
      <c r="BD326" s="418"/>
      <c r="BE326" s="417">
        <f>SUM(BE3:BE325)</f>
        <v>0</v>
      </c>
      <c r="BF326" s="415"/>
      <c r="BG326" s="418">
        <f>SUM(BG3:BG325)</f>
        <v>0</v>
      </c>
      <c r="BH326" s="418"/>
      <c r="BI326" s="418"/>
      <c r="BJ326" s="418"/>
      <c r="BK326" s="417">
        <f>SUM(BK3:BK325)</f>
        <v>0</v>
      </c>
      <c r="BL326" s="415"/>
      <c r="BM326" s="418">
        <f>SUM(BM3:BM325)</f>
        <v>0</v>
      </c>
      <c r="BN326" s="418"/>
      <c r="BO326" s="418"/>
      <c r="BP326" s="418"/>
      <c r="BQ326" s="417">
        <f>SUM(BQ3:BQ325)</f>
        <v>0</v>
      </c>
      <c r="BR326" s="415"/>
      <c r="BS326" s="418">
        <f>SUM(BS3:BS325)</f>
        <v>0</v>
      </c>
      <c r="BT326" s="418"/>
      <c r="BU326" s="418"/>
      <c r="BV326" s="418"/>
      <c r="BW326" s="417">
        <f>SUM(BW3:BW325)</f>
        <v>0</v>
      </c>
      <c r="BX326" s="415"/>
      <c r="BY326" s="418">
        <f>SUM(BY3:BY325)</f>
        <v>0</v>
      </c>
      <c r="BZ326" s="418"/>
      <c r="CA326" s="418"/>
      <c r="CB326" s="418"/>
      <c r="CC326" s="417">
        <f>SUM(CC3:CC325)</f>
        <v>0</v>
      </c>
      <c r="CD326" s="415"/>
      <c r="CE326" s="418">
        <f>SUM(CE3:CE325)</f>
        <v>0</v>
      </c>
      <c r="CF326" s="418"/>
      <c r="CG326" s="418"/>
      <c r="CH326" s="418"/>
      <c r="CI326" s="417">
        <f>SUM(CI3:CI325)</f>
        <v>0</v>
      </c>
      <c r="CJ326" s="415"/>
      <c r="CK326" s="418">
        <f>SUM(CK3:CK325)</f>
        <v>0</v>
      </c>
      <c r="CL326" s="418"/>
      <c r="CM326" s="418"/>
      <c r="CN326" s="418"/>
      <c r="CO326" s="417">
        <f>SUM(CO3:CO325)</f>
        <v>0</v>
      </c>
      <c r="CP326" s="415"/>
      <c r="CQ326" s="418">
        <f>SUM(CQ3:CQ325)</f>
        <v>0</v>
      </c>
      <c r="CR326" s="418"/>
      <c r="CS326" s="418"/>
      <c r="CT326" s="418"/>
      <c r="CU326" s="417">
        <f>SUM(CU3:CU325)</f>
        <v>0</v>
      </c>
      <c r="CV326" s="415"/>
      <c r="CW326" s="418">
        <f>SUM(CW3:CW325)</f>
        <v>0</v>
      </c>
      <c r="CX326" s="418"/>
      <c r="CY326" s="419">
        <f>SUM(CY3:CY325)</f>
        <v>0</v>
      </c>
      <c r="CZ326" s="418"/>
      <c r="DA326" s="419">
        <f>SUM(DA3:DA325)</f>
        <v>0</v>
      </c>
      <c r="DB326" s="415"/>
      <c r="DC326" s="418">
        <f>SUM(DC3:DC325)</f>
        <v>0</v>
      </c>
      <c r="DD326" s="418"/>
      <c r="DE326" s="418"/>
      <c r="DF326" s="418"/>
      <c r="DG326" s="417">
        <f>SUM(DG3:DG325)</f>
        <v>0</v>
      </c>
      <c r="DH326" s="415"/>
      <c r="DI326" s="418">
        <f>SUM(DI3:DI325)</f>
        <v>0</v>
      </c>
      <c r="DJ326" s="418"/>
      <c r="DK326" s="415"/>
      <c r="DL326" s="419"/>
      <c r="DM326" s="419"/>
      <c r="DO326" s="419">
        <f>DG326+DA326+U326+CO326+CI326+I326+CC326+BW326+BQ326+AM326+AS326+AY326+BE326+BK326+O326+AG326+AA326+CU326</f>
        <v>0</v>
      </c>
      <c r="DP326" s="419">
        <f>DI326+DC326+W326+CQ326+CK326+K326+CE326+BY326+BS326+AO326+AU326+BA326+BG326+BM326+Q326+AI326+AC326+CW326</f>
        <v>0</v>
      </c>
      <c r="DQ326" s="239"/>
    </row>
    <row r="327" spans="1:126" s="34" customFormat="1" x14ac:dyDescent="0.25">
      <c r="A327" s="415"/>
      <c r="B327" s="415"/>
      <c r="C327" s="415"/>
      <c r="D327" s="415"/>
      <c r="E327" s="415"/>
      <c r="F327" s="415"/>
      <c r="G327" s="415"/>
      <c r="H327" s="415"/>
      <c r="I327" s="415"/>
      <c r="J327" s="415"/>
      <c r="K327" s="415"/>
      <c r="L327" s="415"/>
      <c r="M327" s="415"/>
      <c r="N327" s="415"/>
      <c r="O327" s="415"/>
      <c r="P327" s="415"/>
      <c r="Q327" s="415"/>
      <c r="R327" s="415"/>
      <c r="S327" s="415"/>
      <c r="T327" s="415"/>
      <c r="U327" s="415"/>
      <c r="V327" s="415"/>
      <c r="W327" s="415"/>
      <c r="X327" s="415"/>
      <c r="Y327" s="415"/>
      <c r="Z327" s="415"/>
      <c r="AA327" s="415"/>
      <c r="AB327" s="415"/>
      <c r="AC327" s="415"/>
      <c r="AD327" s="415"/>
      <c r="AE327" s="415"/>
      <c r="AF327" s="415"/>
      <c r="AG327" s="415"/>
      <c r="AH327" s="415"/>
      <c r="AI327" s="415"/>
      <c r="AJ327" s="415"/>
      <c r="AK327" s="415"/>
      <c r="AL327" s="415"/>
      <c r="AM327" s="415"/>
      <c r="AN327" s="415"/>
      <c r="AO327" s="415"/>
      <c r="AP327" s="415"/>
      <c r="AQ327" s="415"/>
      <c r="AR327" s="415"/>
      <c r="AS327" s="415"/>
      <c r="AT327" s="415"/>
      <c r="AU327" s="415"/>
      <c r="AV327" s="415"/>
      <c r="AW327" s="415"/>
      <c r="AX327" s="415"/>
      <c r="AY327" s="415"/>
      <c r="AZ327" s="415"/>
      <c r="BA327" s="415"/>
      <c r="BB327" s="415"/>
      <c r="BC327" s="415"/>
      <c r="BD327" s="415"/>
      <c r="BE327" s="415"/>
      <c r="BF327" s="415"/>
      <c r="BG327" s="415"/>
      <c r="BH327" s="415"/>
      <c r="BI327" s="415"/>
      <c r="BJ327" s="415"/>
      <c r="BK327" s="415"/>
      <c r="BL327" s="415"/>
      <c r="BM327" s="415"/>
      <c r="BN327" s="415"/>
      <c r="BO327" s="415"/>
      <c r="BP327" s="415"/>
      <c r="BQ327" s="415"/>
      <c r="BR327" s="415"/>
      <c r="BS327" s="415"/>
      <c r="BT327" s="415"/>
      <c r="BU327" s="415"/>
      <c r="BV327" s="415"/>
      <c r="BW327" s="415"/>
      <c r="BX327" s="415"/>
      <c r="BY327" s="415"/>
      <c r="BZ327" s="415"/>
      <c r="CA327" s="415"/>
      <c r="CB327" s="415"/>
      <c r="CC327" s="415"/>
      <c r="CD327" s="415"/>
      <c r="CE327" s="415"/>
      <c r="CF327" s="415"/>
      <c r="CG327" s="415"/>
      <c r="CH327" s="415"/>
      <c r="CI327" s="415"/>
      <c r="CJ327" s="415"/>
      <c r="CK327" s="415"/>
      <c r="CL327" s="415"/>
      <c r="CM327" s="415"/>
      <c r="CN327" s="415"/>
      <c r="CO327" s="415"/>
      <c r="CP327" s="415"/>
      <c r="CQ327" s="415"/>
      <c r="CR327" s="415"/>
      <c r="CS327" s="415"/>
      <c r="CT327" s="415"/>
      <c r="CU327" s="415"/>
      <c r="CV327" s="415"/>
      <c r="CW327" s="415"/>
      <c r="CX327" s="415"/>
      <c r="CY327" s="415"/>
      <c r="CZ327" s="415"/>
      <c r="DA327" s="415"/>
      <c r="DB327" s="415"/>
      <c r="DC327" s="415"/>
      <c r="DD327" s="415"/>
      <c r="DE327" s="415"/>
      <c r="DF327" s="415"/>
      <c r="DG327" s="415"/>
      <c r="DH327" s="415"/>
      <c r="DI327" s="415"/>
      <c r="DJ327" s="415"/>
      <c r="DK327" s="415"/>
      <c r="DL327" s="419"/>
      <c r="DM327" s="419"/>
      <c r="DO327" s="419"/>
      <c r="DP327" s="419"/>
      <c r="DQ327" s="419"/>
    </row>
    <row r="328" spans="1:126" s="34" customFormat="1" x14ac:dyDescent="0.25">
      <c r="A328" s="416" t="s">
        <v>108</v>
      </c>
      <c r="B328" s="416"/>
      <c r="C328" s="416"/>
      <c r="D328" s="416"/>
      <c r="E328" s="416"/>
      <c r="F328" s="415"/>
      <c r="G328" s="415"/>
      <c r="H328" s="415"/>
      <c r="I328" s="417">
        <f>SUM(I3:I141)</f>
        <v>0</v>
      </c>
      <c r="J328" s="415"/>
      <c r="K328" s="675">
        <f>SUM(K3:K141)</f>
        <v>0</v>
      </c>
      <c r="L328" s="418"/>
      <c r="M328" s="417"/>
      <c r="N328" s="417"/>
      <c r="O328" s="417">
        <f>SUM(O3:O141)</f>
        <v>0</v>
      </c>
      <c r="P328" s="418"/>
      <c r="Q328" s="675">
        <f>SUM(Q3:Q141)</f>
        <v>0</v>
      </c>
      <c r="R328" s="418"/>
      <c r="S328" s="417"/>
      <c r="T328" s="417"/>
      <c r="U328" s="417">
        <f>SUM(U3:U141)</f>
        <v>0</v>
      </c>
      <c r="V328" s="418"/>
      <c r="W328" s="675">
        <f>SUM(W3:W141)</f>
        <v>0</v>
      </c>
      <c r="X328" s="418"/>
      <c r="Y328" s="417"/>
      <c r="Z328" s="417"/>
      <c r="AA328" s="419">
        <f>SUM(AA3:AA141)</f>
        <v>0</v>
      </c>
      <c r="AB328" s="418"/>
      <c r="AC328" s="675">
        <f>SUM(AC3:AC141)</f>
        <v>0</v>
      </c>
      <c r="AD328" s="418"/>
      <c r="AE328" s="417"/>
      <c r="AF328" s="417"/>
      <c r="AG328" s="417">
        <f>SUM(AG3:AG141)</f>
        <v>0</v>
      </c>
      <c r="AH328" s="418"/>
      <c r="AI328" s="675">
        <f>SUM(AI3:AI141)</f>
        <v>0</v>
      </c>
      <c r="AJ328" s="418"/>
      <c r="AK328" s="417"/>
      <c r="AL328" s="417"/>
      <c r="AM328" s="417">
        <f>SUM(AM3:AM141)</f>
        <v>0</v>
      </c>
      <c r="AN328" s="418"/>
      <c r="AO328" s="418">
        <f>SUM(AO3:AO141)</f>
        <v>0</v>
      </c>
      <c r="AP328" s="418"/>
      <c r="AQ328" s="417"/>
      <c r="AR328" s="417"/>
      <c r="AS328" s="417">
        <f>SUM(AS3:AS141)</f>
        <v>0</v>
      </c>
      <c r="AT328" s="418"/>
      <c r="AU328" s="418">
        <f>SUM(AU3:AU141)</f>
        <v>0</v>
      </c>
      <c r="AV328" s="418"/>
      <c r="AW328" s="417"/>
      <c r="AX328" s="417"/>
      <c r="AY328" s="417">
        <f>SUM(AY3:AY141)</f>
        <v>0</v>
      </c>
      <c r="AZ328" s="418"/>
      <c r="BA328" s="418">
        <f>SUM(BA3:BA141)</f>
        <v>0</v>
      </c>
      <c r="BB328" s="418"/>
      <c r="BC328" s="417"/>
      <c r="BD328" s="417"/>
      <c r="BE328" s="417">
        <f>SUM(BE3:BE141)</f>
        <v>0</v>
      </c>
      <c r="BF328" s="418"/>
      <c r="BG328" s="418">
        <f>SUM(BG3:BG141)</f>
        <v>0</v>
      </c>
      <c r="BH328" s="418"/>
      <c r="BI328" s="417"/>
      <c r="BJ328" s="417"/>
      <c r="BK328" s="417">
        <f>SUM(BK3:BK141)</f>
        <v>0</v>
      </c>
      <c r="BL328" s="418"/>
      <c r="BM328" s="675">
        <f>SUM(BM3:BM141)</f>
        <v>0</v>
      </c>
      <c r="BN328" s="418"/>
      <c r="BO328" s="417"/>
      <c r="BP328" s="417"/>
      <c r="BQ328" s="417">
        <f>SUM(BQ3:BQ141)</f>
        <v>0</v>
      </c>
      <c r="BR328" s="418"/>
      <c r="BS328" s="418">
        <f>SUM(BS3:BS141)</f>
        <v>0</v>
      </c>
      <c r="BT328" s="418"/>
      <c r="BU328" s="417"/>
      <c r="BV328" s="417"/>
      <c r="BW328" s="417">
        <f>SUM(BW3:BW141)</f>
        <v>0</v>
      </c>
      <c r="BX328" s="418"/>
      <c r="BY328" s="418">
        <f>SUM(BY3:BY141)</f>
        <v>0</v>
      </c>
      <c r="BZ328" s="418"/>
      <c r="CA328" s="417"/>
      <c r="CB328" s="417"/>
      <c r="CC328" s="417">
        <f>SUM(CC3:CC141)</f>
        <v>0</v>
      </c>
      <c r="CD328" s="418"/>
      <c r="CE328" s="418">
        <f>SUM(CE3:CE141)</f>
        <v>0</v>
      </c>
      <c r="CF328" s="418"/>
      <c r="CG328" s="417"/>
      <c r="CH328" s="417"/>
      <c r="CI328" s="417">
        <f>SUM(CI3:CI141)</f>
        <v>0</v>
      </c>
      <c r="CJ328" s="418"/>
      <c r="CK328" s="418">
        <f>SUM(CK3:CK141)</f>
        <v>0</v>
      </c>
      <c r="CL328" s="418"/>
      <c r="CM328" s="417"/>
      <c r="CN328" s="417"/>
      <c r="CO328" s="417">
        <f>SUM(CO3:CO141)</f>
        <v>0</v>
      </c>
      <c r="CP328" s="418"/>
      <c r="CQ328" s="418">
        <f>SUM(CQ3:CQ141)</f>
        <v>0</v>
      </c>
      <c r="CR328" s="418"/>
      <c r="CS328" s="417"/>
      <c r="CT328" s="417"/>
      <c r="CU328" s="417">
        <f>SUM(CU3:CU141)</f>
        <v>0</v>
      </c>
      <c r="CV328" s="418"/>
      <c r="CW328" s="418">
        <f>SUM(CW3:CW141)</f>
        <v>0</v>
      </c>
      <c r="CX328" s="418"/>
      <c r="CY328" s="417"/>
      <c r="CZ328" s="417"/>
      <c r="DA328" s="417">
        <f>SUM(DA3:DA141)</f>
        <v>0</v>
      </c>
      <c r="DB328" s="418"/>
      <c r="DC328" s="418">
        <f>SUM(DC3:DC141)</f>
        <v>0</v>
      </c>
      <c r="DD328" s="418"/>
      <c r="DE328" s="417"/>
      <c r="DF328" s="417"/>
      <c r="DG328" s="417">
        <f>SUM(DG3:DG141)</f>
        <v>0</v>
      </c>
      <c r="DH328" s="418"/>
      <c r="DI328" s="418">
        <f>SUM(DI3:DI141)</f>
        <v>0</v>
      </c>
      <c r="DJ328" s="418"/>
      <c r="DK328" s="415"/>
      <c r="DL328" s="419"/>
      <c r="DM328" s="417"/>
      <c r="DO328" s="419">
        <f>DG328+DA328+U328+CO328+CI328+I328+CC328+BW328+BQ328+AM328+AS328+AY328+BE328+BK328+O328+AG328+AA328+CU328</f>
        <v>0</v>
      </c>
      <c r="DP328" s="419">
        <f>DI328+DC328+W328+CQ328+CK328+K328+CE328+BY328+BS328+AO328+AU328+BA328+BG328+BM328+Q328+AI328+AC328+CW328</f>
        <v>0</v>
      </c>
      <c r="DQ328" s="239"/>
    </row>
    <row r="329" spans="1:126" s="34" customFormat="1" x14ac:dyDescent="0.25">
      <c r="A329" s="416" t="s">
        <v>242</v>
      </c>
      <c r="B329" s="416"/>
      <c r="C329" s="416"/>
      <c r="D329" s="416"/>
      <c r="E329" s="416"/>
      <c r="F329" s="415"/>
      <c r="G329" s="415"/>
      <c r="H329" s="415"/>
      <c r="I329" s="417">
        <f>SUM(I194:I322)</f>
        <v>0</v>
      </c>
      <c r="J329" s="415"/>
      <c r="K329" s="418">
        <f>SUM(K194:K322)</f>
        <v>0</v>
      </c>
      <c r="L329" s="418"/>
      <c r="M329" s="417"/>
      <c r="N329" s="417"/>
      <c r="O329" s="417">
        <f>SUM(O194:O322)</f>
        <v>0</v>
      </c>
      <c r="P329" s="418"/>
      <c r="Q329" s="418">
        <f>SUM(Q194:Q322)</f>
        <v>0</v>
      </c>
      <c r="R329" s="418"/>
      <c r="S329" s="417"/>
      <c r="T329" s="417"/>
      <c r="U329" s="417">
        <f>SUM(U194:U322)</f>
        <v>0</v>
      </c>
      <c r="V329" s="418"/>
      <c r="W329" s="418">
        <f>SUM(W194:W322)</f>
        <v>0</v>
      </c>
      <c r="X329" s="418"/>
      <c r="Y329" s="417"/>
      <c r="Z329" s="417"/>
      <c r="AA329" s="417">
        <f>SUM(AA194:AA322)</f>
        <v>0</v>
      </c>
      <c r="AB329" s="418"/>
      <c r="AC329" s="418">
        <f>SUM(AC194:AC322)</f>
        <v>0</v>
      </c>
      <c r="AD329" s="418"/>
      <c r="AE329" s="417"/>
      <c r="AF329" s="417"/>
      <c r="AG329" s="417">
        <f>SUM(AG194:AG322)</f>
        <v>0</v>
      </c>
      <c r="AH329" s="418"/>
      <c r="AI329" s="418">
        <f>SUM(AI194:AI322)</f>
        <v>0</v>
      </c>
      <c r="AJ329" s="418"/>
      <c r="AK329" s="417"/>
      <c r="AL329" s="417"/>
      <c r="AM329" s="417">
        <f>SUM(AM194:AM322)</f>
        <v>0</v>
      </c>
      <c r="AN329" s="418"/>
      <c r="AO329" s="418">
        <f>SUM(AO194:AO322)</f>
        <v>0</v>
      </c>
      <c r="AP329" s="418"/>
      <c r="AQ329" s="417"/>
      <c r="AR329" s="417"/>
      <c r="AS329" s="417">
        <f>SUM(AS194:AS322)</f>
        <v>0</v>
      </c>
      <c r="AT329" s="418"/>
      <c r="AU329" s="418">
        <f>SUM(AU194:AU322)</f>
        <v>0</v>
      </c>
      <c r="AV329" s="418"/>
      <c r="AW329" s="417"/>
      <c r="AX329" s="417"/>
      <c r="AY329" s="417">
        <f>SUM(AY194:AY322)</f>
        <v>0</v>
      </c>
      <c r="AZ329" s="418"/>
      <c r="BA329" s="418">
        <f>SUM(BA194:BA322)</f>
        <v>0</v>
      </c>
      <c r="BB329" s="418"/>
      <c r="BC329" s="417"/>
      <c r="BD329" s="417"/>
      <c r="BE329" s="417">
        <f>SUM(BE194:BE322)</f>
        <v>0</v>
      </c>
      <c r="BF329" s="418"/>
      <c r="BG329" s="418">
        <f>SUM(BG194:BG322)</f>
        <v>0</v>
      </c>
      <c r="BH329" s="418"/>
      <c r="BI329" s="417"/>
      <c r="BJ329" s="417"/>
      <c r="BK329" s="417">
        <f>SUM(BK194:BK322)</f>
        <v>0</v>
      </c>
      <c r="BL329" s="418"/>
      <c r="BM329" s="418">
        <f>SUM(BM194:BM322)</f>
        <v>0</v>
      </c>
      <c r="BN329" s="418"/>
      <c r="BO329" s="417"/>
      <c r="BP329" s="417"/>
      <c r="BQ329" s="417">
        <f>SUM(BQ194:BQ322)</f>
        <v>0</v>
      </c>
      <c r="BR329" s="418"/>
      <c r="BS329" s="418">
        <f>SUM(BS194:BS322)</f>
        <v>0</v>
      </c>
      <c r="BT329" s="418"/>
      <c r="BU329" s="417"/>
      <c r="BV329" s="417"/>
      <c r="BW329" s="417">
        <f>SUM(BW194:BW322)</f>
        <v>0</v>
      </c>
      <c r="BX329" s="418"/>
      <c r="BY329" s="418">
        <f>SUM(BY194:BY322)</f>
        <v>0</v>
      </c>
      <c r="BZ329" s="418"/>
      <c r="CA329" s="417"/>
      <c r="CB329" s="417"/>
      <c r="CC329" s="417">
        <f>SUM(CC194:CC322)</f>
        <v>0</v>
      </c>
      <c r="CD329" s="418"/>
      <c r="CE329" s="418">
        <f>SUM(CE194:CE322)</f>
        <v>0</v>
      </c>
      <c r="CF329" s="418"/>
      <c r="CG329" s="417"/>
      <c r="CH329" s="417"/>
      <c r="CI329" s="417">
        <f>SUM(CI194:CI322)</f>
        <v>0</v>
      </c>
      <c r="CJ329" s="418"/>
      <c r="CK329" s="418">
        <f>SUM(CK194:CK322)</f>
        <v>0</v>
      </c>
      <c r="CL329" s="418"/>
      <c r="CM329" s="417"/>
      <c r="CN329" s="417"/>
      <c r="CO329" s="417">
        <f>SUM(CO194:CO322)</f>
        <v>0</v>
      </c>
      <c r="CP329" s="418"/>
      <c r="CQ329" s="418">
        <f>SUM(CQ194:CQ322)</f>
        <v>0</v>
      </c>
      <c r="CR329" s="418"/>
      <c r="CS329" s="417"/>
      <c r="CT329" s="417"/>
      <c r="CU329" s="417">
        <f>SUM(CU194:CU322)</f>
        <v>0</v>
      </c>
      <c r="CV329" s="418"/>
      <c r="CW329" s="418">
        <f>SUM(CW194:CW322)</f>
        <v>0</v>
      </c>
      <c r="CX329" s="418"/>
      <c r="CY329" s="417"/>
      <c r="CZ329" s="417"/>
      <c r="DA329" s="417">
        <f>SUM(DA194:DA322)</f>
        <v>0</v>
      </c>
      <c r="DB329" s="418"/>
      <c r="DC329" s="418">
        <f>SUM(DC194:DC322)</f>
        <v>0</v>
      </c>
      <c r="DD329" s="418"/>
      <c r="DE329" s="417"/>
      <c r="DF329" s="417"/>
      <c r="DG329" s="417">
        <f>SUM(DG194:DG322)</f>
        <v>0</v>
      </c>
      <c r="DH329" s="418"/>
      <c r="DI329" s="418">
        <f>SUM(DI194:DI322)</f>
        <v>0</v>
      </c>
      <c r="DJ329" s="418"/>
      <c r="DK329" s="415"/>
      <c r="DL329" s="419"/>
      <c r="DM329" s="417"/>
      <c r="DO329" s="419">
        <f t="shared" ref="DO329" si="127">DG329+DA329+U329+CO329+CI329+I329+CC329+BW329+BQ329+AM329+AS329+AY329+BE329+BK329+O329+AG329+AA329</f>
        <v>0</v>
      </c>
      <c r="DP329" s="419">
        <f>DI329+DC329+W329+CQ329+CK329+K329+CE329+BY329+BS329+AO329+AU329+BA329+BG329+BM329+Q329+AI329+AC329+CW329</f>
        <v>0</v>
      </c>
      <c r="DQ329" s="239"/>
      <c r="DR329" s="651"/>
    </row>
    <row r="330" spans="1:126" x14ac:dyDescent="0.25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  <c r="AQ330" s="20"/>
      <c r="AR330" s="20"/>
      <c r="AS330" s="20"/>
      <c r="AT330" s="20"/>
      <c r="AU330" s="20"/>
      <c r="AV330" s="20"/>
      <c r="AW330" s="20"/>
      <c r="AX330" s="20"/>
      <c r="AY330" s="20"/>
      <c r="AZ330" s="20"/>
      <c r="BA330" s="20"/>
      <c r="BB330" s="20"/>
      <c r="BC330" s="20"/>
      <c r="BD330" s="20"/>
      <c r="BE330" s="20"/>
      <c r="BF330" s="20"/>
      <c r="BG330" s="20"/>
      <c r="BH330" s="20"/>
      <c r="BI330" s="20"/>
      <c r="BJ330" s="20"/>
      <c r="BK330" s="20"/>
      <c r="BL330" s="20"/>
      <c r="BM330" s="20"/>
      <c r="BN330" s="20"/>
      <c r="BO330" s="20"/>
      <c r="BP330" s="20"/>
      <c r="BQ330" s="20"/>
      <c r="BR330" s="20"/>
      <c r="BS330" s="20"/>
      <c r="BT330" s="20"/>
      <c r="BU330" s="20"/>
      <c r="BV330" s="20"/>
      <c r="BW330" s="20"/>
      <c r="BX330" s="20"/>
      <c r="BY330" s="20"/>
      <c r="BZ330" s="20"/>
      <c r="CA330" s="20"/>
      <c r="CB330" s="20"/>
      <c r="CC330" s="20"/>
      <c r="CD330" s="20"/>
      <c r="CE330" s="20"/>
      <c r="CF330" s="20"/>
      <c r="CG330" s="20"/>
      <c r="CH330" s="20"/>
      <c r="CI330" s="20"/>
      <c r="CJ330" s="20"/>
      <c r="CK330" s="20"/>
      <c r="CL330" s="20"/>
      <c r="CM330" s="20"/>
      <c r="CN330" s="20"/>
      <c r="CO330" s="20"/>
      <c r="CP330" s="20"/>
      <c r="CQ330" s="20"/>
      <c r="CR330" s="20"/>
      <c r="CS330" s="20"/>
      <c r="CT330" s="20"/>
      <c r="CU330" s="20"/>
      <c r="CV330" s="20"/>
      <c r="CW330" s="20"/>
      <c r="CX330" s="20"/>
      <c r="CY330" s="20"/>
      <c r="CZ330" s="20"/>
      <c r="DA330" s="20"/>
      <c r="DB330" s="20"/>
      <c r="DC330" s="20"/>
      <c r="DD330" s="20"/>
      <c r="DE330" s="20"/>
      <c r="DF330" s="20"/>
      <c r="DG330" s="20"/>
      <c r="DH330" s="20"/>
      <c r="DI330" s="20"/>
      <c r="DJ330" s="20"/>
      <c r="DK330" s="20"/>
      <c r="DL330" s="419"/>
      <c r="DM330" s="419"/>
      <c r="DN330" s="419"/>
      <c r="DO330" s="419"/>
    </row>
    <row r="331" spans="1:126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418">
        <f>AA328*7</f>
        <v>0</v>
      </c>
      <c r="AD331" s="20"/>
      <c r="AE331" s="20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  <c r="AQ331" s="20"/>
      <c r="AR331" s="20"/>
      <c r="AS331" s="20"/>
      <c r="AT331" s="20"/>
      <c r="AU331" s="20"/>
      <c r="AV331" s="20"/>
      <c r="AW331" s="20"/>
      <c r="AX331" s="20"/>
      <c r="AY331" s="20"/>
      <c r="AZ331" s="20"/>
      <c r="BA331" s="20"/>
      <c r="BB331" s="20"/>
      <c r="BC331" s="20"/>
      <c r="BD331" s="20"/>
      <c r="BE331" s="20"/>
      <c r="BF331" s="20"/>
      <c r="BG331" s="20"/>
      <c r="BH331" s="20"/>
      <c r="BI331" s="20"/>
      <c r="BJ331" s="20"/>
      <c r="BK331" s="20"/>
      <c r="BL331" s="20"/>
      <c r="BM331" s="20"/>
      <c r="BN331" s="20"/>
      <c r="BO331" s="20"/>
      <c r="BP331" s="20"/>
      <c r="BQ331" s="20"/>
      <c r="BR331" s="20"/>
      <c r="BS331" s="20"/>
      <c r="BT331" s="20"/>
      <c r="BU331" s="20"/>
      <c r="BV331" s="20"/>
      <c r="BW331" s="20"/>
      <c r="BX331" s="20"/>
      <c r="BY331" s="20"/>
      <c r="BZ331" s="20"/>
      <c r="CA331" s="20"/>
      <c r="CB331" s="20"/>
      <c r="CC331" s="20"/>
      <c r="CD331" s="20"/>
      <c r="CE331" s="20"/>
      <c r="CF331" s="20"/>
      <c r="CG331" s="20"/>
      <c r="CH331" s="20"/>
      <c r="CI331" s="20"/>
      <c r="CJ331" s="20"/>
      <c r="CK331" s="20"/>
      <c r="CL331" s="20"/>
      <c r="CM331" s="20"/>
      <c r="CN331" s="20"/>
      <c r="CO331" s="20"/>
      <c r="CP331" s="20"/>
      <c r="CQ331" s="20"/>
      <c r="CR331" s="20"/>
      <c r="CS331" s="20"/>
      <c r="CT331" s="20"/>
      <c r="CU331" s="20"/>
      <c r="CV331" s="20"/>
      <c r="CW331" s="20"/>
      <c r="CX331" s="20"/>
      <c r="CY331" s="20"/>
      <c r="CZ331" s="20"/>
      <c r="DA331" s="20"/>
      <c r="DB331" s="20"/>
      <c r="DC331" s="20"/>
      <c r="DD331" s="20"/>
      <c r="DE331" s="20"/>
      <c r="DF331" s="20"/>
      <c r="DG331" s="20"/>
      <c r="DH331" s="20"/>
      <c r="DI331" s="20"/>
      <c r="DJ331" s="20"/>
      <c r="DK331" s="20"/>
      <c r="DL331" s="419"/>
      <c r="DM331" s="419"/>
      <c r="DN331" s="419"/>
      <c r="DO331" s="419"/>
    </row>
    <row r="332" spans="1:126" x14ac:dyDescent="0.25">
      <c r="A332" s="20"/>
      <c r="B332" s="20"/>
      <c r="C332" s="20"/>
      <c r="D332" s="20"/>
      <c r="E332" s="20"/>
      <c r="F332" s="20"/>
      <c r="G332" s="20"/>
      <c r="H332" s="674" t="s">
        <v>286</v>
      </c>
      <c r="I332" s="417">
        <f>SUM(I56:I89)</f>
        <v>0</v>
      </c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  <c r="AQ332" s="20"/>
      <c r="AR332" s="20"/>
      <c r="AS332" s="20"/>
      <c r="AT332" s="20"/>
      <c r="AU332" s="20"/>
      <c r="AV332" s="20"/>
      <c r="AW332" s="20"/>
      <c r="AX332" s="20"/>
      <c r="AY332" s="20"/>
      <c r="AZ332" s="20"/>
      <c r="BA332" s="20"/>
      <c r="BB332" s="20"/>
      <c r="BC332" s="20"/>
      <c r="BD332" s="20"/>
      <c r="BE332" s="20"/>
      <c r="BF332" s="20"/>
      <c r="BG332" s="20"/>
      <c r="BH332" s="20"/>
      <c r="BI332" s="20"/>
      <c r="BJ332" s="20"/>
      <c r="BK332" s="20"/>
      <c r="BL332" s="20"/>
      <c r="BM332" s="20"/>
      <c r="BN332" s="20"/>
      <c r="BO332" s="20"/>
      <c r="BP332" s="20"/>
      <c r="BQ332" s="20"/>
      <c r="BR332" s="20"/>
      <c r="BS332" s="20"/>
      <c r="BT332" s="20"/>
      <c r="BU332" s="20"/>
      <c r="BV332" s="20"/>
      <c r="BW332" s="20"/>
      <c r="BX332" s="20"/>
      <c r="BY332" s="20"/>
      <c r="BZ332" s="20"/>
      <c r="CA332" s="20"/>
      <c r="CB332" s="20"/>
      <c r="CC332" s="20"/>
      <c r="CD332" s="20"/>
      <c r="CE332" s="20"/>
      <c r="CF332" s="20"/>
      <c r="CG332" s="20"/>
      <c r="CH332" s="20"/>
      <c r="CI332" s="20"/>
      <c r="CJ332" s="20"/>
      <c r="CK332" s="20"/>
      <c r="CL332" s="20"/>
      <c r="CM332" s="20"/>
      <c r="CN332" s="20"/>
      <c r="CO332" s="20"/>
      <c r="CP332" s="20"/>
      <c r="CQ332" s="20"/>
      <c r="CR332" s="20"/>
      <c r="CS332" s="20"/>
      <c r="CT332" s="20"/>
      <c r="CU332" s="20"/>
      <c r="CV332" s="20"/>
      <c r="CW332" s="20"/>
      <c r="CX332" s="20"/>
      <c r="CY332" s="20"/>
      <c r="CZ332" s="20"/>
      <c r="DA332" s="20"/>
      <c r="DB332" s="20"/>
      <c r="DC332" s="20"/>
      <c r="DD332" s="20"/>
      <c r="DE332" s="20"/>
      <c r="DF332" s="20"/>
      <c r="DG332" s="20"/>
      <c r="DH332" s="20"/>
      <c r="DI332" s="20"/>
      <c r="DJ332" s="20"/>
      <c r="DK332" s="20"/>
      <c r="DL332" s="20"/>
      <c r="DM332" s="20"/>
      <c r="DN332" s="20"/>
      <c r="DO332" s="419"/>
    </row>
    <row r="333" spans="1:126" x14ac:dyDescent="0.25">
      <c r="A333" s="20"/>
      <c r="B333" s="20"/>
      <c r="C333" s="20"/>
      <c r="D333" s="20"/>
      <c r="E333" s="20"/>
      <c r="F333" s="20"/>
      <c r="G333" s="20"/>
      <c r="H333" s="20" t="s">
        <v>331</v>
      </c>
      <c r="I333" s="417" t="e">
        <f>AVERAGE(F56:F89)</f>
        <v>#DIV/0!</v>
      </c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  <c r="AQ333" s="20"/>
      <c r="AR333" s="20"/>
      <c r="AS333" s="20"/>
      <c r="AT333" s="20"/>
      <c r="AU333" s="20"/>
      <c r="AV333" s="20"/>
      <c r="AW333" s="20"/>
      <c r="AX333" s="20"/>
      <c r="AY333" s="20"/>
      <c r="AZ333" s="20"/>
      <c r="BA333" s="20"/>
      <c r="BB333" s="20"/>
      <c r="BC333" s="20"/>
      <c r="BD333" s="20"/>
      <c r="BE333" s="20"/>
      <c r="BF333" s="20"/>
      <c r="BG333" s="20"/>
      <c r="BH333" s="20"/>
      <c r="BI333" s="20"/>
      <c r="BJ333" s="20"/>
      <c r="BK333" s="20"/>
      <c r="BL333" s="20"/>
      <c r="BM333" s="20"/>
      <c r="BN333" s="20"/>
      <c r="BO333" s="20"/>
      <c r="BP333" s="20"/>
      <c r="BQ333" s="20"/>
      <c r="BR333" s="20"/>
      <c r="BS333" s="20"/>
      <c r="BT333" s="20"/>
      <c r="BU333" s="20"/>
      <c r="BV333" s="20"/>
      <c r="BW333" s="20"/>
      <c r="BX333" s="20"/>
      <c r="BY333" s="20"/>
      <c r="BZ333" s="20"/>
      <c r="CA333" s="20"/>
      <c r="CB333" s="20"/>
      <c r="CC333" s="20"/>
      <c r="CD333" s="20"/>
      <c r="CE333" s="20"/>
      <c r="CF333" s="20"/>
      <c r="CG333" s="20"/>
      <c r="CH333" s="20"/>
      <c r="CI333" s="20"/>
      <c r="CJ333" s="20"/>
      <c r="CK333" s="20"/>
      <c r="CL333" s="20"/>
      <c r="CM333" s="20"/>
      <c r="CN333" s="20"/>
      <c r="CO333" s="20"/>
      <c r="CP333" s="20"/>
      <c r="CQ333" s="20"/>
      <c r="CR333" s="20"/>
      <c r="CS333" s="20"/>
      <c r="CT333" s="20"/>
      <c r="CU333" s="20"/>
      <c r="CV333" s="20"/>
      <c r="CW333" s="20"/>
      <c r="CX333" s="20"/>
      <c r="CY333" s="20"/>
      <c r="CZ333" s="20"/>
      <c r="DA333" s="20"/>
      <c r="DB333" s="20"/>
      <c r="DC333" s="20"/>
      <c r="DD333" s="20"/>
      <c r="DE333" s="20"/>
      <c r="DF333" s="20"/>
      <c r="DG333" s="20"/>
      <c r="DH333" s="20"/>
      <c r="DI333" s="20"/>
      <c r="DJ333" s="20"/>
      <c r="DK333" s="20"/>
      <c r="DL333" s="20"/>
      <c r="DM333" s="20"/>
      <c r="DN333" s="20"/>
      <c r="DO333" s="20"/>
    </row>
    <row r="334" spans="1:126" x14ac:dyDescent="0.25">
      <c r="A334" s="20"/>
      <c r="B334" s="20"/>
      <c r="C334" s="20"/>
      <c r="D334" s="20"/>
      <c r="E334" s="20"/>
      <c r="F334" s="20"/>
      <c r="G334" s="20"/>
      <c r="H334" s="674" t="s">
        <v>332</v>
      </c>
      <c r="I334" s="417">
        <f>SUM(I10:I55,I90:I101)</f>
        <v>0</v>
      </c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  <c r="AQ334" s="20"/>
      <c r="AR334" s="20"/>
      <c r="AS334" s="20"/>
      <c r="AT334" s="20"/>
      <c r="AU334" s="20"/>
      <c r="AV334" s="20"/>
      <c r="AW334" s="20"/>
      <c r="AX334" s="20"/>
      <c r="AY334" s="20"/>
      <c r="AZ334" s="20"/>
      <c r="BA334" s="20"/>
      <c r="BB334" s="20"/>
      <c r="BC334" s="20"/>
      <c r="BD334" s="20"/>
      <c r="BE334" s="20"/>
      <c r="BF334" s="20"/>
      <c r="BG334" s="20"/>
      <c r="BH334" s="20"/>
      <c r="BI334" s="20"/>
      <c r="BJ334" s="20"/>
      <c r="BK334" s="20"/>
      <c r="BL334" s="20"/>
      <c r="BM334" s="20"/>
      <c r="BN334" s="20"/>
      <c r="BO334" s="20"/>
      <c r="BP334" s="20"/>
      <c r="BQ334" s="20"/>
      <c r="BR334" s="20"/>
      <c r="BS334" s="20"/>
      <c r="BT334" s="20"/>
      <c r="BU334" s="20"/>
      <c r="BV334" s="20"/>
      <c r="BW334" s="20"/>
      <c r="BX334" s="20"/>
      <c r="BY334" s="20"/>
      <c r="BZ334" s="20"/>
      <c r="CA334" s="20"/>
      <c r="CB334" s="20"/>
      <c r="CC334" s="20"/>
      <c r="CD334" s="20"/>
      <c r="CE334" s="20"/>
      <c r="CF334" s="20"/>
      <c r="CG334" s="20"/>
      <c r="CH334" s="20"/>
      <c r="CI334" s="20"/>
      <c r="CJ334" s="20"/>
      <c r="CK334" s="20"/>
      <c r="CL334" s="20"/>
      <c r="CM334" s="20"/>
      <c r="CN334" s="20"/>
      <c r="CO334" s="20"/>
      <c r="CP334" s="20"/>
      <c r="CQ334" s="20"/>
      <c r="CR334" s="20"/>
      <c r="CS334" s="20"/>
      <c r="CT334" s="20"/>
      <c r="CU334" s="20"/>
      <c r="CV334" s="20"/>
      <c r="CW334" s="20"/>
      <c r="CX334" s="20"/>
      <c r="CY334" s="20"/>
      <c r="CZ334" s="20"/>
      <c r="DA334" s="20"/>
      <c r="DB334" s="20"/>
      <c r="DC334" s="20"/>
      <c r="DD334" s="20"/>
      <c r="DE334" s="20"/>
      <c r="DF334" s="20"/>
      <c r="DG334" s="20"/>
      <c r="DH334" s="20"/>
      <c r="DI334" s="20"/>
      <c r="DJ334" s="20"/>
      <c r="DK334" s="20"/>
      <c r="DL334" s="20"/>
      <c r="DM334" s="20"/>
      <c r="DN334" s="20"/>
      <c r="DO334" s="20"/>
    </row>
    <row r="335" spans="1:126" x14ac:dyDescent="0.25">
      <c r="A335" s="20"/>
      <c r="B335" s="20"/>
      <c r="C335" s="20"/>
      <c r="D335" s="20"/>
      <c r="E335" s="20"/>
      <c r="F335" s="20"/>
      <c r="G335" s="20"/>
      <c r="H335" s="20" t="s">
        <v>331</v>
      </c>
      <c r="I335" s="417" t="e">
        <f>AVERAGE(F10:F55,F90:F101)</f>
        <v>#DIV/0!</v>
      </c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  <c r="AQ335" s="20"/>
      <c r="AR335" s="20"/>
      <c r="AS335" s="20"/>
      <c r="AT335" s="20"/>
      <c r="AU335" s="20"/>
      <c r="AV335" s="20"/>
      <c r="AW335" s="20"/>
      <c r="AX335" s="20"/>
      <c r="AY335" s="20"/>
      <c r="AZ335" s="20"/>
      <c r="BA335" s="20"/>
      <c r="BB335" s="20"/>
      <c r="BC335" s="20"/>
      <c r="BD335" s="20"/>
      <c r="BE335" s="20"/>
      <c r="BF335" s="20"/>
      <c r="BG335" s="20"/>
      <c r="BH335" s="20"/>
      <c r="BI335" s="20"/>
      <c r="BJ335" s="20"/>
      <c r="BK335" s="20"/>
      <c r="BL335" s="20"/>
      <c r="BM335" s="20"/>
      <c r="BN335" s="20"/>
      <c r="BO335" s="20"/>
      <c r="BP335" s="20"/>
      <c r="BQ335" s="20"/>
      <c r="BR335" s="20"/>
      <c r="BS335" s="20"/>
      <c r="BT335" s="20"/>
      <c r="BU335" s="20"/>
      <c r="BV335" s="20"/>
      <c r="BW335" s="20"/>
      <c r="BX335" s="20"/>
      <c r="BY335" s="20"/>
      <c r="BZ335" s="20"/>
      <c r="CA335" s="20"/>
      <c r="CB335" s="20"/>
      <c r="CC335" s="20"/>
      <c r="CD335" s="20"/>
      <c r="CE335" s="20"/>
      <c r="CF335" s="20"/>
      <c r="CG335" s="20"/>
      <c r="CH335" s="20"/>
      <c r="CI335" s="20"/>
      <c r="CJ335" s="20"/>
      <c r="CK335" s="20"/>
      <c r="CL335" s="20"/>
      <c r="CM335" s="20"/>
      <c r="CN335" s="20"/>
      <c r="CO335" s="20"/>
      <c r="CP335" s="20"/>
      <c r="CQ335" s="20"/>
      <c r="CR335" s="20"/>
      <c r="CS335" s="20"/>
      <c r="CT335" s="20"/>
      <c r="CU335" s="20"/>
      <c r="CV335" s="20"/>
      <c r="CW335" s="20"/>
      <c r="CX335" s="20"/>
      <c r="CY335" s="20"/>
      <c r="CZ335" s="20"/>
      <c r="DA335" s="20"/>
      <c r="DB335" s="20"/>
      <c r="DC335" s="20"/>
      <c r="DD335" s="20"/>
      <c r="DE335" s="20"/>
      <c r="DF335" s="20"/>
      <c r="DG335" s="20"/>
      <c r="DH335" s="20"/>
      <c r="DI335" s="20"/>
      <c r="DJ335" s="20"/>
      <c r="DK335" s="20"/>
      <c r="DL335" s="20"/>
      <c r="DM335" s="20"/>
      <c r="DN335" s="20"/>
      <c r="DO335" s="20"/>
    </row>
    <row r="336" spans="1:126" x14ac:dyDescent="0.25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  <c r="AQ336" s="20"/>
      <c r="AR336" s="20"/>
      <c r="AS336" s="20"/>
      <c r="AT336" s="20"/>
      <c r="AU336" s="20"/>
      <c r="AV336" s="20"/>
      <c r="AW336" s="20"/>
      <c r="AX336" s="20"/>
      <c r="AY336" s="20"/>
      <c r="AZ336" s="20"/>
      <c r="BA336" s="20"/>
      <c r="BB336" s="20"/>
      <c r="BC336" s="20"/>
      <c r="BD336" s="20"/>
      <c r="BE336" s="20"/>
      <c r="BF336" s="20"/>
      <c r="BG336" s="20"/>
      <c r="BH336" s="20"/>
      <c r="BI336" s="20"/>
      <c r="BJ336" s="20"/>
      <c r="BK336" s="20"/>
      <c r="BL336" s="20"/>
      <c r="BM336" s="20"/>
      <c r="BN336" s="20"/>
      <c r="BO336" s="20"/>
      <c r="BP336" s="20"/>
      <c r="BQ336" s="20"/>
      <c r="BR336" s="20"/>
      <c r="BS336" s="20"/>
      <c r="BT336" s="20"/>
      <c r="BU336" s="20"/>
      <c r="BV336" s="20"/>
      <c r="BW336" s="20"/>
      <c r="BX336" s="20"/>
      <c r="BY336" s="20"/>
      <c r="BZ336" s="20"/>
      <c r="CA336" s="20"/>
      <c r="CB336" s="20"/>
      <c r="CC336" s="20"/>
      <c r="CD336" s="20"/>
      <c r="CE336" s="20"/>
      <c r="CF336" s="20"/>
      <c r="CG336" s="20"/>
      <c r="CH336" s="20"/>
      <c r="CI336" s="20"/>
      <c r="CJ336" s="20"/>
      <c r="CK336" s="20"/>
      <c r="CL336" s="20"/>
      <c r="CM336" s="20"/>
      <c r="CN336" s="20"/>
      <c r="CO336" s="20"/>
      <c r="CP336" s="20"/>
      <c r="CQ336" s="20"/>
      <c r="CR336" s="20"/>
      <c r="CS336" s="20"/>
      <c r="CT336" s="20"/>
      <c r="CU336" s="20"/>
      <c r="CV336" s="20"/>
      <c r="CW336" s="20"/>
      <c r="CX336" s="20"/>
      <c r="CY336" s="20"/>
      <c r="CZ336" s="20"/>
      <c r="DA336" s="20"/>
      <c r="DB336" s="20"/>
      <c r="DC336" s="20"/>
      <c r="DD336" s="20"/>
      <c r="DE336" s="20"/>
      <c r="DF336" s="20"/>
      <c r="DG336" s="20"/>
      <c r="DH336" s="20"/>
      <c r="DI336" s="20"/>
      <c r="DJ336" s="20"/>
      <c r="DK336" s="20"/>
      <c r="DL336" s="20"/>
      <c r="DM336" s="20"/>
      <c r="DN336" s="20"/>
      <c r="DO336" s="20"/>
    </row>
    <row r="337" spans="1:119" x14ac:dyDescent="0.25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  <c r="AQ337" s="20"/>
      <c r="AR337" s="20"/>
      <c r="AS337" s="20"/>
      <c r="AT337" s="20"/>
      <c r="AU337" s="20"/>
      <c r="AV337" s="20"/>
      <c r="AW337" s="20"/>
      <c r="AX337" s="20"/>
      <c r="AY337" s="20"/>
      <c r="AZ337" s="20"/>
      <c r="BA337" s="20"/>
      <c r="BB337" s="20"/>
      <c r="BC337" s="20"/>
      <c r="BD337" s="20"/>
      <c r="BE337" s="20"/>
      <c r="BF337" s="20"/>
      <c r="BG337" s="20"/>
      <c r="BH337" s="20"/>
      <c r="BI337" s="20"/>
      <c r="BJ337" s="20"/>
      <c r="BK337" s="20"/>
      <c r="BL337" s="20"/>
      <c r="BM337" s="20"/>
      <c r="BN337" s="20"/>
      <c r="BO337" s="20"/>
      <c r="BP337" s="20"/>
      <c r="BQ337" s="20"/>
      <c r="BR337" s="20"/>
      <c r="BS337" s="20"/>
      <c r="BT337" s="20"/>
      <c r="BU337" s="20"/>
      <c r="BV337" s="20"/>
      <c r="BW337" s="20"/>
      <c r="BX337" s="20"/>
      <c r="BY337" s="20"/>
      <c r="BZ337" s="20"/>
      <c r="CA337" s="20"/>
      <c r="CB337" s="20"/>
      <c r="CC337" s="20"/>
      <c r="CD337" s="20"/>
      <c r="CE337" s="20"/>
      <c r="CF337" s="20"/>
      <c r="CG337" s="20"/>
      <c r="CH337" s="20"/>
      <c r="CI337" s="20"/>
      <c r="CJ337" s="20"/>
      <c r="CK337" s="20"/>
      <c r="CL337" s="20"/>
      <c r="CM337" s="20"/>
      <c r="CN337" s="20"/>
      <c r="CO337" s="20"/>
      <c r="CP337" s="20"/>
      <c r="CQ337" s="20"/>
      <c r="CR337" s="20"/>
      <c r="CS337" s="20"/>
      <c r="CT337" s="20"/>
      <c r="CU337" s="20"/>
      <c r="CV337" s="20"/>
      <c r="CW337" s="20"/>
      <c r="CX337" s="20"/>
      <c r="CY337" s="20"/>
      <c r="CZ337" s="20"/>
      <c r="DA337" s="20"/>
      <c r="DB337" s="20"/>
      <c r="DC337" s="20"/>
      <c r="DD337" s="20"/>
      <c r="DE337" s="20"/>
      <c r="DF337" s="20"/>
      <c r="DG337" s="20"/>
      <c r="DH337" s="20"/>
      <c r="DI337" s="20"/>
      <c r="DJ337" s="20"/>
      <c r="DK337" s="20"/>
      <c r="DL337" s="20"/>
      <c r="DM337" s="20"/>
      <c r="DN337" s="20"/>
      <c r="DO337" s="20"/>
    </row>
    <row r="338" spans="1:119" x14ac:dyDescent="0.25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  <c r="AQ338" s="20"/>
      <c r="AR338" s="20"/>
      <c r="AS338" s="20"/>
      <c r="AT338" s="20"/>
      <c r="AU338" s="20"/>
      <c r="AV338" s="20"/>
      <c r="AW338" s="20"/>
      <c r="AX338" s="20"/>
      <c r="AY338" s="20"/>
      <c r="AZ338" s="20"/>
      <c r="BA338" s="20"/>
      <c r="BB338" s="20"/>
      <c r="BC338" s="20"/>
      <c r="BD338" s="20"/>
      <c r="BE338" s="20"/>
      <c r="BF338" s="20"/>
      <c r="BG338" s="20"/>
      <c r="BH338" s="20"/>
      <c r="BI338" s="20"/>
      <c r="BJ338" s="20"/>
      <c r="BK338" s="20"/>
      <c r="BL338" s="20"/>
      <c r="BM338" s="20"/>
      <c r="BN338" s="20"/>
      <c r="BO338" s="20"/>
      <c r="BP338" s="20"/>
      <c r="BQ338" s="20"/>
      <c r="BR338" s="20"/>
      <c r="BS338" s="20"/>
      <c r="BT338" s="20"/>
      <c r="BU338" s="20"/>
      <c r="BV338" s="20"/>
      <c r="BW338" s="20"/>
      <c r="BX338" s="20"/>
      <c r="BY338" s="20"/>
      <c r="BZ338" s="20"/>
      <c r="CA338" s="20"/>
      <c r="CB338" s="20"/>
      <c r="CC338" s="20"/>
      <c r="CD338" s="20"/>
      <c r="CE338" s="20"/>
      <c r="CF338" s="20"/>
      <c r="CG338" s="20"/>
      <c r="CH338" s="20"/>
      <c r="CI338" s="20"/>
      <c r="CJ338" s="20"/>
      <c r="CK338" s="20"/>
      <c r="CL338" s="20"/>
      <c r="CM338" s="20"/>
      <c r="CN338" s="20"/>
      <c r="CO338" s="20"/>
      <c r="CP338" s="20"/>
      <c r="CQ338" s="20"/>
      <c r="CR338" s="20"/>
      <c r="CS338" s="20"/>
      <c r="CT338" s="20"/>
      <c r="CU338" s="20"/>
      <c r="CV338" s="20"/>
      <c r="CW338" s="20"/>
      <c r="CX338" s="20"/>
      <c r="CY338" s="20"/>
      <c r="CZ338" s="20"/>
      <c r="DA338" s="20"/>
      <c r="DB338" s="20"/>
      <c r="DC338" s="20"/>
      <c r="DD338" s="20"/>
      <c r="DE338" s="20"/>
      <c r="DF338" s="20"/>
      <c r="DG338" s="20"/>
      <c r="DH338" s="20"/>
      <c r="DI338" s="20"/>
      <c r="DJ338" s="20"/>
      <c r="DK338" s="20"/>
      <c r="DL338" s="20"/>
      <c r="DM338" s="20"/>
      <c r="DN338" s="20"/>
      <c r="DO338" s="20"/>
    </row>
    <row r="339" spans="1:119" x14ac:dyDescent="0.25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  <c r="AQ339" s="20"/>
      <c r="AR339" s="20"/>
      <c r="AS339" s="20"/>
      <c r="AT339" s="20"/>
      <c r="AU339" s="20"/>
      <c r="AV339" s="20"/>
      <c r="AW339" s="20"/>
      <c r="AX339" s="20"/>
      <c r="AY339" s="20"/>
      <c r="AZ339" s="20"/>
      <c r="BA339" s="20"/>
      <c r="BB339" s="20"/>
      <c r="BC339" s="20"/>
      <c r="BD339" s="20"/>
      <c r="BE339" s="20"/>
      <c r="BF339" s="20"/>
      <c r="BG339" s="20"/>
      <c r="BH339" s="20"/>
      <c r="BI339" s="20"/>
      <c r="BJ339" s="20"/>
      <c r="BK339" s="20"/>
      <c r="BL339" s="20"/>
      <c r="BM339" s="20"/>
      <c r="BN339" s="20"/>
      <c r="BO339" s="20"/>
      <c r="BP339" s="20"/>
      <c r="BQ339" s="20"/>
      <c r="BR339" s="20"/>
      <c r="BS339" s="20"/>
      <c r="BT339" s="20"/>
      <c r="BU339" s="20"/>
      <c r="BV339" s="20"/>
      <c r="BW339" s="20"/>
      <c r="BX339" s="20"/>
      <c r="BY339" s="20"/>
      <c r="BZ339" s="20"/>
      <c r="CA339" s="20"/>
      <c r="CB339" s="20"/>
      <c r="CC339" s="20"/>
      <c r="CD339" s="20"/>
      <c r="CE339" s="20"/>
      <c r="CF339" s="20"/>
      <c r="CG339" s="20"/>
      <c r="CH339" s="20"/>
      <c r="CI339" s="20"/>
      <c r="CJ339" s="20"/>
      <c r="CK339" s="20"/>
      <c r="CL339" s="20"/>
      <c r="CM339" s="20"/>
      <c r="CN339" s="20"/>
      <c r="CO339" s="20"/>
      <c r="CP339" s="20"/>
      <c r="CQ339" s="20"/>
      <c r="CR339" s="20"/>
      <c r="CS339" s="20"/>
      <c r="CT339" s="20"/>
      <c r="CU339" s="20"/>
      <c r="CV339" s="20"/>
      <c r="CW339" s="20"/>
      <c r="CX339" s="20"/>
      <c r="CY339" s="20"/>
      <c r="CZ339" s="20"/>
      <c r="DA339" s="20"/>
      <c r="DB339" s="20"/>
      <c r="DC339" s="20"/>
      <c r="DD339" s="20"/>
      <c r="DE339" s="20"/>
      <c r="DF339" s="20"/>
      <c r="DG339" s="20"/>
      <c r="DH339" s="20"/>
      <c r="DI339" s="20"/>
      <c r="DJ339" s="20"/>
      <c r="DK339" s="20"/>
      <c r="DL339" s="20"/>
      <c r="DM339" s="20"/>
      <c r="DN339" s="20"/>
      <c r="DO339" s="20"/>
    </row>
    <row r="340" spans="1:119" x14ac:dyDescent="0.25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  <c r="AQ340" s="20"/>
      <c r="AR340" s="20"/>
      <c r="AS340" s="20"/>
      <c r="AT340" s="20"/>
      <c r="AU340" s="20"/>
      <c r="AV340" s="20"/>
      <c r="AW340" s="20"/>
      <c r="AX340" s="20"/>
      <c r="AY340" s="20"/>
      <c r="AZ340" s="20"/>
      <c r="BA340" s="20"/>
      <c r="BB340" s="20"/>
      <c r="BC340" s="20"/>
      <c r="BD340" s="20"/>
      <c r="BE340" s="20"/>
      <c r="BF340" s="20"/>
      <c r="BG340" s="20"/>
      <c r="BH340" s="20"/>
      <c r="BI340" s="20"/>
      <c r="BJ340" s="20"/>
      <c r="BK340" s="20"/>
      <c r="BL340" s="20"/>
      <c r="BM340" s="20"/>
      <c r="BN340" s="20"/>
      <c r="BO340" s="20"/>
      <c r="BP340" s="20"/>
      <c r="BQ340" s="20"/>
      <c r="BR340" s="20"/>
      <c r="BS340" s="20"/>
      <c r="BT340" s="20"/>
      <c r="BU340" s="20"/>
      <c r="BV340" s="20"/>
      <c r="BW340" s="20"/>
      <c r="BX340" s="20"/>
      <c r="BY340" s="20"/>
      <c r="BZ340" s="20"/>
      <c r="CA340" s="20"/>
      <c r="CB340" s="20"/>
      <c r="CC340" s="20"/>
      <c r="CD340" s="20"/>
      <c r="CE340" s="20"/>
      <c r="CF340" s="20"/>
      <c r="CG340" s="20"/>
      <c r="CH340" s="20"/>
      <c r="CI340" s="20"/>
      <c r="CJ340" s="20"/>
      <c r="CK340" s="20"/>
      <c r="CL340" s="20"/>
      <c r="CM340" s="20"/>
      <c r="CN340" s="20"/>
      <c r="CO340" s="20"/>
      <c r="CP340" s="20"/>
      <c r="CQ340" s="20"/>
      <c r="CR340" s="20"/>
      <c r="CS340" s="20"/>
      <c r="CT340" s="20"/>
      <c r="CU340" s="20"/>
      <c r="CV340" s="20"/>
      <c r="CW340" s="20"/>
      <c r="CX340" s="20"/>
      <c r="CY340" s="20"/>
      <c r="CZ340" s="20"/>
      <c r="DA340" s="20"/>
      <c r="DB340" s="20"/>
      <c r="DC340" s="20"/>
      <c r="DD340" s="20"/>
      <c r="DE340" s="20"/>
      <c r="DF340" s="20"/>
      <c r="DG340" s="20"/>
      <c r="DH340" s="20"/>
      <c r="DI340" s="20"/>
      <c r="DJ340" s="20"/>
      <c r="DK340" s="20"/>
      <c r="DL340" s="20"/>
      <c r="DM340" s="20"/>
      <c r="DN340" s="20"/>
      <c r="DO340" s="20"/>
    </row>
    <row r="341" spans="1:119" x14ac:dyDescent="0.25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0"/>
      <c r="AW341" s="2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20"/>
      <c r="BL341" s="20"/>
      <c r="BM341" s="20"/>
      <c r="BN341" s="20"/>
      <c r="BO341" s="20"/>
      <c r="BP341" s="20"/>
      <c r="BQ341" s="20"/>
      <c r="BR341" s="20"/>
      <c r="BS341" s="20"/>
      <c r="BT341" s="20"/>
      <c r="BU341" s="2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2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0"/>
      <c r="DH341" s="20"/>
      <c r="DI341" s="20"/>
      <c r="DJ341" s="20"/>
      <c r="DK341" s="20"/>
      <c r="DL341" s="20"/>
      <c r="DM341" s="20"/>
      <c r="DN341" s="20"/>
      <c r="DO341" s="20"/>
    </row>
    <row r="342" spans="1:119" x14ac:dyDescent="0.25"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  <c r="AQ342" s="20"/>
      <c r="AR342" s="20"/>
      <c r="AS342" s="20"/>
      <c r="AT342" s="20"/>
      <c r="AU342" s="20"/>
      <c r="AV342" s="20"/>
      <c r="AW342" s="20"/>
      <c r="AX342" s="20"/>
      <c r="AY342" s="20"/>
      <c r="AZ342" s="20"/>
      <c r="BA342" s="20"/>
      <c r="BB342" s="20"/>
      <c r="BC342" s="20"/>
      <c r="BD342" s="20"/>
      <c r="BE342" s="20"/>
      <c r="BF342" s="20"/>
      <c r="BG342" s="20"/>
      <c r="BH342" s="20"/>
      <c r="BI342" s="20"/>
      <c r="BJ342" s="20"/>
      <c r="BK342" s="20"/>
      <c r="BL342" s="20"/>
      <c r="BM342" s="20"/>
      <c r="BN342" s="20"/>
      <c r="BO342" s="20"/>
      <c r="BP342" s="20"/>
      <c r="BQ342" s="20"/>
      <c r="BR342" s="20"/>
      <c r="BS342" s="20"/>
      <c r="BT342" s="20"/>
      <c r="BU342" s="20"/>
      <c r="BV342" s="20"/>
      <c r="BW342" s="20"/>
      <c r="BX342" s="20"/>
      <c r="BY342" s="20"/>
      <c r="BZ342" s="20"/>
      <c r="CA342" s="20"/>
      <c r="CB342" s="20"/>
      <c r="CC342" s="20"/>
      <c r="CD342" s="20"/>
      <c r="CE342" s="20"/>
      <c r="CF342" s="20"/>
      <c r="CG342" s="20"/>
      <c r="CH342" s="20"/>
      <c r="CI342" s="20"/>
      <c r="CJ342" s="20"/>
      <c r="CK342" s="20"/>
      <c r="CL342" s="20"/>
      <c r="CM342" s="20"/>
      <c r="CN342" s="20"/>
      <c r="CO342" s="20"/>
      <c r="CP342" s="20"/>
      <c r="CQ342" s="20"/>
      <c r="CR342" s="20"/>
      <c r="CS342" s="20"/>
      <c r="CT342" s="20"/>
      <c r="CU342" s="20"/>
      <c r="CV342" s="20"/>
      <c r="CW342" s="20"/>
      <c r="CX342" s="20"/>
      <c r="CY342" s="20"/>
      <c r="CZ342" s="20"/>
      <c r="DA342" s="20"/>
      <c r="DB342" s="20"/>
      <c r="DC342" s="20"/>
      <c r="DD342" s="20"/>
      <c r="DE342" s="20"/>
      <c r="DF342" s="20"/>
      <c r="DG342" s="20"/>
      <c r="DH342" s="20"/>
      <c r="DI342" s="20"/>
      <c r="DJ342" s="20"/>
      <c r="DK342" s="20"/>
      <c r="DL342" s="20"/>
      <c r="DM342" s="20"/>
      <c r="DN342" s="20"/>
      <c r="DO342" s="20"/>
    </row>
    <row r="343" spans="1:119" x14ac:dyDescent="0.25"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  <c r="AQ343" s="20"/>
      <c r="AR343" s="20"/>
      <c r="AS343" s="20"/>
      <c r="AT343" s="20"/>
      <c r="AU343" s="20"/>
      <c r="AV343" s="20"/>
      <c r="AW343" s="20"/>
      <c r="AX343" s="20"/>
      <c r="AY343" s="20"/>
      <c r="AZ343" s="20"/>
      <c r="BA343" s="20"/>
      <c r="BB343" s="20"/>
      <c r="BC343" s="20"/>
      <c r="BD343" s="20"/>
      <c r="BE343" s="20"/>
      <c r="BF343" s="20"/>
      <c r="BG343" s="20"/>
      <c r="BH343" s="20"/>
      <c r="BI343" s="20"/>
      <c r="BJ343" s="20"/>
      <c r="BK343" s="20"/>
      <c r="BL343" s="20"/>
      <c r="BM343" s="20"/>
      <c r="BN343" s="20"/>
      <c r="BO343" s="20"/>
      <c r="BP343" s="20"/>
      <c r="BQ343" s="20"/>
      <c r="BR343" s="20"/>
      <c r="BS343" s="20"/>
      <c r="BT343" s="20"/>
      <c r="BU343" s="20"/>
      <c r="BV343" s="20"/>
      <c r="BW343" s="20"/>
      <c r="BX343" s="20"/>
      <c r="BY343" s="20"/>
      <c r="BZ343" s="20"/>
      <c r="CA343" s="20"/>
      <c r="CB343" s="20"/>
      <c r="CC343" s="20"/>
      <c r="CD343" s="20"/>
      <c r="CE343" s="20"/>
      <c r="CF343" s="20"/>
      <c r="CG343" s="20"/>
      <c r="CH343" s="20"/>
      <c r="CI343" s="20"/>
      <c r="CJ343" s="20"/>
      <c r="CK343" s="20"/>
      <c r="CL343" s="20"/>
      <c r="CM343" s="20"/>
      <c r="CN343" s="20"/>
      <c r="CO343" s="20"/>
      <c r="CP343" s="20"/>
      <c r="CQ343" s="20"/>
      <c r="CR343" s="20"/>
      <c r="CS343" s="20"/>
      <c r="CT343" s="20"/>
      <c r="CU343" s="20"/>
      <c r="CV343" s="20"/>
      <c r="CW343" s="20"/>
      <c r="CX343" s="20"/>
      <c r="CY343" s="20"/>
      <c r="CZ343" s="20"/>
      <c r="DA343" s="20"/>
      <c r="DB343" s="20"/>
      <c r="DC343" s="20"/>
      <c r="DD343" s="20"/>
      <c r="DE343" s="20"/>
      <c r="DF343" s="20"/>
      <c r="DG343" s="20"/>
      <c r="DH343" s="20"/>
      <c r="DI343" s="20"/>
      <c r="DJ343" s="20"/>
      <c r="DK343" s="20"/>
      <c r="DL343" s="20"/>
      <c r="DM343" s="20"/>
      <c r="DN343" s="20"/>
      <c r="DO343" s="20"/>
    </row>
    <row r="344" spans="1:119" x14ac:dyDescent="0.25"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0"/>
      <c r="AW344" s="2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20"/>
      <c r="BL344" s="20"/>
      <c r="BM344" s="20"/>
      <c r="BN344" s="20"/>
      <c r="BO344" s="20"/>
      <c r="BP344" s="20"/>
      <c r="BQ344" s="20"/>
      <c r="BR344" s="20"/>
      <c r="BS344" s="20"/>
      <c r="BT344" s="20"/>
      <c r="BU344" s="2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2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0"/>
      <c r="DH344" s="20"/>
      <c r="DI344" s="20"/>
      <c r="DJ344" s="20"/>
      <c r="DK344" s="20"/>
      <c r="DL344" s="20"/>
      <c r="DM344" s="20"/>
      <c r="DN344" s="20"/>
      <c r="DO344" s="20"/>
    </row>
    <row r="345" spans="1:119" x14ac:dyDescent="0.25"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  <c r="AQ345" s="20"/>
      <c r="AR345" s="20"/>
      <c r="AS345" s="20"/>
      <c r="AT345" s="20"/>
      <c r="AU345" s="20"/>
      <c r="AV345" s="20"/>
      <c r="AW345" s="20"/>
      <c r="AX345" s="20"/>
      <c r="AY345" s="20"/>
      <c r="AZ345" s="20"/>
      <c r="BA345" s="20"/>
      <c r="BB345" s="20"/>
      <c r="BC345" s="20"/>
      <c r="BD345" s="20"/>
      <c r="BE345" s="20"/>
      <c r="BF345" s="20"/>
      <c r="BG345" s="20"/>
      <c r="BH345" s="20"/>
      <c r="BI345" s="20"/>
      <c r="BJ345" s="20"/>
      <c r="BK345" s="20"/>
      <c r="BL345" s="20"/>
      <c r="BM345" s="20"/>
      <c r="BN345" s="20"/>
      <c r="BO345" s="20"/>
      <c r="BP345" s="20"/>
      <c r="BQ345" s="20"/>
      <c r="BR345" s="20"/>
      <c r="BS345" s="20"/>
      <c r="BT345" s="20"/>
      <c r="BU345" s="20"/>
      <c r="BV345" s="20"/>
      <c r="BW345" s="20"/>
      <c r="BX345" s="20"/>
      <c r="BY345" s="20"/>
      <c r="BZ345" s="20"/>
      <c r="CA345" s="20"/>
      <c r="CB345" s="20"/>
      <c r="CC345" s="20"/>
      <c r="CD345" s="20"/>
      <c r="CE345" s="20"/>
      <c r="CF345" s="20"/>
      <c r="CG345" s="20"/>
      <c r="CH345" s="20"/>
      <c r="CI345" s="20"/>
      <c r="CJ345" s="20"/>
      <c r="CK345" s="20"/>
      <c r="CL345" s="20"/>
      <c r="CM345" s="20"/>
      <c r="CN345" s="20"/>
      <c r="CO345" s="20"/>
      <c r="CP345" s="20"/>
      <c r="CQ345" s="20"/>
      <c r="CR345" s="20"/>
      <c r="CS345" s="20"/>
      <c r="CT345" s="20"/>
      <c r="CU345" s="20"/>
      <c r="CV345" s="20"/>
      <c r="CW345" s="20"/>
      <c r="CX345" s="20"/>
      <c r="CY345" s="20"/>
      <c r="CZ345" s="20"/>
      <c r="DA345" s="20"/>
      <c r="DB345" s="20"/>
      <c r="DC345" s="20"/>
      <c r="DD345" s="20"/>
      <c r="DE345" s="20"/>
      <c r="DF345" s="20"/>
      <c r="DG345" s="20"/>
      <c r="DH345" s="20"/>
      <c r="DI345" s="20"/>
      <c r="DJ345" s="20"/>
      <c r="DK345" s="20"/>
      <c r="DL345" s="20"/>
      <c r="DM345" s="20"/>
      <c r="DN345" s="20"/>
      <c r="DO345" s="20"/>
    </row>
    <row r="346" spans="1:119" x14ac:dyDescent="0.25"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  <c r="AQ346" s="20"/>
      <c r="AR346" s="20"/>
      <c r="AS346" s="20"/>
      <c r="AT346" s="20"/>
      <c r="AU346" s="20"/>
      <c r="AV346" s="20"/>
      <c r="AW346" s="20"/>
      <c r="AX346" s="20"/>
      <c r="AY346" s="20"/>
      <c r="AZ346" s="20"/>
      <c r="BA346" s="20"/>
      <c r="BB346" s="20"/>
      <c r="BC346" s="20"/>
      <c r="BD346" s="20"/>
      <c r="BE346" s="20"/>
      <c r="BF346" s="20"/>
      <c r="BG346" s="20"/>
      <c r="BH346" s="20"/>
      <c r="BI346" s="20"/>
      <c r="BJ346" s="20"/>
      <c r="BK346" s="20"/>
      <c r="BL346" s="20"/>
      <c r="BM346" s="20"/>
      <c r="BN346" s="20"/>
      <c r="BO346" s="20"/>
      <c r="BP346" s="20"/>
      <c r="BQ346" s="20"/>
      <c r="BR346" s="20"/>
      <c r="BS346" s="20"/>
      <c r="BT346" s="20"/>
      <c r="BU346" s="20"/>
      <c r="BV346" s="20"/>
      <c r="BW346" s="20"/>
      <c r="BX346" s="20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20"/>
    </row>
    <row r="347" spans="1:119" x14ac:dyDescent="0.25"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0"/>
      <c r="AW347" s="2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20"/>
      <c r="BL347" s="20"/>
      <c r="BM347" s="20"/>
      <c r="BN347" s="20"/>
      <c r="BO347" s="20"/>
      <c r="BP347" s="20"/>
      <c r="BQ347" s="20"/>
      <c r="BR347" s="20"/>
      <c r="BS347" s="20"/>
      <c r="BT347" s="20"/>
      <c r="BU347" s="2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2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0"/>
      <c r="DH347" s="20"/>
      <c r="DI347" s="20"/>
      <c r="DJ347" s="20"/>
      <c r="DK347" s="20"/>
      <c r="DL347" s="20"/>
      <c r="DM347" s="20"/>
      <c r="DN347" s="20"/>
      <c r="DO347" s="20"/>
    </row>
    <row r="348" spans="1:119" x14ac:dyDescent="0.25"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  <c r="AQ348" s="20"/>
      <c r="AR348" s="20"/>
      <c r="AS348" s="20"/>
      <c r="AT348" s="20"/>
      <c r="AU348" s="20"/>
      <c r="AV348" s="20"/>
      <c r="AW348" s="20"/>
      <c r="AX348" s="20"/>
      <c r="AY348" s="20"/>
      <c r="AZ348" s="20"/>
      <c r="BA348" s="20"/>
      <c r="BB348" s="20"/>
      <c r="BC348" s="20"/>
      <c r="BD348" s="20"/>
      <c r="BE348" s="20"/>
      <c r="BF348" s="20"/>
      <c r="BG348" s="20"/>
      <c r="BH348" s="20"/>
      <c r="BI348" s="20"/>
      <c r="BJ348" s="20"/>
      <c r="BK348" s="20"/>
      <c r="BL348" s="20"/>
      <c r="BM348" s="20"/>
      <c r="BN348" s="20"/>
      <c r="BO348" s="20"/>
      <c r="BP348" s="20"/>
      <c r="BQ348" s="20"/>
      <c r="BR348" s="20"/>
      <c r="BS348" s="20"/>
      <c r="BT348" s="20"/>
      <c r="BU348" s="20"/>
      <c r="BV348" s="20"/>
      <c r="BW348" s="20"/>
      <c r="BX348" s="20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20"/>
    </row>
    <row r="349" spans="1:119" x14ac:dyDescent="0.25"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20"/>
      <c r="DE349" s="20"/>
      <c r="DF349" s="20"/>
      <c r="DG349" s="20"/>
      <c r="DH349" s="20"/>
      <c r="DI349" s="20"/>
      <c r="DJ349" s="20"/>
      <c r="DK349" s="20"/>
      <c r="DL349" s="20"/>
      <c r="DM349" s="20"/>
      <c r="DN349" s="20"/>
      <c r="DO349" s="20"/>
    </row>
    <row r="350" spans="1:119" x14ac:dyDescent="0.25"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0"/>
      <c r="AW350" s="2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20"/>
      <c r="BL350" s="20"/>
      <c r="BM350" s="20"/>
      <c r="BN350" s="20"/>
      <c r="BO350" s="20"/>
      <c r="BP350" s="20"/>
      <c r="BQ350" s="20"/>
      <c r="BR350" s="20"/>
      <c r="BS350" s="20"/>
      <c r="BT350" s="20"/>
      <c r="BU350" s="2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2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0"/>
      <c r="DH350" s="20"/>
      <c r="DI350" s="20"/>
      <c r="DJ350" s="20"/>
      <c r="DK350" s="20"/>
      <c r="DL350" s="20"/>
      <c r="DM350" s="20"/>
      <c r="DN350" s="20"/>
      <c r="DO350" s="20"/>
    </row>
    <row r="351" spans="1:119" x14ac:dyDescent="0.25"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20"/>
      <c r="DE351" s="20"/>
      <c r="DF351" s="20"/>
      <c r="DG351" s="20"/>
      <c r="DH351" s="20"/>
      <c r="DI351" s="20"/>
      <c r="DJ351" s="20"/>
      <c r="DK351" s="20"/>
      <c r="DL351" s="20"/>
      <c r="DM351" s="20"/>
      <c r="DN351" s="20"/>
      <c r="DO351" s="20"/>
    </row>
    <row r="352" spans="1:119" x14ac:dyDescent="0.25"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  <c r="AQ352" s="20"/>
      <c r="AR352" s="20"/>
      <c r="AS352" s="20"/>
      <c r="AT352" s="20"/>
      <c r="AU352" s="20"/>
      <c r="AV352" s="20"/>
      <c r="AW352" s="20"/>
      <c r="AX352" s="20"/>
      <c r="AY352" s="20"/>
      <c r="AZ352" s="20"/>
      <c r="BA352" s="20"/>
      <c r="BB352" s="20"/>
      <c r="BC352" s="20"/>
      <c r="BD352" s="20"/>
      <c r="BE352" s="20"/>
      <c r="BF352" s="20"/>
      <c r="BG352" s="20"/>
      <c r="BH352" s="20"/>
      <c r="BI352" s="20"/>
      <c r="BJ352" s="20"/>
      <c r="BK352" s="20"/>
      <c r="BL352" s="20"/>
      <c r="BM352" s="20"/>
      <c r="BN352" s="20"/>
      <c r="BO352" s="20"/>
      <c r="BP352" s="20"/>
      <c r="BQ352" s="20"/>
      <c r="BR352" s="20"/>
      <c r="BS352" s="20"/>
      <c r="BT352" s="20"/>
      <c r="BU352" s="20"/>
      <c r="BV352" s="20"/>
      <c r="BW352" s="20"/>
      <c r="BX352" s="20"/>
      <c r="BY352" s="20"/>
      <c r="BZ352" s="20"/>
      <c r="CA352" s="20"/>
      <c r="CB352" s="20"/>
      <c r="CC352" s="20"/>
      <c r="CD352" s="20"/>
      <c r="CE352" s="20"/>
      <c r="CF352" s="20"/>
      <c r="CG352" s="20"/>
      <c r="CH352" s="20"/>
      <c r="CI352" s="20"/>
      <c r="CJ352" s="20"/>
      <c r="CK352" s="20"/>
      <c r="CL352" s="20"/>
      <c r="CM352" s="20"/>
      <c r="CN352" s="20"/>
      <c r="CO352" s="20"/>
      <c r="CP352" s="20"/>
      <c r="CQ352" s="20"/>
      <c r="CR352" s="20"/>
      <c r="CS352" s="20"/>
      <c r="CT352" s="20"/>
      <c r="CU352" s="20"/>
      <c r="CV352" s="20"/>
      <c r="CW352" s="20"/>
      <c r="CX352" s="20"/>
      <c r="CY352" s="20"/>
      <c r="CZ352" s="20"/>
      <c r="DA352" s="20"/>
      <c r="DB352" s="20"/>
      <c r="DC352" s="20"/>
      <c r="DD352" s="20"/>
      <c r="DE352" s="20"/>
      <c r="DF352" s="20"/>
      <c r="DG352" s="20"/>
      <c r="DH352" s="20"/>
      <c r="DI352" s="20"/>
      <c r="DJ352" s="20"/>
      <c r="DK352" s="20"/>
      <c r="DL352" s="20"/>
      <c r="DM352" s="20"/>
      <c r="DN352" s="20"/>
      <c r="DO352" s="20"/>
    </row>
    <row r="353" spans="6:119" x14ac:dyDescent="0.25"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0"/>
      <c r="AW353" s="2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20"/>
      <c r="BL353" s="20"/>
      <c r="BM353" s="20"/>
      <c r="BN353" s="20"/>
      <c r="BO353" s="20"/>
      <c r="BP353" s="20"/>
      <c r="BQ353" s="20"/>
      <c r="BR353" s="20"/>
      <c r="BS353" s="20"/>
      <c r="BT353" s="20"/>
      <c r="BU353" s="2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2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0"/>
      <c r="DH353" s="20"/>
      <c r="DI353" s="20"/>
      <c r="DJ353" s="20"/>
      <c r="DK353" s="20"/>
      <c r="DL353" s="20"/>
      <c r="DM353" s="20"/>
      <c r="DN353" s="20"/>
      <c r="DO353" s="20"/>
    </row>
    <row r="354" spans="6:119" x14ac:dyDescent="0.25"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  <c r="AQ354" s="20"/>
      <c r="AR354" s="20"/>
      <c r="AS354" s="20"/>
      <c r="AT354" s="20"/>
      <c r="AU354" s="20"/>
      <c r="AV354" s="20"/>
      <c r="AW354" s="637"/>
      <c r="AX354" s="637"/>
      <c r="AY354" s="637"/>
      <c r="AZ354" s="637"/>
      <c r="BA354" s="637"/>
      <c r="BB354" s="637"/>
      <c r="BC354" s="638"/>
      <c r="BD354" s="638"/>
      <c r="BE354" s="638"/>
      <c r="BF354" s="638"/>
      <c r="BG354" s="638"/>
      <c r="BH354" s="638"/>
      <c r="BI354" s="639"/>
      <c r="BJ354" s="639"/>
      <c r="BK354" s="639"/>
      <c r="BL354" s="639"/>
      <c r="BM354" s="639"/>
      <c r="BN354" s="639"/>
      <c r="BO354" s="20"/>
      <c r="BP354" s="20"/>
      <c r="BQ354" s="20"/>
      <c r="BR354" s="20"/>
      <c r="BS354" s="20"/>
      <c r="BT354" s="20"/>
      <c r="BU354" s="20"/>
      <c r="BV354" s="20"/>
      <c r="BW354" s="20"/>
      <c r="BX354" s="20"/>
      <c r="BY354" s="20"/>
      <c r="BZ354" s="20"/>
      <c r="CA354" s="20"/>
      <c r="CB354" s="20"/>
      <c r="CC354" s="20"/>
      <c r="CD354" s="20"/>
      <c r="CE354" s="20"/>
      <c r="CF354" s="20"/>
      <c r="CG354" s="20"/>
      <c r="CH354" s="20"/>
      <c r="CI354" s="20"/>
      <c r="CJ354" s="20"/>
      <c r="CK354" s="20"/>
      <c r="CL354" s="20"/>
      <c r="CM354" s="20"/>
      <c r="CN354" s="20"/>
      <c r="CO354" s="20"/>
      <c r="CP354" s="20"/>
      <c r="CQ354" s="20"/>
      <c r="CR354" s="20"/>
      <c r="CS354" s="20"/>
      <c r="CT354" s="20"/>
      <c r="CU354" s="20"/>
      <c r="CV354" s="20"/>
      <c r="CW354" s="20"/>
      <c r="CX354" s="20"/>
      <c r="CY354" s="20"/>
      <c r="CZ354" s="20"/>
      <c r="DA354" s="20"/>
      <c r="DB354" s="20"/>
      <c r="DC354" s="20"/>
      <c r="DD354" s="20"/>
      <c r="DE354" s="20"/>
      <c r="DF354" s="20"/>
      <c r="DG354" s="20"/>
      <c r="DH354" s="20"/>
      <c r="DI354" s="20"/>
      <c r="DJ354" s="20"/>
      <c r="DK354" s="20"/>
      <c r="DL354" s="20"/>
      <c r="DM354" s="20"/>
      <c r="DN354" s="20"/>
      <c r="DO354" s="20"/>
    </row>
  </sheetData>
  <mergeCells count="1">
    <mergeCell ref="DL1:DO1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176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"/>
    </sheetView>
  </sheetViews>
  <sheetFormatPr defaultColWidth="9.140625" defaultRowHeight="15" x14ac:dyDescent="0.25"/>
  <cols>
    <col min="1" max="1" width="16.140625" bestFit="1" customWidth="1"/>
    <col min="2" max="2" width="13.85546875" customWidth="1"/>
    <col min="3" max="3" width="16.140625" customWidth="1"/>
    <col min="4" max="4" width="36.7109375" bestFit="1" customWidth="1"/>
    <col min="5" max="5" width="13.7109375" style="125" customWidth="1"/>
    <col min="6" max="6" width="15.85546875" style="364" bestFit="1" customWidth="1"/>
    <col min="7" max="7" width="15.85546875" style="364" customWidth="1"/>
    <col min="8" max="8" width="19.28515625" hidden="1" customWidth="1"/>
    <col min="9" max="9" width="10.28515625" style="38" customWidth="1"/>
    <col min="10" max="10" width="15.28515625" style="159" customWidth="1"/>
    <col min="11" max="11" width="20.85546875" style="159" customWidth="1"/>
    <col min="12" max="12" width="17.85546875" style="362" bestFit="1" customWidth="1"/>
    <col min="13" max="13" width="18.140625" style="363" bestFit="1" customWidth="1"/>
    <col min="14" max="14" width="7.5703125" bestFit="1" customWidth="1"/>
    <col min="15" max="15" width="11" style="191" bestFit="1" customWidth="1"/>
    <col min="16" max="16" width="16.7109375" customWidth="1"/>
    <col min="17" max="17" width="15.42578125" customWidth="1"/>
  </cols>
  <sheetData>
    <row r="1" spans="1:15" ht="18.75" x14ac:dyDescent="0.3">
      <c r="A1" s="16" t="s">
        <v>0</v>
      </c>
      <c r="B1" s="356" t="s">
        <v>357</v>
      </c>
      <c r="C1" s="16"/>
      <c r="D1" s="16"/>
      <c r="F1"/>
      <c r="G1"/>
      <c r="I1"/>
      <c r="J1"/>
      <c r="K1"/>
      <c r="L1"/>
      <c r="M1"/>
    </row>
    <row r="2" spans="1:15" x14ac:dyDescent="0.25">
      <c r="B2" s="415" t="s">
        <v>245</v>
      </c>
      <c r="E2" s="34" t="s">
        <v>306</v>
      </c>
      <c r="F2" s="34">
        <v>13037980</v>
      </c>
      <c r="G2"/>
      <c r="H2" s="234"/>
      <c r="I2"/>
      <c r="J2"/>
      <c r="K2"/>
      <c r="L2"/>
      <c r="M2"/>
      <c r="N2" s="236"/>
      <c r="O2" s="361"/>
    </row>
    <row r="3" spans="1:15" ht="30" x14ac:dyDescent="0.25">
      <c r="A3" s="20"/>
      <c r="B3" s="16" t="s">
        <v>4</v>
      </c>
      <c r="C3" s="20"/>
      <c r="D3" s="20" t="s">
        <v>246</v>
      </c>
      <c r="E3" s="240" t="s">
        <v>307</v>
      </c>
      <c r="F3" s="640" t="s">
        <v>190</v>
      </c>
      <c r="G3" s="640" t="s">
        <v>191</v>
      </c>
      <c r="H3" s="241" t="s">
        <v>192</v>
      </c>
      <c r="I3" s="641" t="s">
        <v>183</v>
      </c>
      <c r="J3" s="642" t="s">
        <v>193</v>
      </c>
      <c r="K3" s="642" t="s">
        <v>194</v>
      </c>
      <c r="L3" s="643" t="s">
        <v>186</v>
      </c>
      <c r="M3" s="644" t="s">
        <v>195</v>
      </c>
      <c r="N3" s="234" t="s">
        <v>127</v>
      </c>
      <c r="O3" s="361" t="s">
        <v>128</v>
      </c>
    </row>
    <row r="4" spans="1:15" x14ac:dyDescent="0.25">
      <c r="A4" s="20">
        <v>44066</v>
      </c>
      <c r="B4" s="112"/>
      <c r="C4" s="20"/>
      <c r="D4" s="20"/>
      <c r="E4" s="235"/>
      <c r="F4" s="358"/>
      <c r="G4" s="358">
        <f>F4*1.9835</f>
        <v>0</v>
      </c>
      <c r="H4" s="234"/>
      <c r="I4" s="359"/>
      <c r="J4" s="360">
        <f>E4-I4</f>
        <v>0</v>
      </c>
      <c r="K4" s="360">
        <f>J4*1.9835</f>
        <v>0</v>
      </c>
      <c r="L4" s="303">
        <f>G4+J4</f>
        <v>0</v>
      </c>
      <c r="M4" s="303">
        <f>L4*1.9835</f>
        <v>0</v>
      </c>
      <c r="N4" s="234">
        <v>5</v>
      </c>
      <c r="O4" s="361">
        <f>M4*N4</f>
        <v>0</v>
      </c>
    </row>
    <row r="5" spans="1:15" x14ac:dyDescent="0.25">
      <c r="A5" s="3">
        <f t="shared" ref="A5:A68" si="0">A4+1</f>
        <v>44067</v>
      </c>
      <c r="B5" s="112"/>
      <c r="C5" s="20"/>
      <c r="D5" s="20"/>
      <c r="E5"/>
      <c r="F5" s="358"/>
      <c r="G5" s="358">
        <f t="shared" ref="G5:G68" si="1">F5*1.9835</f>
        <v>0</v>
      </c>
      <c r="H5" s="234"/>
      <c r="I5" s="359"/>
      <c r="J5" s="360">
        <f t="shared" ref="J5:J68" si="2">E5-I5</f>
        <v>0</v>
      </c>
      <c r="K5" s="360">
        <f t="shared" ref="K5:K68" si="3">J5*1.9835</f>
        <v>0</v>
      </c>
      <c r="L5" s="303">
        <f t="shared" ref="L5:L68" si="4">G5+J5</f>
        <v>0</v>
      </c>
      <c r="M5" s="303">
        <f t="shared" ref="M5:M68" si="5">L5*1.9835</f>
        <v>0</v>
      </c>
      <c r="N5" s="234">
        <v>5</v>
      </c>
      <c r="O5" s="361">
        <f>M5*N5</f>
        <v>0</v>
      </c>
    </row>
    <row r="6" spans="1:15" x14ac:dyDescent="0.25">
      <c r="A6" s="20">
        <f t="shared" si="0"/>
        <v>44068</v>
      </c>
      <c r="B6" s="112"/>
      <c r="C6" s="20"/>
      <c r="D6" s="20"/>
      <c r="E6"/>
      <c r="F6" s="358"/>
      <c r="G6" s="358">
        <f t="shared" si="1"/>
        <v>0</v>
      </c>
      <c r="H6" s="234"/>
      <c r="I6" s="359"/>
      <c r="J6" s="360">
        <f t="shared" si="2"/>
        <v>0</v>
      </c>
      <c r="K6" s="360">
        <f t="shared" si="3"/>
        <v>0</v>
      </c>
      <c r="L6" s="303">
        <f t="shared" si="4"/>
        <v>0</v>
      </c>
      <c r="M6" s="303">
        <f t="shared" si="5"/>
        <v>0</v>
      </c>
      <c r="N6" s="234">
        <v>5</v>
      </c>
      <c r="O6" s="361">
        <f t="shared" ref="O6:O69" si="6">M6*N6</f>
        <v>0</v>
      </c>
    </row>
    <row r="7" spans="1:15" x14ac:dyDescent="0.25">
      <c r="A7" s="20">
        <f t="shared" si="0"/>
        <v>44069</v>
      </c>
      <c r="B7" s="112"/>
      <c r="C7" s="20"/>
      <c r="D7" s="20"/>
      <c r="E7"/>
      <c r="F7" s="358"/>
      <c r="G7" s="358">
        <f t="shared" si="1"/>
        <v>0</v>
      </c>
      <c r="H7" s="234"/>
      <c r="I7" s="359"/>
      <c r="J7" s="360">
        <f t="shared" si="2"/>
        <v>0</v>
      </c>
      <c r="K7" s="360">
        <f t="shared" si="3"/>
        <v>0</v>
      </c>
      <c r="L7" s="303">
        <f t="shared" si="4"/>
        <v>0</v>
      </c>
      <c r="M7" s="303">
        <f t="shared" si="5"/>
        <v>0</v>
      </c>
      <c r="N7" s="234">
        <v>5</v>
      </c>
      <c r="O7" s="361">
        <f t="shared" si="6"/>
        <v>0</v>
      </c>
    </row>
    <row r="8" spans="1:15" x14ac:dyDescent="0.25">
      <c r="A8" s="20">
        <f t="shared" si="0"/>
        <v>44070</v>
      </c>
      <c r="B8" s="112"/>
      <c r="C8" s="20"/>
      <c r="D8" s="20"/>
      <c r="E8"/>
      <c r="F8" s="358"/>
      <c r="G8" s="358">
        <f t="shared" si="1"/>
        <v>0</v>
      </c>
      <c r="H8" s="234"/>
      <c r="I8" s="359"/>
      <c r="J8" s="360">
        <f t="shared" si="2"/>
        <v>0</v>
      </c>
      <c r="K8" s="360">
        <f t="shared" si="3"/>
        <v>0</v>
      </c>
      <c r="L8" s="303">
        <f t="shared" si="4"/>
        <v>0</v>
      </c>
      <c r="M8" s="303">
        <f t="shared" si="5"/>
        <v>0</v>
      </c>
      <c r="N8" s="234">
        <v>5</v>
      </c>
      <c r="O8" s="361">
        <f t="shared" si="6"/>
        <v>0</v>
      </c>
    </row>
    <row r="9" spans="1:15" x14ac:dyDescent="0.25">
      <c r="A9" s="20">
        <f t="shared" si="0"/>
        <v>44071</v>
      </c>
      <c r="B9" s="112"/>
      <c r="C9" s="20"/>
      <c r="D9" s="20"/>
      <c r="E9"/>
      <c r="F9" s="358"/>
      <c r="G9" s="358">
        <f t="shared" si="1"/>
        <v>0</v>
      </c>
      <c r="H9" s="234"/>
      <c r="I9" s="359"/>
      <c r="J9" s="360">
        <f t="shared" si="2"/>
        <v>0</v>
      </c>
      <c r="K9" s="360">
        <f t="shared" si="3"/>
        <v>0</v>
      </c>
      <c r="L9" s="303">
        <f t="shared" si="4"/>
        <v>0</v>
      </c>
      <c r="M9" s="303">
        <f t="shared" si="5"/>
        <v>0</v>
      </c>
      <c r="N9" s="234">
        <v>5</v>
      </c>
      <c r="O9" s="361">
        <f t="shared" si="6"/>
        <v>0</v>
      </c>
    </row>
    <row r="10" spans="1:15" x14ac:dyDescent="0.25">
      <c r="A10" s="20">
        <f t="shared" si="0"/>
        <v>44072</v>
      </c>
      <c r="B10" s="112"/>
      <c r="C10" s="20"/>
      <c r="D10" s="20"/>
      <c r="E10"/>
      <c r="F10" s="358"/>
      <c r="G10" s="358">
        <f t="shared" si="1"/>
        <v>0</v>
      </c>
      <c r="H10" s="234"/>
      <c r="I10" s="359"/>
      <c r="J10" s="360">
        <f t="shared" si="2"/>
        <v>0</v>
      </c>
      <c r="K10" s="360">
        <f t="shared" si="3"/>
        <v>0</v>
      </c>
      <c r="L10" s="303">
        <f t="shared" si="4"/>
        <v>0</v>
      </c>
      <c r="M10" s="303">
        <f t="shared" si="5"/>
        <v>0</v>
      </c>
      <c r="N10" s="234">
        <v>5</v>
      </c>
      <c r="O10" s="361">
        <f t="shared" si="6"/>
        <v>0</v>
      </c>
    </row>
    <row r="11" spans="1:15" x14ac:dyDescent="0.25">
      <c r="A11" s="20">
        <f t="shared" si="0"/>
        <v>44073</v>
      </c>
      <c r="B11" s="112"/>
      <c r="C11" s="20"/>
      <c r="D11" s="20"/>
      <c r="E11"/>
      <c r="F11" s="358"/>
      <c r="G11" s="358">
        <f t="shared" si="1"/>
        <v>0</v>
      </c>
      <c r="H11" s="234"/>
      <c r="I11" s="359"/>
      <c r="J11" s="360">
        <f t="shared" si="2"/>
        <v>0</v>
      </c>
      <c r="K11" s="360">
        <f t="shared" si="3"/>
        <v>0</v>
      </c>
      <c r="L11" s="303">
        <f t="shared" si="4"/>
        <v>0</v>
      </c>
      <c r="M11" s="303">
        <f t="shared" si="5"/>
        <v>0</v>
      </c>
      <c r="N11" s="234">
        <v>5</v>
      </c>
      <c r="O11" s="361">
        <f t="shared" si="6"/>
        <v>0</v>
      </c>
    </row>
    <row r="12" spans="1:15" x14ac:dyDescent="0.25">
      <c r="A12" s="20">
        <f t="shared" si="0"/>
        <v>44074</v>
      </c>
      <c r="B12" s="112"/>
      <c r="C12" s="20"/>
      <c r="D12" s="20"/>
      <c r="E12"/>
      <c r="F12" s="358"/>
      <c r="G12" s="358">
        <f t="shared" si="1"/>
        <v>0</v>
      </c>
      <c r="H12" s="234"/>
      <c r="I12" s="359"/>
      <c r="J12" s="360">
        <f t="shared" si="2"/>
        <v>0</v>
      </c>
      <c r="K12" s="360">
        <f t="shared" si="3"/>
        <v>0</v>
      </c>
      <c r="L12" s="303">
        <f t="shared" si="4"/>
        <v>0</v>
      </c>
      <c r="M12" s="303">
        <f t="shared" si="5"/>
        <v>0</v>
      </c>
      <c r="N12" s="234">
        <v>5</v>
      </c>
      <c r="O12" s="361">
        <f t="shared" si="6"/>
        <v>0</v>
      </c>
    </row>
    <row r="13" spans="1:15" x14ac:dyDescent="0.25">
      <c r="A13" s="20">
        <f t="shared" si="0"/>
        <v>44075</v>
      </c>
      <c r="B13" s="112"/>
      <c r="C13" s="20"/>
      <c r="D13" s="20"/>
      <c r="E13"/>
      <c r="F13" s="358"/>
      <c r="G13" s="358">
        <f t="shared" si="1"/>
        <v>0</v>
      </c>
      <c r="H13" s="234"/>
      <c r="I13" s="359"/>
      <c r="J13" s="360">
        <f t="shared" si="2"/>
        <v>0</v>
      </c>
      <c r="K13" s="360">
        <f t="shared" si="3"/>
        <v>0</v>
      </c>
      <c r="L13" s="303">
        <f t="shared" si="4"/>
        <v>0</v>
      </c>
      <c r="M13" s="303">
        <f t="shared" si="5"/>
        <v>0</v>
      </c>
      <c r="N13" s="234">
        <v>5</v>
      </c>
      <c r="O13" s="361">
        <f t="shared" si="6"/>
        <v>0</v>
      </c>
    </row>
    <row r="14" spans="1:15" x14ac:dyDescent="0.25">
      <c r="A14" s="20">
        <f>A13+1</f>
        <v>44076</v>
      </c>
      <c r="B14" s="112"/>
      <c r="C14" s="20"/>
      <c r="D14" s="20"/>
      <c r="E14"/>
      <c r="F14" s="358"/>
      <c r="G14" s="358">
        <f t="shared" si="1"/>
        <v>0</v>
      </c>
      <c r="H14" s="234"/>
      <c r="I14" s="359"/>
      <c r="J14" s="360">
        <f t="shared" si="2"/>
        <v>0</v>
      </c>
      <c r="K14" s="360">
        <f t="shared" si="3"/>
        <v>0</v>
      </c>
      <c r="L14" s="303">
        <f t="shared" si="4"/>
        <v>0</v>
      </c>
      <c r="M14" s="303">
        <f t="shared" si="5"/>
        <v>0</v>
      </c>
      <c r="N14" s="234">
        <v>5</v>
      </c>
      <c r="O14" s="361">
        <f t="shared" si="6"/>
        <v>0</v>
      </c>
    </row>
    <row r="15" spans="1:15" x14ac:dyDescent="0.25">
      <c r="A15" s="20">
        <f t="shared" si="0"/>
        <v>44077</v>
      </c>
      <c r="B15" s="112"/>
      <c r="C15" s="20"/>
      <c r="D15" s="20"/>
      <c r="E15"/>
      <c r="F15" s="358"/>
      <c r="G15" s="358">
        <f t="shared" si="1"/>
        <v>0</v>
      </c>
      <c r="H15" s="234"/>
      <c r="I15" s="359"/>
      <c r="J15" s="360">
        <f t="shared" si="2"/>
        <v>0</v>
      </c>
      <c r="K15" s="360">
        <f t="shared" si="3"/>
        <v>0</v>
      </c>
      <c r="L15" s="303">
        <f t="shared" si="4"/>
        <v>0</v>
      </c>
      <c r="M15" s="303">
        <f t="shared" si="5"/>
        <v>0</v>
      </c>
      <c r="N15" s="234">
        <v>5</v>
      </c>
      <c r="O15" s="361">
        <f t="shared" si="6"/>
        <v>0</v>
      </c>
    </row>
    <row r="16" spans="1:15" x14ac:dyDescent="0.25">
      <c r="A16" s="20">
        <f t="shared" si="0"/>
        <v>44078</v>
      </c>
      <c r="B16" s="112"/>
      <c r="C16" s="20"/>
      <c r="D16" s="20"/>
      <c r="E16"/>
      <c r="F16" s="358"/>
      <c r="G16" s="358">
        <f t="shared" si="1"/>
        <v>0</v>
      </c>
      <c r="H16" s="234"/>
      <c r="I16" s="359"/>
      <c r="J16" s="360">
        <f t="shared" si="2"/>
        <v>0</v>
      </c>
      <c r="K16" s="360">
        <f t="shared" si="3"/>
        <v>0</v>
      </c>
      <c r="L16" s="303">
        <f t="shared" si="4"/>
        <v>0</v>
      </c>
      <c r="M16" s="303">
        <f t="shared" si="5"/>
        <v>0</v>
      </c>
      <c r="N16" s="234">
        <v>5</v>
      </c>
      <c r="O16" s="361">
        <f t="shared" si="6"/>
        <v>0</v>
      </c>
    </row>
    <row r="17" spans="1:15" x14ac:dyDescent="0.25">
      <c r="A17" s="20">
        <f t="shared" si="0"/>
        <v>44079</v>
      </c>
      <c r="B17" s="112"/>
      <c r="C17" s="20"/>
      <c r="D17" s="20"/>
      <c r="E17"/>
      <c r="F17" s="358"/>
      <c r="G17" s="358">
        <f t="shared" si="1"/>
        <v>0</v>
      </c>
      <c r="H17" s="234"/>
      <c r="I17" s="359"/>
      <c r="J17" s="360">
        <f t="shared" si="2"/>
        <v>0</v>
      </c>
      <c r="K17" s="360">
        <f t="shared" si="3"/>
        <v>0</v>
      </c>
      <c r="L17" s="303">
        <f t="shared" si="4"/>
        <v>0</v>
      </c>
      <c r="M17" s="303">
        <f t="shared" si="5"/>
        <v>0</v>
      </c>
      <c r="N17" s="234">
        <v>5</v>
      </c>
      <c r="O17" s="361">
        <f t="shared" si="6"/>
        <v>0</v>
      </c>
    </row>
    <row r="18" spans="1:15" x14ac:dyDescent="0.25">
      <c r="A18" s="20">
        <f t="shared" si="0"/>
        <v>44080</v>
      </c>
      <c r="B18" s="112"/>
      <c r="C18" s="20"/>
      <c r="D18" s="20"/>
      <c r="E18"/>
      <c r="F18" s="358"/>
      <c r="G18" s="358">
        <f t="shared" si="1"/>
        <v>0</v>
      </c>
      <c r="H18" s="234"/>
      <c r="I18" s="359"/>
      <c r="J18" s="360">
        <f t="shared" si="2"/>
        <v>0</v>
      </c>
      <c r="K18" s="360">
        <f t="shared" si="3"/>
        <v>0</v>
      </c>
      <c r="L18" s="303">
        <f t="shared" si="4"/>
        <v>0</v>
      </c>
      <c r="M18" s="303">
        <f t="shared" si="5"/>
        <v>0</v>
      </c>
      <c r="N18" s="234">
        <v>5</v>
      </c>
      <c r="O18" s="361">
        <f t="shared" si="6"/>
        <v>0</v>
      </c>
    </row>
    <row r="19" spans="1:15" x14ac:dyDescent="0.25">
      <c r="A19" s="20">
        <f t="shared" si="0"/>
        <v>44081</v>
      </c>
      <c r="B19" s="112"/>
      <c r="C19" s="20"/>
      <c r="D19" s="20"/>
      <c r="E19"/>
      <c r="F19" s="358"/>
      <c r="G19" s="358">
        <f t="shared" si="1"/>
        <v>0</v>
      </c>
      <c r="H19" s="234"/>
      <c r="I19" s="359"/>
      <c r="J19" s="360">
        <f t="shared" si="2"/>
        <v>0</v>
      </c>
      <c r="K19" s="360">
        <f t="shared" si="3"/>
        <v>0</v>
      </c>
      <c r="L19" s="303">
        <f t="shared" si="4"/>
        <v>0</v>
      </c>
      <c r="M19" s="303">
        <f t="shared" si="5"/>
        <v>0</v>
      </c>
      <c r="N19" s="234">
        <v>5</v>
      </c>
      <c r="O19" s="361">
        <f t="shared" si="6"/>
        <v>0</v>
      </c>
    </row>
    <row r="20" spans="1:15" x14ac:dyDescent="0.25">
      <c r="A20" s="20">
        <f t="shared" si="0"/>
        <v>44082</v>
      </c>
      <c r="B20" s="112"/>
      <c r="C20" s="20"/>
      <c r="D20" s="20"/>
      <c r="E20"/>
      <c r="F20" s="358"/>
      <c r="G20" s="358">
        <f t="shared" si="1"/>
        <v>0</v>
      </c>
      <c r="H20" s="234"/>
      <c r="I20" s="359"/>
      <c r="J20" s="360">
        <f t="shared" si="2"/>
        <v>0</v>
      </c>
      <c r="K20" s="360">
        <f t="shared" si="3"/>
        <v>0</v>
      </c>
      <c r="L20" s="303">
        <f t="shared" si="4"/>
        <v>0</v>
      </c>
      <c r="M20" s="303">
        <f t="shared" si="5"/>
        <v>0</v>
      </c>
      <c r="N20" s="234">
        <v>5</v>
      </c>
      <c r="O20" s="361">
        <f t="shared" si="6"/>
        <v>0</v>
      </c>
    </row>
    <row r="21" spans="1:15" x14ac:dyDescent="0.25">
      <c r="A21" s="20">
        <f t="shared" si="0"/>
        <v>44083</v>
      </c>
      <c r="B21" s="112"/>
      <c r="C21" s="20"/>
      <c r="D21" s="20"/>
      <c r="E21"/>
      <c r="F21" s="358"/>
      <c r="G21" s="358">
        <f t="shared" si="1"/>
        <v>0</v>
      </c>
      <c r="H21" s="234"/>
      <c r="I21" s="359"/>
      <c r="J21" s="360">
        <f t="shared" si="2"/>
        <v>0</v>
      </c>
      <c r="K21" s="360">
        <f t="shared" si="3"/>
        <v>0</v>
      </c>
      <c r="L21" s="303">
        <f t="shared" si="4"/>
        <v>0</v>
      </c>
      <c r="M21" s="303">
        <f t="shared" si="5"/>
        <v>0</v>
      </c>
      <c r="N21" s="234">
        <v>5</v>
      </c>
      <c r="O21" s="361">
        <f t="shared" si="6"/>
        <v>0</v>
      </c>
    </row>
    <row r="22" spans="1:15" x14ac:dyDescent="0.25">
      <c r="A22" s="20">
        <f t="shared" si="0"/>
        <v>44084</v>
      </c>
      <c r="B22" s="112"/>
      <c r="C22" s="20"/>
      <c r="D22" s="20"/>
      <c r="E22"/>
      <c r="F22" s="358"/>
      <c r="G22" s="358">
        <f t="shared" si="1"/>
        <v>0</v>
      </c>
      <c r="H22" s="234"/>
      <c r="I22" s="359"/>
      <c r="J22" s="360">
        <f t="shared" si="2"/>
        <v>0</v>
      </c>
      <c r="K22" s="360">
        <f t="shared" si="3"/>
        <v>0</v>
      </c>
      <c r="L22" s="303">
        <f t="shared" si="4"/>
        <v>0</v>
      </c>
      <c r="M22" s="303">
        <f t="shared" si="5"/>
        <v>0</v>
      </c>
      <c r="N22" s="234">
        <v>5</v>
      </c>
      <c r="O22" s="361">
        <f t="shared" si="6"/>
        <v>0</v>
      </c>
    </row>
    <row r="23" spans="1:15" x14ac:dyDescent="0.25">
      <c r="A23" s="20">
        <f t="shared" si="0"/>
        <v>44085</v>
      </c>
      <c r="B23" s="112"/>
      <c r="C23" s="20"/>
      <c r="D23" s="20"/>
      <c r="E23"/>
      <c r="F23" s="358"/>
      <c r="G23" s="358">
        <f t="shared" si="1"/>
        <v>0</v>
      </c>
      <c r="H23" s="234"/>
      <c r="I23" s="359"/>
      <c r="J23" s="360">
        <f t="shared" si="2"/>
        <v>0</v>
      </c>
      <c r="K23" s="360">
        <f t="shared" si="3"/>
        <v>0</v>
      </c>
      <c r="L23" s="303">
        <f t="shared" si="4"/>
        <v>0</v>
      </c>
      <c r="M23" s="303">
        <f t="shared" si="5"/>
        <v>0</v>
      </c>
      <c r="N23" s="234">
        <v>5</v>
      </c>
      <c r="O23" s="361">
        <f t="shared" si="6"/>
        <v>0</v>
      </c>
    </row>
    <row r="24" spans="1:15" x14ac:dyDescent="0.25">
      <c r="A24" s="20">
        <f t="shared" si="0"/>
        <v>44086</v>
      </c>
      <c r="B24" s="112"/>
      <c r="C24" s="20"/>
      <c r="D24" s="20"/>
      <c r="E24"/>
      <c r="F24" s="358"/>
      <c r="G24" s="358">
        <f t="shared" si="1"/>
        <v>0</v>
      </c>
      <c r="H24" s="234"/>
      <c r="I24" s="359"/>
      <c r="J24" s="360">
        <f t="shared" si="2"/>
        <v>0</v>
      </c>
      <c r="K24" s="360">
        <f t="shared" si="3"/>
        <v>0</v>
      </c>
      <c r="L24" s="303">
        <f t="shared" si="4"/>
        <v>0</v>
      </c>
      <c r="M24" s="303">
        <f t="shared" si="5"/>
        <v>0</v>
      </c>
      <c r="N24" s="234">
        <v>5</v>
      </c>
      <c r="O24" s="361">
        <f t="shared" si="6"/>
        <v>0</v>
      </c>
    </row>
    <row r="25" spans="1:15" x14ac:dyDescent="0.25">
      <c r="A25" s="20">
        <f t="shared" si="0"/>
        <v>44087</v>
      </c>
      <c r="B25" s="112"/>
      <c r="C25" s="20"/>
      <c r="D25" s="20"/>
      <c r="E25"/>
      <c r="F25" s="358"/>
      <c r="G25" s="358">
        <f t="shared" si="1"/>
        <v>0</v>
      </c>
      <c r="H25" s="234"/>
      <c r="I25" s="359"/>
      <c r="J25" s="360">
        <f t="shared" si="2"/>
        <v>0</v>
      </c>
      <c r="K25" s="360">
        <f t="shared" si="3"/>
        <v>0</v>
      </c>
      <c r="L25" s="303">
        <f t="shared" si="4"/>
        <v>0</v>
      </c>
      <c r="M25" s="303">
        <f t="shared" si="5"/>
        <v>0</v>
      </c>
      <c r="N25" s="234">
        <v>5</v>
      </c>
      <c r="O25" s="361">
        <f t="shared" si="6"/>
        <v>0</v>
      </c>
    </row>
    <row r="26" spans="1:15" x14ac:dyDescent="0.25">
      <c r="A26" s="20">
        <f t="shared" si="0"/>
        <v>44088</v>
      </c>
      <c r="B26" s="112"/>
      <c r="C26" s="20"/>
      <c r="D26" s="20"/>
      <c r="E26"/>
      <c r="F26" s="358"/>
      <c r="G26" s="358">
        <f t="shared" si="1"/>
        <v>0</v>
      </c>
      <c r="H26" s="234"/>
      <c r="I26" s="359"/>
      <c r="J26" s="360">
        <f t="shared" si="2"/>
        <v>0</v>
      </c>
      <c r="K26" s="360">
        <f t="shared" si="3"/>
        <v>0</v>
      </c>
      <c r="L26" s="303">
        <f t="shared" si="4"/>
        <v>0</v>
      </c>
      <c r="M26" s="303">
        <f t="shared" si="5"/>
        <v>0</v>
      </c>
      <c r="N26" s="234">
        <v>5</v>
      </c>
      <c r="O26" s="361">
        <f t="shared" si="6"/>
        <v>0</v>
      </c>
    </row>
    <row r="27" spans="1:15" x14ac:dyDescent="0.25">
      <c r="A27" s="20">
        <f t="shared" si="0"/>
        <v>44089</v>
      </c>
      <c r="B27" s="112"/>
      <c r="C27" s="20"/>
      <c r="D27" s="20"/>
      <c r="E27"/>
      <c r="F27" s="358"/>
      <c r="G27" s="358">
        <f t="shared" si="1"/>
        <v>0</v>
      </c>
      <c r="H27" s="234"/>
      <c r="I27" s="359"/>
      <c r="J27" s="360">
        <f t="shared" si="2"/>
        <v>0</v>
      </c>
      <c r="K27" s="360">
        <f t="shared" si="3"/>
        <v>0</v>
      </c>
      <c r="L27" s="303">
        <f t="shared" si="4"/>
        <v>0</v>
      </c>
      <c r="M27" s="303">
        <f t="shared" si="5"/>
        <v>0</v>
      </c>
      <c r="N27" s="234">
        <v>5</v>
      </c>
      <c r="O27" s="361">
        <f t="shared" si="6"/>
        <v>0</v>
      </c>
    </row>
    <row r="28" spans="1:15" x14ac:dyDescent="0.25">
      <c r="A28" s="20">
        <f t="shared" si="0"/>
        <v>44090</v>
      </c>
      <c r="B28" s="112"/>
      <c r="C28" s="20"/>
      <c r="D28" s="20"/>
      <c r="E28"/>
      <c r="F28" s="358"/>
      <c r="G28" s="358">
        <f t="shared" si="1"/>
        <v>0</v>
      </c>
      <c r="H28" s="234"/>
      <c r="I28" s="359"/>
      <c r="J28" s="360">
        <f t="shared" si="2"/>
        <v>0</v>
      </c>
      <c r="K28" s="360">
        <f t="shared" si="3"/>
        <v>0</v>
      </c>
      <c r="L28" s="303">
        <f t="shared" si="4"/>
        <v>0</v>
      </c>
      <c r="M28" s="303">
        <f t="shared" si="5"/>
        <v>0</v>
      </c>
      <c r="N28" s="234">
        <v>5</v>
      </c>
      <c r="O28" s="361">
        <f t="shared" si="6"/>
        <v>0</v>
      </c>
    </row>
    <row r="29" spans="1:15" x14ac:dyDescent="0.25">
      <c r="A29" s="20">
        <f t="shared" si="0"/>
        <v>44091</v>
      </c>
      <c r="B29" s="112"/>
      <c r="C29" s="20"/>
      <c r="D29" s="20"/>
      <c r="E29"/>
      <c r="F29" s="358"/>
      <c r="G29" s="358">
        <f t="shared" si="1"/>
        <v>0</v>
      </c>
      <c r="H29" s="234"/>
      <c r="I29" s="359"/>
      <c r="J29" s="360">
        <f t="shared" si="2"/>
        <v>0</v>
      </c>
      <c r="K29" s="360">
        <f t="shared" si="3"/>
        <v>0</v>
      </c>
      <c r="L29" s="303">
        <f t="shared" si="4"/>
        <v>0</v>
      </c>
      <c r="M29" s="303">
        <f t="shared" si="5"/>
        <v>0</v>
      </c>
      <c r="N29" s="234">
        <v>5</v>
      </c>
      <c r="O29" s="361">
        <f t="shared" si="6"/>
        <v>0</v>
      </c>
    </row>
    <row r="30" spans="1:15" x14ac:dyDescent="0.25">
      <c r="A30" s="20">
        <f t="shared" si="0"/>
        <v>44092</v>
      </c>
      <c r="B30" s="112"/>
      <c r="C30" s="20"/>
      <c r="D30" s="20"/>
      <c r="E30"/>
      <c r="F30" s="358"/>
      <c r="G30" s="358">
        <f t="shared" si="1"/>
        <v>0</v>
      </c>
      <c r="H30" s="234"/>
      <c r="I30" s="359"/>
      <c r="J30" s="360">
        <f t="shared" si="2"/>
        <v>0</v>
      </c>
      <c r="K30" s="360">
        <f t="shared" si="3"/>
        <v>0</v>
      </c>
      <c r="L30" s="303">
        <f t="shared" si="4"/>
        <v>0</v>
      </c>
      <c r="M30" s="303">
        <f t="shared" si="5"/>
        <v>0</v>
      </c>
      <c r="N30" s="234">
        <v>5</v>
      </c>
      <c r="O30" s="361">
        <f t="shared" si="6"/>
        <v>0</v>
      </c>
    </row>
    <row r="31" spans="1:15" x14ac:dyDescent="0.25">
      <c r="A31" s="20">
        <f t="shared" si="0"/>
        <v>44093</v>
      </c>
      <c r="B31" s="112"/>
      <c r="C31" s="20"/>
      <c r="D31" s="20"/>
      <c r="E31"/>
      <c r="F31" s="358"/>
      <c r="G31" s="358">
        <f t="shared" si="1"/>
        <v>0</v>
      </c>
      <c r="H31" s="234"/>
      <c r="I31" s="359"/>
      <c r="J31" s="360">
        <f t="shared" si="2"/>
        <v>0</v>
      </c>
      <c r="K31" s="360">
        <f t="shared" si="3"/>
        <v>0</v>
      </c>
      <c r="L31" s="303">
        <f t="shared" si="4"/>
        <v>0</v>
      </c>
      <c r="M31" s="303">
        <f t="shared" si="5"/>
        <v>0</v>
      </c>
      <c r="N31" s="234">
        <v>5</v>
      </c>
      <c r="O31" s="361">
        <f t="shared" si="6"/>
        <v>0</v>
      </c>
    </row>
    <row r="32" spans="1:15" x14ac:dyDescent="0.25">
      <c r="A32" s="20">
        <f t="shared" si="0"/>
        <v>44094</v>
      </c>
      <c r="B32" s="112"/>
      <c r="C32" s="20"/>
      <c r="D32" s="20"/>
      <c r="E32"/>
      <c r="F32" s="358"/>
      <c r="G32" s="358">
        <f t="shared" si="1"/>
        <v>0</v>
      </c>
      <c r="H32" s="234"/>
      <c r="I32" s="359"/>
      <c r="J32" s="360">
        <f t="shared" si="2"/>
        <v>0</v>
      </c>
      <c r="K32" s="360">
        <f t="shared" si="3"/>
        <v>0</v>
      </c>
      <c r="L32" s="303">
        <f t="shared" si="4"/>
        <v>0</v>
      </c>
      <c r="M32" s="303">
        <f t="shared" si="5"/>
        <v>0</v>
      </c>
      <c r="N32" s="234">
        <v>5</v>
      </c>
      <c r="O32" s="361">
        <f t="shared" si="6"/>
        <v>0</v>
      </c>
    </row>
    <row r="33" spans="1:15" x14ac:dyDescent="0.25">
      <c r="A33" s="20">
        <f t="shared" si="0"/>
        <v>44095</v>
      </c>
      <c r="B33" s="112"/>
      <c r="C33" s="20"/>
      <c r="D33" s="20"/>
      <c r="E33"/>
      <c r="F33" s="358"/>
      <c r="G33" s="358">
        <f t="shared" si="1"/>
        <v>0</v>
      </c>
      <c r="H33" s="234"/>
      <c r="I33" s="359"/>
      <c r="J33" s="360">
        <f t="shared" si="2"/>
        <v>0</v>
      </c>
      <c r="K33" s="360">
        <f t="shared" si="3"/>
        <v>0</v>
      </c>
      <c r="L33" s="303">
        <f t="shared" si="4"/>
        <v>0</v>
      </c>
      <c r="M33" s="303">
        <f t="shared" si="5"/>
        <v>0</v>
      </c>
      <c r="N33" s="234">
        <v>5</v>
      </c>
      <c r="O33" s="361">
        <f t="shared" si="6"/>
        <v>0</v>
      </c>
    </row>
    <row r="34" spans="1:15" x14ac:dyDescent="0.25">
      <c r="A34" s="20">
        <f t="shared" si="0"/>
        <v>44096</v>
      </c>
      <c r="B34" s="112"/>
      <c r="C34" s="20"/>
      <c r="D34" s="20"/>
      <c r="E34"/>
      <c r="F34" s="358"/>
      <c r="G34" s="358">
        <f t="shared" si="1"/>
        <v>0</v>
      </c>
      <c r="H34" s="234"/>
      <c r="I34" s="359"/>
      <c r="J34" s="360">
        <f t="shared" si="2"/>
        <v>0</v>
      </c>
      <c r="K34" s="360">
        <f t="shared" si="3"/>
        <v>0</v>
      </c>
      <c r="L34" s="303">
        <f t="shared" si="4"/>
        <v>0</v>
      </c>
      <c r="M34" s="303">
        <f t="shared" si="5"/>
        <v>0</v>
      </c>
      <c r="N34" s="234">
        <v>5</v>
      </c>
      <c r="O34" s="361">
        <f t="shared" si="6"/>
        <v>0</v>
      </c>
    </row>
    <row r="35" spans="1:15" x14ac:dyDescent="0.25">
      <c r="A35" s="20">
        <f t="shared" si="0"/>
        <v>44097</v>
      </c>
      <c r="B35" s="112"/>
      <c r="C35" s="20"/>
      <c r="D35" s="20"/>
      <c r="E35"/>
      <c r="F35" s="358"/>
      <c r="G35" s="358">
        <f t="shared" si="1"/>
        <v>0</v>
      </c>
      <c r="H35" s="234"/>
      <c r="I35" s="359"/>
      <c r="J35" s="360">
        <f t="shared" si="2"/>
        <v>0</v>
      </c>
      <c r="K35" s="360">
        <f t="shared" si="3"/>
        <v>0</v>
      </c>
      <c r="L35" s="303">
        <f t="shared" si="4"/>
        <v>0</v>
      </c>
      <c r="M35" s="303">
        <f t="shared" si="5"/>
        <v>0</v>
      </c>
      <c r="N35" s="234">
        <v>5</v>
      </c>
      <c r="O35" s="361">
        <f t="shared" si="6"/>
        <v>0</v>
      </c>
    </row>
    <row r="36" spans="1:15" x14ac:dyDescent="0.25">
      <c r="A36" s="20">
        <f t="shared" si="0"/>
        <v>44098</v>
      </c>
      <c r="B36" s="112"/>
      <c r="C36" s="20"/>
      <c r="D36" s="20"/>
      <c r="E36"/>
      <c r="F36" s="358"/>
      <c r="G36" s="358">
        <f t="shared" si="1"/>
        <v>0</v>
      </c>
      <c r="H36" s="234"/>
      <c r="I36" s="359"/>
      <c r="J36" s="360">
        <f t="shared" si="2"/>
        <v>0</v>
      </c>
      <c r="K36" s="360">
        <f t="shared" si="3"/>
        <v>0</v>
      </c>
      <c r="L36" s="303">
        <f t="shared" si="4"/>
        <v>0</v>
      </c>
      <c r="M36" s="303">
        <f t="shared" si="5"/>
        <v>0</v>
      </c>
      <c r="N36" s="234">
        <v>5</v>
      </c>
      <c r="O36" s="361">
        <f t="shared" si="6"/>
        <v>0</v>
      </c>
    </row>
    <row r="37" spans="1:15" x14ac:dyDescent="0.25">
      <c r="A37" s="20">
        <f t="shared" si="0"/>
        <v>44099</v>
      </c>
      <c r="B37" s="112"/>
      <c r="C37" s="20"/>
      <c r="D37" s="20"/>
      <c r="E37"/>
      <c r="F37" s="358"/>
      <c r="G37" s="358">
        <f t="shared" si="1"/>
        <v>0</v>
      </c>
      <c r="H37" s="234"/>
      <c r="I37" s="359"/>
      <c r="J37" s="360">
        <f t="shared" si="2"/>
        <v>0</v>
      </c>
      <c r="K37" s="360">
        <f t="shared" si="3"/>
        <v>0</v>
      </c>
      <c r="L37" s="303">
        <f t="shared" si="4"/>
        <v>0</v>
      </c>
      <c r="M37" s="303">
        <f t="shared" si="5"/>
        <v>0</v>
      </c>
      <c r="N37" s="234">
        <v>5</v>
      </c>
      <c r="O37" s="361">
        <f t="shared" si="6"/>
        <v>0</v>
      </c>
    </row>
    <row r="38" spans="1:15" x14ac:dyDescent="0.25">
      <c r="A38" s="20">
        <f t="shared" si="0"/>
        <v>44100</v>
      </c>
      <c r="B38" s="112"/>
      <c r="C38" s="20"/>
      <c r="D38" s="20"/>
      <c r="E38"/>
      <c r="F38" s="358"/>
      <c r="G38" s="358">
        <f t="shared" si="1"/>
        <v>0</v>
      </c>
      <c r="H38" s="234"/>
      <c r="I38" s="359"/>
      <c r="J38" s="360">
        <f t="shared" si="2"/>
        <v>0</v>
      </c>
      <c r="K38" s="360">
        <f t="shared" si="3"/>
        <v>0</v>
      </c>
      <c r="L38" s="303">
        <f t="shared" si="4"/>
        <v>0</v>
      </c>
      <c r="M38" s="303">
        <f t="shared" si="5"/>
        <v>0</v>
      </c>
      <c r="N38" s="234">
        <v>5</v>
      </c>
      <c r="O38" s="361">
        <f t="shared" si="6"/>
        <v>0</v>
      </c>
    </row>
    <row r="39" spans="1:15" x14ac:dyDescent="0.25">
      <c r="A39" s="20">
        <f t="shared" si="0"/>
        <v>44101</v>
      </c>
      <c r="B39" s="112"/>
      <c r="C39" s="20"/>
      <c r="D39" s="20"/>
      <c r="E39"/>
      <c r="F39" s="358"/>
      <c r="G39" s="358">
        <f t="shared" si="1"/>
        <v>0</v>
      </c>
      <c r="H39" s="234"/>
      <c r="I39" s="359"/>
      <c r="J39" s="360">
        <f t="shared" si="2"/>
        <v>0</v>
      </c>
      <c r="K39" s="360">
        <f t="shared" si="3"/>
        <v>0</v>
      </c>
      <c r="L39" s="303">
        <f t="shared" si="4"/>
        <v>0</v>
      </c>
      <c r="M39" s="303">
        <f t="shared" si="5"/>
        <v>0</v>
      </c>
      <c r="N39" s="234">
        <v>5</v>
      </c>
      <c r="O39" s="361">
        <f t="shared" si="6"/>
        <v>0</v>
      </c>
    </row>
    <row r="40" spans="1:15" x14ac:dyDescent="0.25">
      <c r="A40" s="20">
        <f t="shared" si="0"/>
        <v>44102</v>
      </c>
      <c r="B40" s="112"/>
      <c r="C40" s="20"/>
      <c r="D40" s="20"/>
      <c r="E40"/>
      <c r="F40" s="358"/>
      <c r="G40" s="358">
        <f t="shared" si="1"/>
        <v>0</v>
      </c>
      <c r="H40" s="234"/>
      <c r="I40" s="359"/>
      <c r="J40" s="360">
        <f t="shared" si="2"/>
        <v>0</v>
      </c>
      <c r="K40" s="360">
        <f t="shared" si="3"/>
        <v>0</v>
      </c>
      <c r="L40" s="303">
        <f t="shared" si="4"/>
        <v>0</v>
      </c>
      <c r="M40" s="303">
        <f t="shared" si="5"/>
        <v>0</v>
      </c>
      <c r="N40" s="234">
        <v>5</v>
      </c>
      <c r="O40" s="361">
        <f t="shared" si="6"/>
        <v>0</v>
      </c>
    </row>
    <row r="41" spans="1:15" x14ac:dyDescent="0.25">
      <c r="A41" s="20">
        <f t="shared" si="0"/>
        <v>44103</v>
      </c>
      <c r="B41" s="112"/>
      <c r="C41" s="20"/>
      <c r="D41" s="20"/>
      <c r="E41"/>
      <c r="F41" s="358"/>
      <c r="G41" s="358">
        <f t="shared" si="1"/>
        <v>0</v>
      </c>
      <c r="H41" s="234"/>
      <c r="I41" s="359"/>
      <c r="J41" s="360">
        <f t="shared" si="2"/>
        <v>0</v>
      </c>
      <c r="K41" s="360">
        <f t="shared" si="3"/>
        <v>0</v>
      </c>
      <c r="L41" s="303">
        <f t="shared" si="4"/>
        <v>0</v>
      </c>
      <c r="M41" s="303">
        <f t="shared" si="5"/>
        <v>0</v>
      </c>
      <c r="N41" s="234">
        <v>5</v>
      </c>
      <c r="O41" s="361">
        <f t="shared" si="6"/>
        <v>0</v>
      </c>
    </row>
    <row r="42" spans="1:15" x14ac:dyDescent="0.25">
      <c r="A42" s="20">
        <f t="shared" si="0"/>
        <v>44104</v>
      </c>
      <c r="B42" s="112"/>
      <c r="C42" s="20"/>
      <c r="D42" s="20"/>
      <c r="E42"/>
      <c r="F42" s="358"/>
      <c r="G42" s="358">
        <f t="shared" si="1"/>
        <v>0</v>
      </c>
      <c r="H42" s="234"/>
      <c r="I42" s="359"/>
      <c r="J42" s="360">
        <f t="shared" si="2"/>
        <v>0</v>
      </c>
      <c r="K42" s="360">
        <f t="shared" si="3"/>
        <v>0</v>
      </c>
      <c r="L42" s="303">
        <f t="shared" si="4"/>
        <v>0</v>
      </c>
      <c r="M42" s="303">
        <f t="shared" si="5"/>
        <v>0</v>
      </c>
      <c r="N42" s="234">
        <v>5</v>
      </c>
      <c r="O42" s="361">
        <f t="shared" si="6"/>
        <v>0</v>
      </c>
    </row>
    <row r="43" spans="1:15" x14ac:dyDescent="0.25">
      <c r="A43" s="20">
        <f t="shared" si="0"/>
        <v>44105</v>
      </c>
      <c r="B43" s="112"/>
      <c r="C43" s="20"/>
      <c r="D43" s="20"/>
      <c r="E43"/>
      <c r="F43" s="358"/>
      <c r="G43" s="358">
        <f t="shared" si="1"/>
        <v>0</v>
      </c>
      <c r="H43" s="234"/>
      <c r="I43" s="359"/>
      <c r="J43" s="360">
        <f t="shared" si="2"/>
        <v>0</v>
      </c>
      <c r="K43" s="360">
        <f t="shared" si="3"/>
        <v>0</v>
      </c>
      <c r="L43" s="303">
        <f t="shared" si="4"/>
        <v>0</v>
      </c>
      <c r="M43" s="303">
        <f t="shared" si="5"/>
        <v>0</v>
      </c>
      <c r="N43" s="234">
        <v>5</v>
      </c>
      <c r="O43" s="361">
        <f t="shared" si="6"/>
        <v>0</v>
      </c>
    </row>
    <row r="44" spans="1:15" x14ac:dyDescent="0.25">
      <c r="A44" s="20">
        <f t="shared" si="0"/>
        <v>44106</v>
      </c>
      <c r="B44" s="112"/>
      <c r="C44" s="20"/>
      <c r="D44" s="20"/>
      <c r="E44"/>
      <c r="F44" s="358"/>
      <c r="G44" s="358">
        <f t="shared" si="1"/>
        <v>0</v>
      </c>
      <c r="H44" s="234"/>
      <c r="I44" s="359"/>
      <c r="J44" s="360">
        <f t="shared" si="2"/>
        <v>0</v>
      </c>
      <c r="K44" s="360">
        <f t="shared" si="3"/>
        <v>0</v>
      </c>
      <c r="L44" s="303">
        <f t="shared" si="4"/>
        <v>0</v>
      </c>
      <c r="M44" s="303">
        <f t="shared" si="5"/>
        <v>0</v>
      </c>
      <c r="N44" s="234">
        <v>5</v>
      </c>
      <c r="O44" s="361">
        <f t="shared" si="6"/>
        <v>0</v>
      </c>
    </row>
    <row r="45" spans="1:15" x14ac:dyDescent="0.25">
      <c r="A45" s="20">
        <f t="shared" si="0"/>
        <v>44107</v>
      </c>
      <c r="B45" s="112"/>
      <c r="C45" s="20"/>
      <c r="D45" s="20"/>
      <c r="E45"/>
      <c r="F45" s="358"/>
      <c r="G45" s="358">
        <f t="shared" si="1"/>
        <v>0</v>
      </c>
      <c r="H45" s="234"/>
      <c r="I45" s="359"/>
      <c r="J45" s="360">
        <f t="shared" si="2"/>
        <v>0</v>
      </c>
      <c r="K45" s="360">
        <f t="shared" si="3"/>
        <v>0</v>
      </c>
      <c r="L45" s="303">
        <f t="shared" si="4"/>
        <v>0</v>
      </c>
      <c r="M45" s="303">
        <f t="shared" si="5"/>
        <v>0</v>
      </c>
      <c r="N45" s="234">
        <v>5</v>
      </c>
      <c r="O45" s="361">
        <f t="shared" si="6"/>
        <v>0</v>
      </c>
    </row>
    <row r="46" spans="1:15" x14ac:dyDescent="0.25">
      <c r="A46" s="20">
        <f t="shared" si="0"/>
        <v>44108</v>
      </c>
      <c r="B46" s="112"/>
      <c r="C46" s="20"/>
      <c r="D46" s="20"/>
      <c r="E46"/>
      <c r="F46" s="358"/>
      <c r="G46" s="358">
        <f t="shared" si="1"/>
        <v>0</v>
      </c>
      <c r="H46" s="234"/>
      <c r="I46" s="359"/>
      <c r="J46" s="360">
        <f t="shared" si="2"/>
        <v>0</v>
      </c>
      <c r="K46" s="360">
        <f t="shared" si="3"/>
        <v>0</v>
      </c>
      <c r="L46" s="303">
        <f t="shared" si="4"/>
        <v>0</v>
      </c>
      <c r="M46" s="303">
        <f t="shared" si="5"/>
        <v>0</v>
      </c>
      <c r="N46" s="234">
        <v>5</v>
      </c>
      <c r="O46" s="361">
        <f t="shared" si="6"/>
        <v>0</v>
      </c>
    </row>
    <row r="47" spans="1:15" x14ac:dyDescent="0.25">
      <c r="A47" s="20">
        <f t="shared" si="0"/>
        <v>44109</v>
      </c>
      <c r="B47" s="112"/>
      <c r="C47" s="20"/>
      <c r="D47" s="20"/>
      <c r="E47"/>
      <c r="F47" s="358"/>
      <c r="G47" s="358">
        <f t="shared" si="1"/>
        <v>0</v>
      </c>
      <c r="H47" s="234"/>
      <c r="I47" s="359"/>
      <c r="J47" s="360">
        <f t="shared" si="2"/>
        <v>0</v>
      </c>
      <c r="K47" s="360">
        <f t="shared" si="3"/>
        <v>0</v>
      </c>
      <c r="L47" s="303">
        <f t="shared" si="4"/>
        <v>0</v>
      </c>
      <c r="M47" s="303">
        <f t="shared" si="5"/>
        <v>0</v>
      </c>
      <c r="N47" s="234">
        <v>5</v>
      </c>
      <c r="O47" s="361">
        <f t="shared" si="6"/>
        <v>0</v>
      </c>
    </row>
    <row r="48" spans="1:15" x14ac:dyDescent="0.25">
      <c r="A48" s="20">
        <f t="shared" si="0"/>
        <v>44110</v>
      </c>
      <c r="B48" s="112"/>
      <c r="C48" s="20"/>
      <c r="D48" s="20"/>
      <c r="E48"/>
      <c r="F48" s="358"/>
      <c r="G48" s="358">
        <f t="shared" si="1"/>
        <v>0</v>
      </c>
      <c r="H48" s="234"/>
      <c r="I48" s="359"/>
      <c r="J48" s="360">
        <f t="shared" si="2"/>
        <v>0</v>
      </c>
      <c r="K48" s="360">
        <f t="shared" si="3"/>
        <v>0</v>
      </c>
      <c r="L48" s="303">
        <f t="shared" si="4"/>
        <v>0</v>
      </c>
      <c r="M48" s="303">
        <f t="shared" si="5"/>
        <v>0</v>
      </c>
      <c r="N48" s="234">
        <v>5</v>
      </c>
      <c r="O48" s="361">
        <f t="shared" si="6"/>
        <v>0</v>
      </c>
    </row>
    <row r="49" spans="1:15" x14ac:dyDescent="0.25">
      <c r="A49" s="20">
        <f t="shared" si="0"/>
        <v>44111</v>
      </c>
      <c r="B49" s="112"/>
      <c r="C49" s="20"/>
      <c r="D49" s="20"/>
      <c r="E49"/>
      <c r="F49" s="358"/>
      <c r="G49" s="358">
        <f t="shared" si="1"/>
        <v>0</v>
      </c>
      <c r="H49" s="234"/>
      <c r="I49" s="359"/>
      <c r="J49" s="360">
        <f t="shared" si="2"/>
        <v>0</v>
      </c>
      <c r="K49" s="360">
        <f t="shared" si="3"/>
        <v>0</v>
      </c>
      <c r="L49" s="303">
        <f t="shared" si="4"/>
        <v>0</v>
      </c>
      <c r="M49" s="303">
        <f t="shared" si="5"/>
        <v>0</v>
      </c>
      <c r="N49" s="234">
        <v>5</v>
      </c>
      <c r="O49" s="361">
        <f t="shared" si="6"/>
        <v>0</v>
      </c>
    </row>
    <row r="50" spans="1:15" x14ac:dyDescent="0.25">
      <c r="A50" s="20">
        <f t="shared" si="0"/>
        <v>44112</v>
      </c>
      <c r="B50" s="112"/>
      <c r="C50" s="20"/>
      <c r="D50" s="20"/>
      <c r="E50"/>
      <c r="F50" s="358"/>
      <c r="G50" s="358">
        <f t="shared" si="1"/>
        <v>0</v>
      </c>
      <c r="H50" s="234"/>
      <c r="I50" s="359"/>
      <c r="J50" s="360">
        <f t="shared" si="2"/>
        <v>0</v>
      </c>
      <c r="K50" s="360">
        <f t="shared" si="3"/>
        <v>0</v>
      </c>
      <c r="L50" s="303">
        <f t="shared" si="4"/>
        <v>0</v>
      </c>
      <c r="M50" s="303">
        <f t="shared" si="5"/>
        <v>0</v>
      </c>
      <c r="N50" s="234">
        <v>5</v>
      </c>
      <c r="O50" s="361">
        <f t="shared" si="6"/>
        <v>0</v>
      </c>
    </row>
    <row r="51" spans="1:15" x14ac:dyDescent="0.25">
      <c r="A51" s="20">
        <f t="shared" si="0"/>
        <v>44113</v>
      </c>
      <c r="B51" s="112"/>
      <c r="C51" s="20"/>
      <c r="D51" s="20"/>
      <c r="E51"/>
      <c r="F51" s="358"/>
      <c r="G51" s="358">
        <f t="shared" si="1"/>
        <v>0</v>
      </c>
      <c r="H51" s="234"/>
      <c r="I51" s="359"/>
      <c r="J51" s="360">
        <f t="shared" si="2"/>
        <v>0</v>
      </c>
      <c r="K51" s="360">
        <f t="shared" si="3"/>
        <v>0</v>
      </c>
      <c r="L51" s="303">
        <f t="shared" si="4"/>
        <v>0</v>
      </c>
      <c r="M51" s="303">
        <f t="shared" si="5"/>
        <v>0</v>
      </c>
      <c r="N51" s="234">
        <v>5</v>
      </c>
      <c r="O51" s="361">
        <f t="shared" si="6"/>
        <v>0</v>
      </c>
    </row>
    <row r="52" spans="1:15" x14ac:dyDescent="0.25">
      <c r="A52" s="20">
        <f t="shared" si="0"/>
        <v>44114</v>
      </c>
      <c r="B52" s="112"/>
      <c r="C52" s="20"/>
      <c r="D52" s="20"/>
      <c r="E52"/>
      <c r="F52" s="358"/>
      <c r="G52" s="358">
        <f t="shared" si="1"/>
        <v>0</v>
      </c>
      <c r="H52" s="234"/>
      <c r="I52" s="359"/>
      <c r="J52" s="360">
        <f t="shared" si="2"/>
        <v>0</v>
      </c>
      <c r="K52" s="360">
        <f t="shared" si="3"/>
        <v>0</v>
      </c>
      <c r="L52" s="303">
        <f t="shared" si="4"/>
        <v>0</v>
      </c>
      <c r="M52" s="303">
        <f t="shared" si="5"/>
        <v>0</v>
      </c>
      <c r="N52" s="234">
        <v>5</v>
      </c>
      <c r="O52" s="361">
        <f t="shared" si="6"/>
        <v>0</v>
      </c>
    </row>
    <row r="53" spans="1:15" x14ac:dyDescent="0.25">
      <c r="A53" s="20">
        <f t="shared" si="0"/>
        <v>44115</v>
      </c>
      <c r="B53" s="112"/>
      <c r="C53" s="20"/>
      <c r="D53" s="20"/>
      <c r="E53" s="645"/>
      <c r="F53" s="358"/>
      <c r="G53" s="358">
        <f t="shared" si="1"/>
        <v>0</v>
      </c>
      <c r="H53" s="234"/>
      <c r="I53" s="359"/>
      <c r="J53" s="360">
        <f t="shared" si="2"/>
        <v>0</v>
      </c>
      <c r="K53" s="360">
        <f t="shared" si="3"/>
        <v>0</v>
      </c>
      <c r="L53" s="303">
        <f t="shared" si="4"/>
        <v>0</v>
      </c>
      <c r="M53" s="303">
        <f t="shared" si="5"/>
        <v>0</v>
      </c>
      <c r="N53" s="234">
        <v>5</v>
      </c>
      <c r="O53" s="361">
        <f t="shared" si="6"/>
        <v>0</v>
      </c>
    </row>
    <row r="54" spans="1:15" x14ac:dyDescent="0.25">
      <c r="A54" s="20">
        <f t="shared" si="0"/>
        <v>44116</v>
      </c>
      <c r="B54" s="112"/>
      <c r="C54" s="20"/>
      <c r="D54" s="20"/>
      <c r="E54" s="645"/>
      <c r="F54" s="358"/>
      <c r="G54" s="358">
        <f t="shared" si="1"/>
        <v>0</v>
      </c>
      <c r="H54" s="234"/>
      <c r="I54" s="359"/>
      <c r="J54" s="360">
        <f t="shared" si="2"/>
        <v>0</v>
      </c>
      <c r="K54" s="360">
        <f t="shared" si="3"/>
        <v>0</v>
      </c>
      <c r="L54" s="303">
        <f t="shared" si="4"/>
        <v>0</v>
      </c>
      <c r="M54" s="303">
        <f t="shared" si="5"/>
        <v>0</v>
      </c>
      <c r="N54" s="234">
        <v>5</v>
      </c>
      <c r="O54" s="361">
        <f>M54*N54</f>
        <v>0</v>
      </c>
    </row>
    <row r="55" spans="1:15" x14ac:dyDescent="0.25">
      <c r="A55" s="20">
        <f t="shared" si="0"/>
        <v>44117</v>
      </c>
      <c r="B55" s="112"/>
      <c r="C55" s="20"/>
      <c r="D55" s="20"/>
      <c r="E55" s="645"/>
      <c r="F55" s="358"/>
      <c r="G55" s="358">
        <f t="shared" si="1"/>
        <v>0</v>
      </c>
      <c r="H55" s="234"/>
      <c r="I55" s="359"/>
      <c r="J55" s="360">
        <f t="shared" si="2"/>
        <v>0</v>
      </c>
      <c r="K55" s="360">
        <f t="shared" si="3"/>
        <v>0</v>
      </c>
      <c r="L55" s="303">
        <f t="shared" si="4"/>
        <v>0</v>
      </c>
      <c r="M55" s="303">
        <f t="shared" si="5"/>
        <v>0</v>
      </c>
      <c r="N55" s="234">
        <v>5</v>
      </c>
      <c r="O55" s="361">
        <f t="shared" si="6"/>
        <v>0</v>
      </c>
    </row>
    <row r="56" spans="1:15" x14ac:dyDescent="0.25">
      <c r="A56" s="20">
        <f t="shared" si="0"/>
        <v>44118</v>
      </c>
      <c r="B56" s="112"/>
      <c r="C56" s="20"/>
      <c r="D56" s="20"/>
      <c r="E56" s="645"/>
      <c r="F56" s="358"/>
      <c r="G56" s="358">
        <f t="shared" si="1"/>
        <v>0</v>
      </c>
      <c r="H56" s="234"/>
      <c r="I56" s="359"/>
      <c r="J56" s="360">
        <f t="shared" si="2"/>
        <v>0</v>
      </c>
      <c r="K56" s="360">
        <f t="shared" si="3"/>
        <v>0</v>
      </c>
      <c r="L56" s="303">
        <f t="shared" si="4"/>
        <v>0</v>
      </c>
      <c r="M56" s="303">
        <f t="shared" si="5"/>
        <v>0</v>
      </c>
      <c r="N56" s="234">
        <v>5</v>
      </c>
      <c r="O56" s="361">
        <f t="shared" si="6"/>
        <v>0</v>
      </c>
    </row>
    <row r="57" spans="1:15" x14ac:dyDescent="0.25">
      <c r="A57" s="20">
        <f t="shared" si="0"/>
        <v>44119</v>
      </c>
      <c r="B57" s="112"/>
      <c r="C57" s="20"/>
      <c r="D57" s="20"/>
      <c r="E57" s="645"/>
      <c r="F57" s="358"/>
      <c r="G57" s="358">
        <f t="shared" si="1"/>
        <v>0</v>
      </c>
      <c r="H57" s="234"/>
      <c r="I57" s="359"/>
      <c r="J57" s="360">
        <f t="shared" si="2"/>
        <v>0</v>
      </c>
      <c r="K57" s="360">
        <f t="shared" si="3"/>
        <v>0</v>
      </c>
      <c r="L57" s="303">
        <f t="shared" si="4"/>
        <v>0</v>
      </c>
      <c r="M57" s="303">
        <f t="shared" si="5"/>
        <v>0</v>
      </c>
      <c r="N57" s="234">
        <v>5</v>
      </c>
      <c r="O57" s="361">
        <f t="shared" si="6"/>
        <v>0</v>
      </c>
    </row>
    <row r="58" spans="1:15" x14ac:dyDescent="0.25">
      <c r="A58" s="20">
        <f t="shared" si="0"/>
        <v>44120</v>
      </c>
      <c r="B58" s="112"/>
      <c r="C58" s="20"/>
      <c r="D58" s="20"/>
      <c r="E58" s="645"/>
      <c r="F58" s="358"/>
      <c r="G58" s="358">
        <f t="shared" si="1"/>
        <v>0</v>
      </c>
      <c r="H58" s="234"/>
      <c r="I58" s="359"/>
      <c r="J58" s="360">
        <f t="shared" si="2"/>
        <v>0</v>
      </c>
      <c r="K58" s="360">
        <f t="shared" si="3"/>
        <v>0</v>
      </c>
      <c r="L58" s="303">
        <f t="shared" si="4"/>
        <v>0</v>
      </c>
      <c r="M58" s="303">
        <f t="shared" si="5"/>
        <v>0</v>
      </c>
      <c r="N58" s="234">
        <v>5</v>
      </c>
      <c r="O58" s="361">
        <f t="shared" si="6"/>
        <v>0</v>
      </c>
    </row>
    <row r="59" spans="1:15" x14ac:dyDescent="0.25">
      <c r="A59" s="20">
        <f t="shared" si="0"/>
        <v>44121</v>
      </c>
      <c r="B59" s="112"/>
      <c r="C59" s="20"/>
      <c r="D59" s="20"/>
      <c r="E59" s="645"/>
      <c r="F59" s="358"/>
      <c r="G59" s="358">
        <f t="shared" si="1"/>
        <v>0</v>
      </c>
      <c r="H59" s="234"/>
      <c r="I59" s="359"/>
      <c r="J59" s="360">
        <f t="shared" si="2"/>
        <v>0</v>
      </c>
      <c r="K59" s="360">
        <f t="shared" si="3"/>
        <v>0</v>
      </c>
      <c r="L59" s="303">
        <f t="shared" si="4"/>
        <v>0</v>
      </c>
      <c r="M59" s="303">
        <f t="shared" si="5"/>
        <v>0</v>
      </c>
      <c r="N59" s="234">
        <v>5</v>
      </c>
      <c r="O59" s="361">
        <f t="shared" si="6"/>
        <v>0</v>
      </c>
    </row>
    <row r="60" spans="1:15" x14ac:dyDescent="0.25">
      <c r="A60" s="20">
        <f t="shared" si="0"/>
        <v>44122</v>
      </c>
      <c r="B60" s="112"/>
      <c r="C60" s="20"/>
      <c r="D60" s="20"/>
      <c r="E60" s="645"/>
      <c r="F60" s="358"/>
      <c r="G60" s="358">
        <f t="shared" si="1"/>
        <v>0</v>
      </c>
      <c r="H60" s="234"/>
      <c r="I60" s="359"/>
      <c r="J60" s="360">
        <f t="shared" si="2"/>
        <v>0</v>
      </c>
      <c r="K60" s="360">
        <f t="shared" si="3"/>
        <v>0</v>
      </c>
      <c r="L60" s="303">
        <f t="shared" si="4"/>
        <v>0</v>
      </c>
      <c r="M60" s="303">
        <f t="shared" si="5"/>
        <v>0</v>
      </c>
      <c r="N60" s="234">
        <v>5</v>
      </c>
      <c r="O60" s="361">
        <f t="shared" si="6"/>
        <v>0</v>
      </c>
    </row>
    <row r="61" spans="1:15" x14ac:dyDescent="0.25">
      <c r="A61" s="20">
        <f t="shared" si="0"/>
        <v>44123</v>
      </c>
      <c r="B61" s="112"/>
      <c r="C61" s="20"/>
      <c r="D61" s="20"/>
      <c r="E61" s="645"/>
      <c r="F61" s="358"/>
      <c r="G61" s="358">
        <f t="shared" si="1"/>
        <v>0</v>
      </c>
      <c r="H61" s="234"/>
      <c r="I61" s="359"/>
      <c r="J61" s="360">
        <f t="shared" si="2"/>
        <v>0</v>
      </c>
      <c r="K61" s="360">
        <f t="shared" si="3"/>
        <v>0</v>
      </c>
      <c r="L61" s="303">
        <f t="shared" si="4"/>
        <v>0</v>
      </c>
      <c r="M61" s="303">
        <f t="shared" si="5"/>
        <v>0</v>
      </c>
      <c r="N61" s="234">
        <v>5</v>
      </c>
      <c r="O61" s="361">
        <f t="shared" si="6"/>
        <v>0</v>
      </c>
    </row>
    <row r="62" spans="1:15" x14ac:dyDescent="0.25">
      <c r="A62" s="20">
        <f t="shared" si="0"/>
        <v>44124</v>
      </c>
      <c r="B62" s="112"/>
      <c r="C62" s="20"/>
      <c r="D62" s="20"/>
      <c r="E62" s="645"/>
      <c r="F62" s="358"/>
      <c r="G62" s="358">
        <f t="shared" si="1"/>
        <v>0</v>
      </c>
      <c r="H62" s="234"/>
      <c r="I62" s="359"/>
      <c r="J62" s="360">
        <f t="shared" si="2"/>
        <v>0</v>
      </c>
      <c r="K62" s="360">
        <f t="shared" si="3"/>
        <v>0</v>
      </c>
      <c r="L62" s="303">
        <f t="shared" si="4"/>
        <v>0</v>
      </c>
      <c r="M62" s="303">
        <f t="shared" si="5"/>
        <v>0</v>
      </c>
      <c r="N62" s="234">
        <v>5</v>
      </c>
      <c r="O62" s="361">
        <f t="shared" si="6"/>
        <v>0</v>
      </c>
    </row>
    <row r="63" spans="1:15" x14ac:dyDescent="0.25">
      <c r="A63" s="20">
        <f t="shared" si="0"/>
        <v>44125</v>
      </c>
      <c r="B63" s="112"/>
      <c r="C63" s="20"/>
      <c r="D63" s="20"/>
      <c r="E63" s="645"/>
      <c r="F63" s="358"/>
      <c r="G63" s="358">
        <f t="shared" si="1"/>
        <v>0</v>
      </c>
      <c r="H63" s="234"/>
      <c r="I63" s="359"/>
      <c r="J63" s="360">
        <f t="shared" si="2"/>
        <v>0</v>
      </c>
      <c r="K63" s="360">
        <f t="shared" si="3"/>
        <v>0</v>
      </c>
      <c r="L63" s="303">
        <f t="shared" si="4"/>
        <v>0</v>
      </c>
      <c r="M63" s="303">
        <f t="shared" si="5"/>
        <v>0</v>
      </c>
      <c r="N63" s="234">
        <v>5</v>
      </c>
      <c r="O63" s="361">
        <f t="shared" si="6"/>
        <v>0</v>
      </c>
    </row>
    <row r="64" spans="1:15" x14ac:dyDescent="0.25">
      <c r="A64" s="20">
        <f t="shared" si="0"/>
        <v>44126</v>
      </c>
      <c r="B64" s="112"/>
      <c r="C64" s="20"/>
      <c r="D64" s="20"/>
      <c r="E64" s="645"/>
      <c r="F64" s="358"/>
      <c r="G64" s="358">
        <f t="shared" si="1"/>
        <v>0</v>
      </c>
      <c r="H64" s="234"/>
      <c r="I64" s="359"/>
      <c r="J64" s="360">
        <f t="shared" si="2"/>
        <v>0</v>
      </c>
      <c r="K64" s="360">
        <f t="shared" si="3"/>
        <v>0</v>
      </c>
      <c r="L64" s="303">
        <f t="shared" si="4"/>
        <v>0</v>
      </c>
      <c r="M64" s="303">
        <f t="shared" si="5"/>
        <v>0</v>
      </c>
      <c r="N64" s="234">
        <v>5</v>
      </c>
      <c r="O64" s="361">
        <f t="shared" si="6"/>
        <v>0</v>
      </c>
    </row>
    <row r="65" spans="1:17" x14ac:dyDescent="0.25">
      <c r="A65" s="20">
        <f t="shared" si="0"/>
        <v>44127</v>
      </c>
      <c r="B65" s="112"/>
      <c r="C65" s="20"/>
      <c r="D65" s="20"/>
      <c r="E65" s="645"/>
      <c r="F65" s="358"/>
      <c r="G65" s="358">
        <f t="shared" si="1"/>
        <v>0</v>
      </c>
      <c r="H65" s="234"/>
      <c r="I65" s="359"/>
      <c r="J65" s="360">
        <f t="shared" si="2"/>
        <v>0</v>
      </c>
      <c r="K65" s="360">
        <f t="shared" si="3"/>
        <v>0</v>
      </c>
      <c r="L65" s="303">
        <f t="shared" si="4"/>
        <v>0</v>
      </c>
      <c r="M65" s="303">
        <f t="shared" si="5"/>
        <v>0</v>
      </c>
      <c r="N65" s="234">
        <v>5</v>
      </c>
      <c r="O65" s="361">
        <f>M65*N65</f>
        <v>0</v>
      </c>
    </row>
    <row r="66" spans="1:17" x14ac:dyDescent="0.25">
      <c r="A66" s="20">
        <f t="shared" si="0"/>
        <v>44128</v>
      </c>
      <c r="B66" s="112"/>
      <c r="C66" s="20"/>
      <c r="D66" s="20"/>
      <c r="E66" s="645"/>
      <c r="F66" s="358"/>
      <c r="G66" s="358">
        <f t="shared" si="1"/>
        <v>0</v>
      </c>
      <c r="H66" s="234"/>
      <c r="I66" s="359"/>
      <c r="J66" s="360">
        <f t="shared" si="2"/>
        <v>0</v>
      </c>
      <c r="K66" s="360">
        <f t="shared" si="3"/>
        <v>0</v>
      </c>
      <c r="L66" s="303">
        <f t="shared" si="4"/>
        <v>0</v>
      </c>
      <c r="M66" s="303">
        <f t="shared" si="5"/>
        <v>0</v>
      </c>
      <c r="N66" s="234">
        <v>5</v>
      </c>
      <c r="O66" s="361">
        <f t="shared" si="6"/>
        <v>0</v>
      </c>
    </row>
    <row r="67" spans="1:17" x14ac:dyDescent="0.25">
      <c r="A67" s="20">
        <f t="shared" si="0"/>
        <v>44129</v>
      </c>
      <c r="B67" s="112"/>
      <c r="C67" s="20"/>
      <c r="D67" s="20"/>
      <c r="E67" s="645"/>
      <c r="F67" s="358"/>
      <c r="G67" s="358">
        <f t="shared" si="1"/>
        <v>0</v>
      </c>
      <c r="H67" s="234"/>
      <c r="I67" s="359"/>
      <c r="J67" s="360">
        <f t="shared" si="2"/>
        <v>0</v>
      </c>
      <c r="K67" s="360">
        <f t="shared" si="3"/>
        <v>0</v>
      </c>
      <c r="L67" s="303">
        <f t="shared" si="4"/>
        <v>0</v>
      </c>
      <c r="M67" s="303">
        <f t="shared" si="5"/>
        <v>0</v>
      </c>
      <c r="N67" s="234">
        <v>5</v>
      </c>
      <c r="O67" s="361">
        <f t="shared" si="6"/>
        <v>0</v>
      </c>
    </row>
    <row r="68" spans="1:17" x14ac:dyDescent="0.25">
      <c r="A68" s="20">
        <f t="shared" si="0"/>
        <v>44130</v>
      </c>
      <c r="B68" s="112"/>
      <c r="C68" s="20"/>
      <c r="D68" s="20"/>
      <c r="E68" s="645"/>
      <c r="F68" s="358"/>
      <c r="G68" s="358">
        <f t="shared" si="1"/>
        <v>0</v>
      </c>
      <c r="H68" s="234"/>
      <c r="I68" s="359"/>
      <c r="J68" s="360">
        <f t="shared" si="2"/>
        <v>0</v>
      </c>
      <c r="K68" s="360">
        <f t="shared" si="3"/>
        <v>0</v>
      </c>
      <c r="L68" s="303">
        <f t="shared" si="4"/>
        <v>0</v>
      </c>
      <c r="M68" s="303">
        <f t="shared" si="5"/>
        <v>0</v>
      </c>
      <c r="N68" s="234">
        <v>5</v>
      </c>
      <c r="O68" s="361">
        <f t="shared" si="6"/>
        <v>0</v>
      </c>
    </row>
    <row r="69" spans="1:17" x14ac:dyDescent="0.25">
      <c r="A69" s="20">
        <f t="shared" ref="A69:A73" si="7">A68+1</f>
        <v>44131</v>
      </c>
      <c r="B69" s="112"/>
      <c r="C69" s="20"/>
      <c r="D69" s="20"/>
      <c r="E69" s="645"/>
      <c r="F69" s="358"/>
      <c r="G69" s="358">
        <f t="shared" ref="G69:G73" si="8">F69*1.9835</f>
        <v>0</v>
      </c>
      <c r="H69" s="234"/>
      <c r="I69" s="359"/>
      <c r="J69" s="360">
        <f t="shared" ref="J69:J73" si="9">E69-I69</f>
        <v>0</v>
      </c>
      <c r="K69" s="360">
        <f t="shared" ref="K69:K73" si="10">J69*1.9835</f>
        <v>0</v>
      </c>
      <c r="L69" s="303">
        <f t="shared" ref="L69:L73" si="11">G69+J69</f>
        <v>0</v>
      </c>
      <c r="M69" s="303">
        <f t="shared" ref="M69:M73" si="12">L69*1.9835</f>
        <v>0</v>
      </c>
      <c r="N69" s="234">
        <v>5</v>
      </c>
      <c r="O69" s="361">
        <f t="shared" si="6"/>
        <v>0</v>
      </c>
    </row>
    <row r="70" spans="1:17" x14ac:dyDescent="0.25">
      <c r="A70" s="20">
        <f t="shared" si="7"/>
        <v>44132</v>
      </c>
      <c r="B70" s="112"/>
      <c r="C70" s="20"/>
      <c r="D70" s="20"/>
      <c r="E70" s="645"/>
      <c r="F70" s="358"/>
      <c r="G70" s="358">
        <f t="shared" si="8"/>
        <v>0</v>
      </c>
      <c r="H70" s="234"/>
      <c r="I70" s="359"/>
      <c r="J70" s="360">
        <f t="shared" si="9"/>
        <v>0</v>
      </c>
      <c r="K70" s="360">
        <f t="shared" si="10"/>
        <v>0</v>
      </c>
      <c r="L70" s="303">
        <f t="shared" si="11"/>
        <v>0</v>
      </c>
      <c r="M70" s="303">
        <f t="shared" si="12"/>
        <v>0</v>
      </c>
      <c r="N70" s="234">
        <v>5</v>
      </c>
      <c r="O70" s="361">
        <f t="shared" ref="O70:O73" si="13">M70*N70</f>
        <v>0</v>
      </c>
    </row>
    <row r="71" spans="1:17" x14ac:dyDescent="0.25">
      <c r="A71" s="20">
        <f t="shared" si="7"/>
        <v>44133</v>
      </c>
      <c r="B71" s="112"/>
      <c r="C71" s="20"/>
      <c r="D71" s="20"/>
      <c r="E71" s="645"/>
      <c r="F71" s="358"/>
      <c r="G71" s="358">
        <f t="shared" si="8"/>
        <v>0</v>
      </c>
      <c r="H71" s="234"/>
      <c r="I71" s="359"/>
      <c r="J71" s="360">
        <f t="shared" si="9"/>
        <v>0</v>
      </c>
      <c r="K71" s="360">
        <f t="shared" si="10"/>
        <v>0</v>
      </c>
      <c r="L71" s="303">
        <f t="shared" si="11"/>
        <v>0</v>
      </c>
      <c r="M71" s="303">
        <f t="shared" si="12"/>
        <v>0</v>
      </c>
      <c r="N71" s="234">
        <v>5</v>
      </c>
      <c r="O71" s="361">
        <f t="shared" si="13"/>
        <v>0</v>
      </c>
    </row>
    <row r="72" spans="1:17" x14ac:dyDescent="0.25">
      <c r="A72" s="20">
        <f t="shared" si="7"/>
        <v>44134</v>
      </c>
      <c r="B72" s="112"/>
      <c r="C72" s="20"/>
      <c r="D72" s="20"/>
      <c r="E72" s="645"/>
      <c r="F72" s="358"/>
      <c r="G72" s="358">
        <f t="shared" si="8"/>
        <v>0</v>
      </c>
      <c r="H72" s="234"/>
      <c r="I72" s="359"/>
      <c r="J72" s="360">
        <f t="shared" si="9"/>
        <v>0</v>
      </c>
      <c r="K72" s="360">
        <f t="shared" si="10"/>
        <v>0</v>
      </c>
      <c r="L72" s="303">
        <f t="shared" si="11"/>
        <v>0</v>
      </c>
      <c r="M72" s="303">
        <f t="shared" si="12"/>
        <v>0</v>
      </c>
      <c r="N72" s="234">
        <v>5</v>
      </c>
      <c r="O72" s="361">
        <f t="shared" si="13"/>
        <v>0</v>
      </c>
    </row>
    <row r="73" spans="1:17" x14ac:dyDescent="0.25">
      <c r="A73" s="20">
        <f t="shared" si="7"/>
        <v>44135</v>
      </c>
      <c r="B73" s="112"/>
      <c r="C73" s="20"/>
      <c r="D73" s="20"/>
      <c r="E73" s="645"/>
      <c r="F73" s="358"/>
      <c r="G73" s="358">
        <f t="shared" si="8"/>
        <v>0</v>
      </c>
      <c r="H73" s="234"/>
      <c r="I73" s="359"/>
      <c r="J73" s="360">
        <f t="shared" si="9"/>
        <v>0</v>
      </c>
      <c r="K73" s="360">
        <f t="shared" si="10"/>
        <v>0</v>
      </c>
      <c r="L73" s="303">
        <f t="shared" si="11"/>
        <v>0</v>
      </c>
      <c r="M73" s="303">
        <f t="shared" si="12"/>
        <v>0</v>
      </c>
      <c r="N73" s="234">
        <v>5</v>
      </c>
      <c r="O73" s="361">
        <f t="shared" si="13"/>
        <v>0</v>
      </c>
    </row>
    <row r="74" spans="1:17" x14ac:dyDescent="0.25">
      <c r="A74" s="20"/>
      <c r="B74" s="112"/>
      <c r="C74" s="20"/>
      <c r="D74" s="20"/>
      <c r="E74"/>
      <c r="F74"/>
      <c r="G74"/>
      <c r="I74"/>
      <c r="J74"/>
      <c r="K74"/>
      <c r="L74"/>
      <c r="M74"/>
      <c r="O74"/>
    </row>
    <row r="75" spans="1:17" x14ac:dyDescent="0.25">
      <c r="A75" s="20"/>
      <c r="B75" s="112"/>
      <c r="C75" s="20"/>
      <c r="D75" s="20"/>
      <c r="E75"/>
      <c r="F75"/>
      <c r="G75"/>
      <c r="I75"/>
      <c r="J75"/>
      <c r="K75"/>
      <c r="L75"/>
      <c r="M75"/>
      <c r="O75"/>
    </row>
    <row r="76" spans="1:17" x14ac:dyDescent="0.25">
      <c r="A76" s="34" t="s">
        <v>0</v>
      </c>
      <c r="B76" s="34"/>
      <c r="C76" s="34"/>
      <c r="D76" s="34" t="s">
        <v>351</v>
      </c>
      <c r="E76" s="34" t="s">
        <v>4</v>
      </c>
      <c r="F76" s="34"/>
      <c r="G76" s="34"/>
      <c r="H76" s="239" t="s">
        <v>355</v>
      </c>
      <c r="I76" s="34" t="s">
        <v>352</v>
      </c>
      <c r="J76" s="34"/>
      <c r="K76" s="34"/>
      <c r="L76" s="34" t="s">
        <v>353</v>
      </c>
      <c r="M76" s="34" t="s">
        <v>354</v>
      </c>
      <c r="N76" s="34" t="s">
        <v>127</v>
      </c>
      <c r="O76" s="239" t="s">
        <v>355</v>
      </c>
      <c r="P76" s="221" t="s">
        <v>195</v>
      </c>
      <c r="Q76" s="187" t="s">
        <v>224</v>
      </c>
    </row>
    <row r="77" spans="1:17" x14ac:dyDescent="0.25">
      <c r="A77" s="189">
        <v>43908</v>
      </c>
      <c r="E77">
        <f>D77*0.02</f>
        <v>0</v>
      </c>
      <c r="F77"/>
      <c r="G77"/>
      <c r="H77" s="244">
        <f t="shared" ref="H77:H108" si="14">M77*N77</f>
        <v>0</v>
      </c>
      <c r="I77">
        <v>0</v>
      </c>
      <c r="J77"/>
      <c r="K77"/>
      <c r="L77">
        <f>E77-I77</f>
        <v>0</v>
      </c>
      <c r="M77">
        <f t="shared" ref="M77:M108" si="15">L77*1.9835</f>
        <v>0</v>
      </c>
      <c r="N77">
        <v>6</v>
      </c>
      <c r="O77" s="244">
        <f>M77*N77</f>
        <v>0</v>
      </c>
      <c r="P77" s="258">
        <f>SUM(M77:M135)</f>
        <v>0</v>
      </c>
      <c r="Q77" s="651">
        <f>SUM(O77:O135)</f>
        <v>0</v>
      </c>
    </row>
    <row r="78" spans="1:17" x14ac:dyDescent="0.25">
      <c r="A78" s="189">
        <v>43909</v>
      </c>
      <c r="E78"/>
      <c r="F78"/>
      <c r="G78"/>
      <c r="H78" s="244">
        <f t="shared" si="14"/>
        <v>0</v>
      </c>
      <c r="I78">
        <v>0</v>
      </c>
      <c r="J78"/>
      <c r="K78"/>
      <c r="L78">
        <f t="shared" ref="L78:L108" si="16">E78-I78</f>
        <v>0</v>
      </c>
      <c r="M78">
        <f t="shared" si="15"/>
        <v>0</v>
      </c>
      <c r="N78">
        <v>6</v>
      </c>
      <c r="O78" s="244">
        <f t="shared" ref="O78:O135" si="17">M78*N78</f>
        <v>0</v>
      </c>
    </row>
    <row r="79" spans="1:17" x14ac:dyDescent="0.25">
      <c r="A79" s="189">
        <v>43910</v>
      </c>
      <c r="E79"/>
      <c r="F79"/>
      <c r="G79"/>
      <c r="H79" s="244">
        <f t="shared" si="14"/>
        <v>0</v>
      </c>
      <c r="I79">
        <v>0</v>
      </c>
      <c r="J79"/>
      <c r="K79"/>
      <c r="L79">
        <f t="shared" si="16"/>
        <v>0</v>
      </c>
      <c r="M79">
        <f t="shared" si="15"/>
        <v>0</v>
      </c>
      <c r="N79">
        <v>6</v>
      </c>
      <c r="O79" s="244">
        <f t="shared" si="17"/>
        <v>0</v>
      </c>
    </row>
    <row r="80" spans="1:17" x14ac:dyDescent="0.25">
      <c r="A80" s="189">
        <v>43911</v>
      </c>
      <c r="E80"/>
      <c r="F80"/>
      <c r="G80"/>
      <c r="H80" s="244">
        <f t="shared" si="14"/>
        <v>0</v>
      </c>
      <c r="I80">
        <v>0</v>
      </c>
      <c r="J80"/>
      <c r="K80"/>
      <c r="L80">
        <f t="shared" si="16"/>
        <v>0</v>
      </c>
      <c r="M80">
        <f t="shared" si="15"/>
        <v>0</v>
      </c>
      <c r="N80">
        <v>6</v>
      </c>
      <c r="O80" s="244">
        <f t="shared" si="17"/>
        <v>0</v>
      </c>
    </row>
    <row r="81" spans="1:15" x14ac:dyDescent="0.25">
      <c r="A81" s="189">
        <v>43912</v>
      </c>
      <c r="E81"/>
      <c r="F81"/>
      <c r="G81"/>
      <c r="H81" s="244">
        <f t="shared" si="14"/>
        <v>0</v>
      </c>
      <c r="I81">
        <v>0</v>
      </c>
      <c r="J81"/>
      <c r="K81"/>
      <c r="L81">
        <f t="shared" si="16"/>
        <v>0</v>
      </c>
      <c r="M81">
        <f t="shared" si="15"/>
        <v>0</v>
      </c>
      <c r="N81">
        <v>6</v>
      </c>
      <c r="O81" s="244">
        <f t="shared" si="17"/>
        <v>0</v>
      </c>
    </row>
    <row r="82" spans="1:15" x14ac:dyDescent="0.25">
      <c r="A82" s="189">
        <v>43913</v>
      </c>
      <c r="E82" s="693"/>
      <c r="F82"/>
      <c r="G82"/>
      <c r="H82" s="244">
        <f t="shared" si="14"/>
        <v>0</v>
      </c>
      <c r="I82">
        <v>0</v>
      </c>
      <c r="J82"/>
      <c r="K82"/>
      <c r="L82">
        <f t="shared" si="16"/>
        <v>0</v>
      </c>
      <c r="M82">
        <f t="shared" si="15"/>
        <v>0</v>
      </c>
      <c r="N82">
        <v>6</v>
      </c>
      <c r="O82" s="244">
        <f t="shared" si="17"/>
        <v>0</v>
      </c>
    </row>
    <row r="83" spans="1:15" x14ac:dyDescent="0.25">
      <c r="A83" s="189">
        <v>43914</v>
      </c>
      <c r="E83" s="693"/>
      <c r="F83"/>
      <c r="G83"/>
      <c r="H83" s="244">
        <f t="shared" si="14"/>
        <v>0</v>
      </c>
      <c r="I83">
        <v>0</v>
      </c>
      <c r="J83"/>
      <c r="K83"/>
      <c r="L83">
        <f t="shared" si="16"/>
        <v>0</v>
      </c>
      <c r="M83">
        <f t="shared" si="15"/>
        <v>0</v>
      </c>
      <c r="N83">
        <v>6</v>
      </c>
      <c r="O83" s="244">
        <f t="shared" si="17"/>
        <v>0</v>
      </c>
    </row>
    <row r="84" spans="1:15" x14ac:dyDescent="0.25">
      <c r="A84" s="189">
        <v>43915</v>
      </c>
      <c r="E84" s="693"/>
      <c r="F84"/>
      <c r="G84"/>
      <c r="H84" s="244">
        <f t="shared" si="14"/>
        <v>0</v>
      </c>
      <c r="I84">
        <v>0</v>
      </c>
      <c r="J84"/>
      <c r="K84"/>
      <c r="L84">
        <f t="shared" si="16"/>
        <v>0</v>
      </c>
      <c r="M84">
        <f t="shared" si="15"/>
        <v>0</v>
      </c>
      <c r="N84">
        <v>6</v>
      </c>
      <c r="O84" s="244">
        <f t="shared" si="17"/>
        <v>0</v>
      </c>
    </row>
    <row r="85" spans="1:15" x14ac:dyDescent="0.25">
      <c r="A85" s="189">
        <v>43916</v>
      </c>
      <c r="E85" s="693"/>
      <c r="F85"/>
      <c r="G85"/>
      <c r="H85" s="244">
        <f t="shared" si="14"/>
        <v>0</v>
      </c>
      <c r="I85">
        <v>0</v>
      </c>
      <c r="J85"/>
      <c r="K85"/>
      <c r="L85">
        <f t="shared" si="16"/>
        <v>0</v>
      </c>
      <c r="M85">
        <f t="shared" si="15"/>
        <v>0</v>
      </c>
      <c r="N85">
        <v>6</v>
      </c>
      <c r="O85" s="244">
        <f t="shared" si="17"/>
        <v>0</v>
      </c>
    </row>
    <row r="86" spans="1:15" x14ac:dyDescent="0.25">
      <c r="A86" s="189">
        <v>43917</v>
      </c>
      <c r="E86" s="693"/>
      <c r="F86"/>
      <c r="G86"/>
      <c r="H86" s="244">
        <f t="shared" si="14"/>
        <v>0</v>
      </c>
      <c r="I86">
        <v>0</v>
      </c>
      <c r="J86"/>
      <c r="K86"/>
      <c r="L86">
        <f t="shared" si="16"/>
        <v>0</v>
      </c>
      <c r="M86">
        <f t="shared" si="15"/>
        <v>0</v>
      </c>
      <c r="N86">
        <v>6</v>
      </c>
      <c r="O86" s="244">
        <f t="shared" si="17"/>
        <v>0</v>
      </c>
    </row>
    <row r="87" spans="1:15" x14ac:dyDescent="0.25">
      <c r="A87" s="189">
        <v>43918</v>
      </c>
      <c r="E87" s="693"/>
      <c r="F87"/>
      <c r="G87"/>
      <c r="H87" s="244">
        <f t="shared" si="14"/>
        <v>0</v>
      </c>
      <c r="I87">
        <v>0</v>
      </c>
      <c r="J87"/>
      <c r="K87"/>
      <c r="L87">
        <f t="shared" si="16"/>
        <v>0</v>
      </c>
      <c r="M87">
        <f t="shared" si="15"/>
        <v>0</v>
      </c>
      <c r="N87">
        <v>6</v>
      </c>
      <c r="O87" s="244">
        <f t="shared" si="17"/>
        <v>0</v>
      </c>
    </row>
    <row r="88" spans="1:15" x14ac:dyDescent="0.25">
      <c r="A88" s="189">
        <v>43919</v>
      </c>
      <c r="E88" s="693"/>
      <c r="F88"/>
      <c r="G88"/>
      <c r="H88" s="244">
        <f t="shared" si="14"/>
        <v>0</v>
      </c>
      <c r="I88">
        <v>0</v>
      </c>
      <c r="J88"/>
      <c r="K88"/>
      <c r="L88">
        <f t="shared" si="16"/>
        <v>0</v>
      </c>
      <c r="M88">
        <f t="shared" si="15"/>
        <v>0</v>
      </c>
      <c r="N88">
        <v>6</v>
      </c>
      <c r="O88" s="244">
        <f t="shared" si="17"/>
        <v>0</v>
      </c>
    </row>
    <row r="89" spans="1:15" x14ac:dyDescent="0.25">
      <c r="A89" s="189">
        <v>43920</v>
      </c>
      <c r="E89" s="693"/>
      <c r="F89"/>
      <c r="G89"/>
      <c r="H89" s="244">
        <f t="shared" si="14"/>
        <v>0</v>
      </c>
      <c r="I89">
        <v>0</v>
      </c>
      <c r="J89"/>
      <c r="K89"/>
      <c r="L89">
        <f t="shared" si="16"/>
        <v>0</v>
      </c>
      <c r="M89">
        <f t="shared" si="15"/>
        <v>0</v>
      </c>
      <c r="N89">
        <v>6</v>
      </c>
      <c r="O89" s="244">
        <f t="shared" si="17"/>
        <v>0</v>
      </c>
    </row>
    <row r="90" spans="1:15" x14ac:dyDescent="0.25">
      <c r="A90" s="189">
        <v>43921</v>
      </c>
      <c r="E90" s="693"/>
      <c r="F90"/>
      <c r="G90"/>
      <c r="H90" s="244">
        <f t="shared" si="14"/>
        <v>0</v>
      </c>
      <c r="I90">
        <v>0</v>
      </c>
      <c r="J90"/>
      <c r="K90"/>
      <c r="L90">
        <f t="shared" si="16"/>
        <v>0</v>
      </c>
      <c r="M90">
        <f t="shared" si="15"/>
        <v>0</v>
      </c>
      <c r="N90">
        <v>6</v>
      </c>
      <c r="O90" s="244">
        <f t="shared" si="17"/>
        <v>0</v>
      </c>
    </row>
    <row r="91" spans="1:15" x14ac:dyDescent="0.25">
      <c r="A91" s="189">
        <v>43922</v>
      </c>
      <c r="E91" s="693"/>
      <c r="F91"/>
      <c r="G91"/>
      <c r="H91" s="244">
        <f t="shared" si="14"/>
        <v>0</v>
      </c>
      <c r="I91">
        <v>0</v>
      </c>
      <c r="J91"/>
      <c r="K91"/>
      <c r="L91">
        <f t="shared" si="16"/>
        <v>0</v>
      </c>
      <c r="M91">
        <f t="shared" si="15"/>
        <v>0</v>
      </c>
      <c r="N91">
        <v>5</v>
      </c>
      <c r="O91" s="244">
        <f t="shared" si="17"/>
        <v>0</v>
      </c>
    </row>
    <row r="92" spans="1:15" x14ac:dyDescent="0.25">
      <c r="A92" s="189">
        <v>43923</v>
      </c>
      <c r="E92" s="693"/>
      <c r="F92"/>
      <c r="G92"/>
      <c r="H92" s="244">
        <f t="shared" si="14"/>
        <v>0</v>
      </c>
      <c r="I92">
        <v>0</v>
      </c>
      <c r="J92"/>
      <c r="K92"/>
      <c r="L92">
        <f t="shared" si="16"/>
        <v>0</v>
      </c>
      <c r="M92">
        <f t="shared" si="15"/>
        <v>0</v>
      </c>
      <c r="N92">
        <v>5</v>
      </c>
      <c r="O92" s="244">
        <f t="shared" si="17"/>
        <v>0</v>
      </c>
    </row>
    <row r="93" spans="1:15" x14ac:dyDescent="0.25">
      <c r="A93" s="189">
        <v>43924</v>
      </c>
      <c r="E93"/>
      <c r="F93"/>
      <c r="G93"/>
      <c r="H93" s="244">
        <f t="shared" si="14"/>
        <v>0</v>
      </c>
      <c r="I93">
        <v>0</v>
      </c>
      <c r="J93"/>
      <c r="K93"/>
      <c r="L93">
        <f t="shared" si="16"/>
        <v>0</v>
      </c>
      <c r="M93">
        <f t="shared" si="15"/>
        <v>0</v>
      </c>
      <c r="N93">
        <v>5</v>
      </c>
      <c r="O93" s="244">
        <f t="shared" si="17"/>
        <v>0</v>
      </c>
    </row>
    <row r="94" spans="1:15" x14ac:dyDescent="0.25">
      <c r="A94" s="189">
        <v>43925</v>
      </c>
      <c r="E94"/>
      <c r="F94"/>
      <c r="G94"/>
      <c r="H94" s="244">
        <f t="shared" si="14"/>
        <v>0</v>
      </c>
      <c r="I94">
        <v>0</v>
      </c>
      <c r="J94"/>
      <c r="K94"/>
      <c r="L94">
        <f t="shared" si="16"/>
        <v>0</v>
      </c>
      <c r="M94">
        <f t="shared" si="15"/>
        <v>0</v>
      </c>
      <c r="N94">
        <v>5</v>
      </c>
      <c r="O94" s="244">
        <f t="shared" si="17"/>
        <v>0</v>
      </c>
    </row>
    <row r="95" spans="1:15" x14ac:dyDescent="0.25">
      <c r="A95" s="189">
        <v>43926</v>
      </c>
      <c r="E95"/>
      <c r="F95"/>
      <c r="G95"/>
      <c r="H95" s="244">
        <f t="shared" si="14"/>
        <v>0</v>
      </c>
      <c r="I95">
        <v>0</v>
      </c>
      <c r="J95"/>
      <c r="K95"/>
      <c r="L95">
        <f t="shared" si="16"/>
        <v>0</v>
      </c>
      <c r="M95">
        <f t="shared" si="15"/>
        <v>0</v>
      </c>
      <c r="N95">
        <v>5</v>
      </c>
      <c r="O95" s="244">
        <f t="shared" si="17"/>
        <v>0</v>
      </c>
    </row>
    <row r="96" spans="1:15" x14ac:dyDescent="0.25">
      <c r="A96" s="189">
        <v>43927</v>
      </c>
      <c r="E96"/>
      <c r="F96"/>
      <c r="G96"/>
      <c r="H96" s="244">
        <f t="shared" si="14"/>
        <v>0</v>
      </c>
      <c r="I96">
        <v>0</v>
      </c>
      <c r="J96"/>
      <c r="K96"/>
      <c r="L96">
        <f t="shared" si="16"/>
        <v>0</v>
      </c>
      <c r="M96">
        <f t="shared" si="15"/>
        <v>0</v>
      </c>
      <c r="N96">
        <v>5</v>
      </c>
      <c r="O96" s="244">
        <f t="shared" si="17"/>
        <v>0</v>
      </c>
    </row>
    <row r="97" spans="1:15" x14ac:dyDescent="0.25">
      <c r="A97" s="189">
        <v>43928</v>
      </c>
      <c r="E97"/>
      <c r="F97"/>
      <c r="G97"/>
      <c r="H97" s="244">
        <f t="shared" si="14"/>
        <v>0</v>
      </c>
      <c r="I97">
        <v>0</v>
      </c>
      <c r="J97"/>
      <c r="K97"/>
      <c r="L97">
        <f t="shared" si="16"/>
        <v>0</v>
      </c>
      <c r="M97">
        <f t="shared" si="15"/>
        <v>0</v>
      </c>
      <c r="N97">
        <v>5</v>
      </c>
      <c r="O97" s="244">
        <f t="shared" si="17"/>
        <v>0</v>
      </c>
    </row>
    <row r="98" spans="1:15" x14ac:dyDescent="0.25">
      <c r="A98" s="189">
        <v>43929</v>
      </c>
      <c r="E98"/>
      <c r="F98"/>
      <c r="G98"/>
      <c r="H98" s="244">
        <f t="shared" si="14"/>
        <v>0</v>
      </c>
      <c r="I98">
        <v>0</v>
      </c>
      <c r="J98"/>
      <c r="K98"/>
      <c r="L98">
        <f t="shared" si="16"/>
        <v>0</v>
      </c>
      <c r="M98">
        <f t="shared" si="15"/>
        <v>0</v>
      </c>
      <c r="N98">
        <v>5</v>
      </c>
      <c r="O98" s="244">
        <f t="shared" si="17"/>
        <v>0</v>
      </c>
    </row>
    <row r="99" spans="1:15" x14ac:dyDescent="0.25">
      <c r="A99" s="189">
        <v>43930</v>
      </c>
      <c r="E99"/>
      <c r="F99"/>
      <c r="G99"/>
      <c r="H99" s="244">
        <f t="shared" si="14"/>
        <v>0</v>
      </c>
      <c r="I99">
        <v>0</v>
      </c>
      <c r="J99"/>
      <c r="K99"/>
      <c r="L99">
        <f t="shared" si="16"/>
        <v>0</v>
      </c>
      <c r="M99">
        <f t="shared" si="15"/>
        <v>0</v>
      </c>
      <c r="N99">
        <v>5</v>
      </c>
      <c r="O99" s="244">
        <f t="shared" si="17"/>
        <v>0</v>
      </c>
    </row>
    <row r="100" spans="1:15" x14ac:dyDescent="0.25">
      <c r="A100" s="189">
        <v>43931</v>
      </c>
      <c r="E100"/>
      <c r="F100"/>
      <c r="G100"/>
      <c r="H100" s="244">
        <f t="shared" si="14"/>
        <v>0</v>
      </c>
      <c r="I100">
        <v>0</v>
      </c>
      <c r="J100"/>
      <c r="K100"/>
      <c r="L100">
        <f t="shared" si="16"/>
        <v>0</v>
      </c>
      <c r="M100">
        <f t="shared" si="15"/>
        <v>0</v>
      </c>
      <c r="N100">
        <v>5</v>
      </c>
      <c r="O100" s="244">
        <f t="shared" si="17"/>
        <v>0</v>
      </c>
    </row>
    <row r="101" spans="1:15" x14ac:dyDescent="0.25">
      <c r="A101" s="189">
        <v>43932</v>
      </c>
      <c r="E101"/>
      <c r="F101"/>
      <c r="G101"/>
      <c r="H101" s="244">
        <f t="shared" si="14"/>
        <v>0</v>
      </c>
      <c r="I101">
        <v>0</v>
      </c>
      <c r="J101"/>
      <c r="K101"/>
      <c r="L101">
        <f t="shared" si="16"/>
        <v>0</v>
      </c>
      <c r="M101">
        <f t="shared" si="15"/>
        <v>0</v>
      </c>
      <c r="N101">
        <v>5</v>
      </c>
      <c r="O101" s="244">
        <f t="shared" si="17"/>
        <v>0</v>
      </c>
    </row>
    <row r="102" spans="1:15" x14ac:dyDescent="0.25">
      <c r="A102" s="189">
        <v>43933</v>
      </c>
      <c r="E102"/>
      <c r="F102"/>
      <c r="G102"/>
      <c r="H102" s="244">
        <f t="shared" si="14"/>
        <v>0</v>
      </c>
      <c r="I102">
        <v>0</v>
      </c>
      <c r="J102"/>
      <c r="K102"/>
      <c r="L102">
        <f t="shared" si="16"/>
        <v>0</v>
      </c>
      <c r="M102">
        <f t="shared" si="15"/>
        <v>0</v>
      </c>
      <c r="N102">
        <v>5</v>
      </c>
      <c r="O102" s="244">
        <f t="shared" si="17"/>
        <v>0</v>
      </c>
    </row>
    <row r="103" spans="1:15" x14ac:dyDescent="0.25">
      <c r="A103" s="189">
        <v>43934</v>
      </c>
      <c r="E103"/>
      <c r="F103"/>
      <c r="G103"/>
      <c r="H103" s="244">
        <f t="shared" si="14"/>
        <v>0</v>
      </c>
      <c r="I103">
        <v>0</v>
      </c>
      <c r="J103"/>
      <c r="K103"/>
      <c r="L103">
        <f t="shared" si="16"/>
        <v>0</v>
      </c>
      <c r="M103">
        <f t="shared" si="15"/>
        <v>0</v>
      </c>
      <c r="N103">
        <v>5</v>
      </c>
      <c r="O103" s="244">
        <f t="shared" si="17"/>
        <v>0</v>
      </c>
    </row>
    <row r="104" spans="1:15" x14ac:dyDescent="0.25">
      <c r="A104" s="189">
        <v>43935</v>
      </c>
      <c r="E104"/>
      <c r="F104"/>
      <c r="G104"/>
      <c r="H104" s="244">
        <f t="shared" si="14"/>
        <v>0</v>
      </c>
      <c r="I104">
        <v>0</v>
      </c>
      <c r="J104"/>
      <c r="K104"/>
      <c r="L104">
        <f t="shared" si="16"/>
        <v>0</v>
      </c>
      <c r="M104">
        <f t="shared" si="15"/>
        <v>0</v>
      </c>
      <c r="N104">
        <v>5</v>
      </c>
      <c r="O104" s="244">
        <f t="shared" si="17"/>
        <v>0</v>
      </c>
    </row>
    <row r="105" spans="1:15" x14ac:dyDescent="0.25">
      <c r="A105" s="189">
        <v>43936</v>
      </c>
      <c r="E105"/>
      <c r="F105"/>
      <c r="G105"/>
      <c r="H105" s="244">
        <f t="shared" si="14"/>
        <v>0</v>
      </c>
      <c r="I105">
        <v>0</v>
      </c>
      <c r="J105"/>
      <c r="K105"/>
      <c r="L105">
        <f t="shared" si="16"/>
        <v>0</v>
      </c>
      <c r="M105">
        <f t="shared" si="15"/>
        <v>0</v>
      </c>
      <c r="N105">
        <v>5</v>
      </c>
      <c r="O105" s="244">
        <f t="shared" si="17"/>
        <v>0</v>
      </c>
    </row>
    <row r="106" spans="1:15" x14ac:dyDescent="0.25">
      <c r="A106" s="189">
        <v>43937</v>
      </c>
      <c r="E106"/>
      <c r="F106"/>
      <c r="G106"/>
      <c r="H106" s="244">
        <f t="shared" si="14"/>
        <v>0</v>
      </c>
      <c r="I106">
        <v>0</v>
      </c>
      <c r="J106"/>
      <c r="K106"/>
      <c r="L106">
        <f t="shared" si="16"/>
        <v>0</v>
      </c>
      <c r="M106">
        <f t="shared" si="15"/>
        <v>0</v>
      </c>
      <c r="N106">
        <v>5</v>
      </c>
      <c r="O106" s="244">
        <f t="shared" si="17"/>
        <v>0</v>
      </c>
    </row>
    <row r="107" spans="1:15" x14ac:dyDescent="0.25">
      <c r="A107" s="189">
        <v>43938</v>
      </c>
      <c r="E107"/>
      <c r="F107"/>
      <c r="G107"/>
      <c r="H107" s="244">
        <f t="shared" si="14"/>
        <v>0</v>
      </c>
      <c r="I107">
        <v>0</v>
      </c>
      <c r="J107"/>
      <c r="K107"/>
      <c r="L107">
        <f t="shared" si="16"/>
        <v>0</v>
      </c>
      <c r="M107">
        <f t="shared" si="15"/>
        <v>0</v>
      </c>
      <c r="N107">
        <v>5</v>
      </c>
      <c r="O107" s="244">
        <f t="shared" si="17"/>
        <v>0</v>
      </c>
    </row>
    <row r="108" spans="1:15" x14ac:dyDescent="0.25">
      <c r="A108" s="189">
        <v>43939</v>
      </c>
      <c r="E108"/>
      <c r="F108"/>
      <c r="G108"/>
      <c r="H108" s="244">
        <f t="shared" si="14"/>
        <v>0</v>
      </c>
      <c r="I108">
        <v>0</v>
      </c>
      <c r="J108"/>
      <c r="K108"/>
      <c r="L108">
        <f t="shared" si="16"/>
        <v>0</v>
      </c>
      <c r="M108">
        <f t="shared" si="15"/>
        <v>0</v>
      </c>
      <c r="N108">
        <v>5</v>
      </c>
      <c r="O108" s="244">
        <f t="shared" si="17"/>
        <v>0</v>
      </c>
    </row>
    <row r="109" spans="1:15" x14ac:dyDescent="0.25">
      <c r="A109" s="189">
        <v>43940</v>
      </c>
      <c r="E109"/>
      <c r="F109"/>
      <c r="G109"/>
      <c r="H109" s="244">
        <f t="shared" ref="H109:H135" si="18">M109*N109</f>
        <v>0</v>
      </c>
      <c r="I109">
        <v>0</v>
      </c>
      <c r="J109"/>
      <c r="K109"/>
      <c r="L109">
        <f t="shared" ref="L109:L135" si="19">E109-I109</f>
        <v>0</v>
      </c>
      <c r="M109">
        <f t="shared" ref="M109:M135" si="20">L109*1.9835</f>
        <v>0</v>
      </c>
      <c r="N109">
        <v>5</v>
      </c>
      <c r="O109" s="244">
        <f t="shared" si="17"/>
        <v>0</v>
      </c>
    </row>
    <row r="110" spans="1:15" x14ac:dyDescent="0.25">
      <c r="A110" s="189">
        <v>43941</v>
      </c>
      <c r="E110"/>
      <c r="F110"/>
      <c r="G110"/>
      <c r="H110" s="244">
        <f t="shared" si="18"/>
        <v>0</v>
      </c>
      <c r="I110">
        <v>0</v>
      </c>
      <c r="J110"/>
      <c r="K110"/>
      <c r="L110">
        <f t="shared" si="19"/>
        <v>0</v>
      </c>
      <c r="M110">
        <f t="shared" si="20"/>
        <v>0</v>
      </c>
      <c r="N110">
        <v>5</v>
      </c>
      <c r="O110" s="244">
        <f t="shared" si="17"/>
        <v>0</v>
      </c>
    </row>
    <row r="111" spans="1:15" x14ac:dyDescent="0.25">
      <c r="A111" s="189">
        <v>43942</v>
      </c>
      <c r="E111"/>
      <c r="F111"/>
      <c r="G111"/>
      <c r="H111" s="244">
        <f t="shared" si="18"/>
        <v>0</v>
      </c>
      <c r="I111">
        <v>0</v>
      </c>
      <c r="J111"/>
      <c r="K111"/>
      <c r="L111">
        <f t="shared" si="19"/>
        <v>0</v>
      </c>
      <c r="M111">
        <f t="shared" si="20"/>
        <v>0</v>
      </c>
      <c r="N111">
        <v>5</v>
      </c>
      <c r="O111" s="244">
        <f t="shared" si="17"/>
        <v>0</v>
      </c>
    </row>
    <row r="112" spans="1:15" x14ac:dyDescent="0.25">
      <c r="A112" s="189">
        <v>43943</v>
      </c>
      <c r="E112"/>
      <c r="F112"/>
      <c r="G112"/>
      <c r="H112" s="244">
        <f t="shared" si="18"/>
        <v>0</v>
      </c>
      <c r="I112">
        <v>0</v>
      </c>
      <c r="J112"/>
      <c r="K112"/>
      <c r="L112">
        <f t="shared" si="19"/>
        <v>0</v>
      </c>
      <c r="M112">
        <f t="shared" si="20"/>
        <v>0</v>
      </c>
      <c r="N112">
        <v>5</v>
      </c>
      <c r="O112" s="244">
        <f t="shared" si="17"/>
        <v>0</v>
      </c>
    </row>
    <row r="113" spans="1:15" x14ac:dyDescent="0.25">
      <c r="A113" s="189">
        <v>43944</v>
      </c>
      <c r="E113"/>
      <c r="F113"/>
      <c r="G113"/>
      <c r="H113" s="244">
        <f t="shared" si="18"/>
        <v>0</v>
      </c>
      <c r="I113">
        <v>0</v>
      </c>
      <c r="J113"/>
      <c r="K113"/>
      <c r="L113">
        <f t="shared" si="19"/>
        <v>0</v>
      </c>
      <c r="M113">
        <f t="shared" si="20"/>
        <v>0</v>
      </c>
      <c r="N113">
        <v>5</v>
      </c>
      <c r="O113" s="244">
        <f t="shared" si="17"/>
        <v>0</v>
      </c>
    </row>
    <row r="114" spans="1:15" x14ac:dyDescent="0.25">
      <c r="A114" s="189">
        <v>43945</v>
      </c>
      <c r="E114"/>
      <c r="F114"/>
      <c r="G114"/>
      <c r="H114" s="244">
        <f t="shared" si="18"/>
        <v>0</v>
      </c>
      <c r="I114">
        <v>0</v>
      </c>
      <c r="J114"/>
      <c r="K114"/>
      <c r="L114">
        <f t="shared" si="19"/>
        <v>0</v>
      </c>
      <c r="M114">
        <f t="shared" si="20"/>
        <v>0</v>
      </c>
      <c r="N114">
        <v>5</v>
      </c>
      <c r="O114" s="244">
        <f t="shared" si="17"/>
        <v>0</v>
      </c>
    </row>
    <row r="115" spans="1:15" x14ac:dyDescent="0.25">
      <c r="A115" s="189">
        <v>43946</v>
      </c>
      <c r="E115"/>
      <c r="F115"/>
      <c r="G115"/>
      <c r="H115" s="244">
        <f t="shared" si="18"/>
        <v>0</v>
      </c>
      <c r="I115">
        <v>0</v>
      </c>
      <c r="J115"/>
      <c r="K115"/>
      <c r="L115">
        <f t="shared" si="19"/>
        <v>0</v>
      </c>
      <c r="M115">
        <f t="shared" si="20"/>
        <v>0</v>
      </c>
      <c r="N115">
        <v>5</v>
      </c>
      <c r="O115" s="244">
        <f t="shared" si="17"/>
        <v>0</v>
      </c>
    </row>
    <row r="116" spans="1:15" x14ac:dyDescent="0.25">
      <c r="A116" s="189">
        <v>43947</v>
      </c>
      <c r="E116"/>
      <c r="F116"/>
      <c r="G116"/>
      <c r="H116" s="244">
        <f t="shared" si="18"/>
        <v>0</v>
      </c>
      <c r="I116">
        <v>0</v>
      </c>
      <c r="J116"/>
      <c r="K116"/>
      <c r="L116">
        <f t="shared" si="19"/>
        <v>0</v>
      </c>
      <c r="M116">
        <f t="shared" si="20"/>
        <v>0</v>
      </c>
      <c r="N116">
        <v>5</v>
      </c>
      <c r="O116" s="244">
        <f t="shared" si="17"/>
        <v>0</v>
      </c>
    </row>
    <row r="117" spans="1:15" x14ac:dyDescent="0.25">
      <c r="A117" s="189">
        <v>43948</v>
      </c>
      <c r="E117"/>
      <c r="F117"/>
      <c r="G117"/>
      <c r="H117" s="244">
        <f t="shared" si="18"/>
        <v>0</v>
      </c>
      <c r="I117">
        <v>0</v>
      </c>
      <c r="J117"/>
      <c r="K117"/>
      <c r="L117">
        <f t="shared" si="19"/>
        <v>0</v>
      </c>
      <c r="M117">
        <f t="shared" si="20"/>
        <v>0</v>
      </c>
      <c r="N117">
        <v>5</v>
      </c>
      <c r="O117" s="244">
        <f t="shared" si="17"/>
        <v>0</v>
      </c>
    </row>
    <row r="118" spans="1:15" x14ac:dyDescent="0.25">
      <c r="A118" s="189">
        <v>43949</v>
      </c>
      <c r="E118"/>
      <c r="F118"/>
      <c r="G118"/>
      <c r="H118" s="244">
        <f t="shared" si="18"/>
        <v>0</v>
      </c>
      <c r="I118">
        <v>0</v>
      </c>
      <c r="J118"/>
      <c r="K118"/>
      <c r="L118">
        <f t="shared" si="19"/>
        <v>0</v>
      </c>
      <c r="M118">
        <f t="shared" si="20"/>
        <v>0</v>
      </c>
      <c r="N118">
        <v>5</v>
      </c>
      <c r="O118" s="244">
        <f t="shared" si="17"/>
        <v>0</v>
      </c>
    </row>
    <row r="119" spans="1:15" x14ac:dyDescent="0.25">
      <c r="A119" s="189">
        <v>43950</v>
      </c>
      <c r="E119"/>
      <c r="F119"/>
      <c r="G119"/>
      <c r="H119" s="244">
        <f t="shared" si="18"/>
        <v>0</v>
      </c>
      <c r="I119">
        <v>0</v>
      </c>
      <c r="J119"/>
      <c r="K119"/>
      <c r="L119">
        <f t="shared" si="19"/>
        <v>0</v>
      </c>
      <c r="M119">
        <f t="shared" si="20"/>
        <v>0</v>
      </c>
      <c r="N119">
        <v>5</v>
      </c>
      <c r="O119" s="244">
        <f t="shared" si="17"/>
        <v>0</v>
      </c>
    </row>
    <row r="120" spans="1:15" x14ac:dyDescent="0.25">
      <c r="A120" s="189">
        <v>43951</v>
      </c>
      <c r="E120"/>
      <c r="F120"/>
      <c r="G120"/>
      <c r="H120" s="244">
        <f t="shared" si="18"/>
        <v>0</v>
      </c>
      <c r="I120">
        <v>0</v>
      </c>
      <c r="J120"/>
      <c r="K120"/>
      <c r="L120">
        <f t="shared" si="19"/>
        <v>0</v>
      </c>
      <c r="M120">
        <f t="shared" si="20"/>
        <v>0</v>
      </c>
      <c r="N120">
        <v>5</v>
      </c>
      <c r="O120" s="244">
        <f t="shared" si="17"/>
        <v>0</v>
      </c>
    </row>
    <row r="121" spans="1:15" x14ac:dyDescent="0.25">
      <c r="A121" s="189">
        <v>43952</v>
      </c>
      <c r="E121"/>
      <c r="F121"/>
      <c r="G121"/>
      <c r="H121" s="244">
        <f t="shared" si="18"/>
        <v>0</v>
      </c>
      <c r="I121">
        <v>0</v>
      </c>
      <c r="J121"/>
      <c r="K121"/>
      <c r="L121">
        <f t="shared" si="19"/>
        <v>0</v>
      </c>
      <c r="M121">
        <f t="shared" si="20"/>
        <v>0</v>
      </c>
      <c r="N121">
        <v>5</v>
      </c>
      <c r="O121" s="244">
        <f t="shared" si="17"/>
        <v>0</v>
      </c>
    </row>
    <row r="122" spans="1:15" x14ac:dyDescent="0.25">
      <c r="A122" s="189">
        <v>43953</v>
      </c>
      <c r="E122"/>
      <c r="F122"/>
      <c r="G122"/>
      <c r="H122" s="244">
        <f t="shared" si="18"/>
        <v>0</v>
      </c>
      <c r="I122">
        <v>0</v>
      </c>
      <c r="J122"/>
      <c r="K122"/>
      <c r="L122">
        <f t="shared" si="19"/>
        <v>0</v>
      </c>
      <c r="M122">
        <f t="shared" si="20"/>
        <v>0</v>
      </c>
      <c r="N122">
        <v>5</v>
      </c>
      <c r="O122" s="244">
        <f t="shared" si="17"/>
        <v>0</v>
      </c>
    </row>
    <row r="123" spans="1:15" x14ac:dyDescent="0.25">
      <c r="A123" s="189">
        <v>43954</v>
      </c>
      <c r="E123"/>
      <c r="F123"/>
      <c r="G123"/>
      <c r="H123" s="244">
        <f t="shared" si="18"/>
        <v>0</v>
      </c>
      <c r="I123">
        <v>0</v>
      </c>
      <c r="J123"/>
      <c r="K123"/>
      <c r="L123">
        <f t="shared" si="19"/>
        <v>0</v>
      </c>
      <c r="M123">
        <f t="shared" si="20"/>
        <v>0</v>
      </c>
      <c r="N123">
        <v>5</v>
      </c>
      <c r="O123" s="244">
        <f t="shared" si="17"/>
        <v>0</v>
      </c>
    </row>
    <row r="124" spans="1:15" x14ac:dyDescent="0.25">
      <c r="A124" s="189">
        <v>43955</v>
      </c>
      <c r="E124"/>
      <c r="F124"/>
      <c r="G124"/>
      <c r="H124" s="244">
        <f t="shared" si="18"/>
        <v>0</v>
      </c>
      <c r="I124">
        <v>0</v>
      </c>
      <c r="J124"/>
      <c r="K124"/>
      <c r="L124">
        <f t="shared" si="19"/>
        <v>0</v>
      </c>
      <c r="M124">
        <f t="shared" si="20"/>
        <v>0</v>
      </c>
      <c r="N124">
        <v>5</v>
      </c>
      <c r="O124" s="244">
        <f t="shared" si="17"/>
        <v>0</v>
      </c>
    </row>
    <row r="125" spans="1:15" x14ac:dyDescent="0.25">
      <c r="A125" s="189">
        <v>43956</v>
      </c>
      <c r="E125"/>
      <c r="F125"/>
      <c r="G125"/>
      <c r="H125" s="244">
        <f t="shared" si="18"/>
        <v>0</v>
      </c>
      <c r="I125">
        <v>0</v>
      </c>
      <c r="J125"/>
      <c r="K125"/>
      <c r="L125">
        <f t="shared" si="19"/>
        <v>0</v>
      </c>
      <c r="M125">
        <f t="shared" si="20"/>
        <v>0</v>
      </c>
      <c r="N125">
        <v>5</v>
      </c>
      <c r="O125" s="244">
        <f t="shared" si="17"/>
        <v>0</v>
      </c>
    </row>
    <row r="126" spans="1:15" x14ac:dyDescent="0.25">
      <c r="A126" s="189">
        <v>43957</v>
      </c>
      <c r="E126"/>
      <c r="F126"/>
      <c r="G126"/>
      <c r="H126" s="244">
        <f t="shared" si="18"/>
        <v>0</v>
      </c>
      <c r="I126">
        <v>0</v>
      </c>
      <c r="J126"/>
      <c r="K126"/>
      <c r="L126">
        <f t="shared" si="19"/>
        <v>0</v>
      </c>
      <c r="M126">
        <f t="shared" si="20"/>
        <v>0</v>
      </c>
      <c r="N126">
        <v>5</v>
      </c>
      <c r="O126" s="244">
        <f t="shared" si="17"/>
        <v>0</v>
      </c>
    </row>
    <row r="127" spans="1:15" x14ac:dyDescent="0.25">
      <c r="A127" s="189">
        <v>43958</v>
      </c>
      <c r="E127"/>
      <c r="F127"/>
      <c r="G127"/>
      <c r="H127" s="244">
        <f t="shared" si="18"/>
        <v>0</v>
      </c>
      <c r="I127">
        <v>0</v>
      </c>
      <c r="J127"/>
      <c r="K127"/>
      <c r="L127">
        <f t="shared" si="19"/>
        <v>0</v>
      </c>
      <c r="M127">
        <f t="shared" si="20"/>
        <v>0</v>
      </c>
      <c r="N127">
        <v>5</v>
      </c>
      <c r="O127" s="244">
        <f t="shared" si="17"/>
        <v>0</v>
      </c>
    </row>
    <row r="128" spans="1:15" x14ac:dyDescent="0.25">
      <c r="A128" s="189">
        <v>43959</v>
      </c>
      <c r="E128"/>
      <c r="F128"/>
      <c r="G128"/>
      <c r="H128" s="244">
        <f t="shared" si="18"/>
        <v>0</v>
      </c>
      <c r="I128">
        <v>0</v>
      </c>
      <c r="J128"/>
      <c r="K128"/>
      <c r="L128">
        <f t="shared" si="19"/>
        <v>0</v>
      </c>
      <c r="M128">
        <f t="shared" si="20"/>
        <v>0</v>
      </c>
      <c r="N128">
        <v>5</v>
      </c>
      <c r="O128" s="244">
        <f t="shared" si="17"/>
        <v>0</v>
      </c>
    </row>
    <row r="129" spans="1:17" x14ac:dyDescent="0.25">
      <c r="A129" s="189">
        <v>43960</v>
      </c>
      <c r="E129"/>
      <c r="F129"/>
      <c r="G129"/>
      <c r="H129" s="244">
        <f t="shared" si="18"/>
        <v>0</v>
      </c>
      <c r="I129">
        <v>0</v>
      </c>
      <c r="J129"/>
      <c r="K129"/>
      <c r="L129">
        <f t="shared" si="19"/>
        <v>0</v>
      </c>
      <c r="M129">
        <f t="shared" si="20"/>
        <v>0</v>
      </c>
      <c r="N129">
        <v>5</v>
      </c>
      <c r="O129" s="244">
        <f t="shared" si="17"/>
        <v>0</v>
      </c>
    </row>
    <row r="130" spans="1:17" x14ac:dyDescent="0.25">
      <c r="A130" s="189">
        <v>43961</v>
      </c>
      <c r="E130"/>
      <c r="F130"/>
      <c r="G130"/>
      <c r="H130" s="244">
        <f t="shared" si="18"/>
        <v>0</v>
      </c>
      <c r="I130">
        <v>0</v>
      </c>
      <c r="J130"/>
      <c r="K130"/>
      <c r="L130">
        <f t="shared" si="19"/>
        <v>0</v>
      </c>
      <c r="M130">
        <f t="shared" si="20"/>
        <v>0</v>
      </c>
      <c r="N130">
        <v>5</v>
      </c>
      <c r="O130" s="244">
        <f t="shared" si="17"/>
        <v>0</v>
      </c>
    </row>
    <row r="131" spans="1:17" x14ac:dyDescent="0.25">
      <c r="A131" s="189">
        <v>43962</v>
      </c>
      <c r="E131"/>
      <c r="F131"/>
      <c r="G131"/>
      <c r="H131" s="244">
        <f t="shared" si="18"/>
        <v>0</v>
      </c>
      <c r="I131">
        <v>0</v>
      </c>
      <c r="J131"/>
      <c r="K131"/>
      <c r="L131">
        <f t="shared" si="19"/>
        <v>0</v>
      </c>
      <c r="M131">
        <f t="shared" si="20"/>
        <v>0</v>
      </c>
      <c r="N131">
        <v>5</v>
      </c>
      <c r="O131" s="244">
        <f t="shared" si="17"/>
        <v>0</v>
      </c>
    </row>
    <row r="132" spans="1:17" x14ac:dyDescent="0.25">
      <c r="A132" s="189">
        <v>43963</v>
      </c>
      <c r="E132"/>
      <c r="F132"/>
      <c r="G132"/>
      <c r="H132" s="244">
        <f t="shared" si="18"/>
        <v>0</v>
      </c>
      <c r="I132">
        <v>0</v>
      </c>
      <c r="J132"/>
      <c r="K132"/>
      <c r="L132">
        <f t="shared" si="19"/>
        <v>0</v>
      </c>
      <c r="M132">
        <f t="shared" si="20"/>
        <v>0</v>
      </c>
      <c r="N132">
        <v>5</v>
      </c>
      <c r="O132" s="244">
        <f t="shared" si="17"/>
        <v>0</v>
      </c>
    </row>
    <row r="133" spans="1:17" x14ac:dyDescent="0.25">
      <c r="A133" s="189">
        <v>43964</v>
      </c>
      <c r="E133"/>
      <c r="F133"/>
      <c r="G133"/>
      <c r="H133" s="244">
        <f t="shared" si="18"/>
        <v>0</v>
      </c>
      <c r="I133">
        <v>0</v>
      </c>
      <c r="J133"/>
      <c r="K133"/>
      <c r="L133">
        <f t="shared" si="19"/>
        <v>0</v>
      </c>
      <c r="M133">
        <f t="shared" si="20"/>
        <v>0</v>
      </c>
      <c r="N133">
        <v>5</v>
      </c>
      <c r="O133" s="244">
        <f t="shared" si="17"/>
        <v>0</v>
      </c>
    </row>
    <row r="134" spans="1:17" x14ac:dyDescent="0.25">
      <c r="A134" s="189">
        <v>43965</v>
      </c>
      <c r="E134"/>
      <c r="F134"/>
      <c r="G134"/>
      <c r="H134" s="244">
        <f t="shared" si="18"/>
        <v>0</v>
      </c>
      <c r="I134">
        <v>0</v>
      </c>
      <c r="J134"/>
      <c r="K134"/>
      <c r="L134">
        <f t="shared" si="19"/>
        <v>0</v>
      </c>
      <c r="M134">
        <f t="shared" si="20"/>
        <v>0</v>
      </c>
      <c r="N134">
        <v>5</v>
      </c>
      <c r="O134" s="244">
        <f t="shared" si="17"/>
        <v>0</v>
      </c>
    </row>
    <row r="135" spans="1:17" x14ac:dyDescent="0.25">
      <c r="A135" s="189">
        <v>43966</v>
      </c>
      <c r="E135"/>
      <c r="F135"/>
      <c r="G135"/>
      <c r="H135" s="244">
        <f t="shared" si="18"/>
        <v>0</v>
      </c>
      <c r="I135">
        <v>0</v>
      </c>
      <c r="J135"/>
      <c r="K135"/>
      <c r="L135">
        <f t="shared" si="19"/>
        <v>0</v>
      </c>
      <c r="M135">
        <f t="shared" si="20"/>
        <v>0</v>
      </c>
      <c r="N135">
        <v>5</v>
      </c>
      <c r="O135" s="244">
        <f t="shared" si="17"/>
        <v>0</v>
      </c>
    </row>
    <row r="136" spans="1:17" x14ac:dyDescent="0.25">
      <c r="A136" s="20"/>
      <c r="B136" s="20"/>
      <c r="C136" s="20"/>
      <c r="D136" s="20"/>
      <c r="E136"/>
      <c r="F136" s="20"/>
      <c r="G136" s="20"/>
      <c r="H136" s="20"/>
      <c r="I136" s="20"/>
      <c r="J136" s="20"/>
      <c r="K136"/>
      <c r="L136" s="20"/>
      <c r="M136" s="20"/>
      <c r="N136" s="20"/>
      <c r="O136" s="20"/>
      <c r="P136" s="20"/>
      <c r="Q136" s="20"/>
    </row>
    <row r="137" spans="1:17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</row>
    <row r="138" spans="1:17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</row>
    <row r="139" spans="1:17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</row>
    <row r="140" spans="1:17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</row>
    <row r="141" spans="1:17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</row>
    <row r="142" spans="1:17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</row>
    <row r="143" spans="1:17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</row>
    <row r="144" spans="1:17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</row>
    <row r="145" spans="1:17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</row>
    <row r="146" spans="1:17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</row>
    <row r="147" spans="1:17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</row>
    <row r="148" spans="1:17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</row>
    <row r="149" spans="1:17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</row>
    <row r="150" spans="1:17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</row>
    <row r="151" spans="1:17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</row>
    <row r="152" spans="1:17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</row>
    <row r="153" spans="1:17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</row>
    <row r="154" spans="1:17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</row>
    <row r="155" spans="1:17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</row>
    <row r="156" spans="1:17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</row>
    <row r="157" spans="1:17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</row>
    <row r="158" spans="1:17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</row>
    <row r="159" spans="1:17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</row>
    <row r="160" spans="1:17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</row>
    <row r="161" spans="1:17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</row>
    <row r="162" spans="1:17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</row>
    <row r="163" spans="1:17" x14ac:dyDescent="0.25"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</row>
    <row r="164" spans="1:17" x14ac:dyDescent="0.25"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</row>
    <row r="165" spans="1:17" x14ac:dyDescent="0.25"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</row>
    <row r="166" spans="1:17" x14ac:dyDescent="0.25"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</row>
    <row r="167" spans="1:17" x14ac:dyDescent="0.25"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</row>
    <row r="168" spans="1:17" x14ac:dyDescent="0.25"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</row>
    <row r="169" spans="1:17" x14ac:dyDescent="0.25"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</row>
    <row r="170" spans="1:17" x14ac:dyDescent="0.25"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</row>
    <row r="171" spans="1:17" x14ac:dyDescent="0.25"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</row>
    <row r="172" spans="1:17" x14ac:dyDescent="0.25"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</row>
    <row r="173" spans="1:17" x14ac:dyDescent="0.25"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</row>
    <row r="174" spans="1:17" x14ac:dyDescent="0.25"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</row>
    <row r="175" spans="1:17" x14ac:dyDescent="0.25"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</row>
    <row r="176" spans="1:17" x14ac:dyDescent="0.25"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170"/>
  <sheetViews>
    <sheetView topLeftCell="A4" workbookViewId="0">
      <selection activeCell="I24" sqref="I24"/>
    </sheetView>
  </sheetViews>
  <sheetFormatPr defaultColWidth="9.140625" defaultRowHeight="15" x14ac:dyDescent="0.25"/>
  <cols>
    <col min="1" max="1" width="16.140625" customWidth="1"/>
    <col min="5" max="5" width="11" customWidth="1"/>
    <col min="9" max="9" width="11.5703125" customWidth="1"/>
    <col min="10" max="10" width="10.140625" customWidth="1"/>
    <col min="16" max="16" width="19.7109375" customWidth="1"/>
    <col min="17" max="17" width="14.28515625" customWidth="1"/>
    <col min="18" max="18" width="9.5703125" customWidth="1"/>
    <col min="19" max="19" width="10.42578125" customWidth="1"/>
    <col min="20" max="20" width="10.5703125" customWidth="1"/>
    <col min="21" max="21" width="10.85546875" customWidth="1"/>
    <col min="22" max="22" width="10.42578125" customWidth="1"/>
    <col min="23" max="23" width="11.42578125" customWidth="1"/>
    <col min="24" max="24" width="19" customWidth="1"/>
    <col min="25" max="25" width="19.5703125" customWidth="1"/>
  </cols>
  <sheetData>
    <row r="1" spans="1:26" ht="31.5" customHeight="1" x14ac:dyDescent="0.25">
      <c r="A1" s="432" t="s">
        <v>358</v>
      </c>
      <c r="C1" s="34"/>
      <c r="D1" s="34"/>
      <c r="E1" s="34"/>
      <c r="M1" s="34" t="s">
        <v>120</v>
      </c>
      <c r="P1" s="227" t="s">
        <v>308</v>
      </c>
      <c r="Q1" s="228" t="s">
        <v>129</v>
      </c>
      <c r="R1" s="228" t="s">
        <v>130</v>
      </c>
      <c r="S1" s="228" t="s">
        <v>131</v>
      </c>
      <c r="T1" s="229" t="s">
        <v>132</v>
      </c>
      <c r="U1" s="229" t="s">
        <v>133</v>
      </c>
      <c r="V1" s="229" t="s">
        <v>134</v>
      </c>
      <c r="W1" s="230" t="s">
        <v>135</v>
      </c>
      <c r="X1" s="230" t="s">
        <v>136</v>
      </c>
      <c r="Y1" s="231" t="s">
        <v>137</v>
      </c>
      <c r="Z1" s="124" t="s">
        <v>138</v>
      </c>
    </row>
    <row r="2" spans="1:26" x14ac:dyDescent="0.25">
      <c r="A2" s="16" t="s">
        <v>0</v>
      </c>
      <c r="C2" s="34" t="s">
        <v>309</v>
      </c>
      <c r="D2" s="34"/>
      <c r="E2" s="34"/>
      <c r="F2" s="34">
        <v>13057250</v>
      </c>
      <c r="H2" t="s">
        <v>310</v>
      </c>
      <c r="J2" t="s">
        <v>67</v>
      </c>
      <c r="K2" t="s">
        <v>69</v>
      </c>
      <c r="M2" s="34" t="s">
        <v>32</v>
      </c>
    </row>
    <row r="3" spans="1:26" ht="30" x14ac:dyDescent="0.25">
      <c r="C3" s="646" t="s">
        <v>302</v>
      </c>
      <c r="D3" s="647" t="s">
        <v>303</v>
      </c>
      <c r="E3" s="647" t="s">
        <v>184</v>
      </c>
      <c r="F3" s="647" t="s">
        <v>304</v>
      </c>
      <c r="G3" s="647" t="s">
        <v>52</v>
      </c>
      <c r="H3" s="648" t="s">
        <v>305</v>
      </c>
      <c r="J3" t="s">
        <v>68</v>
      </c>
      <c r="M3" s="16" t="s">
        <v>4</v>
      </c>
      <c r="N3" s="16" t="s">
        <v>21</v>
      </c>
    </row>
    <row r="4" spans="1:26" x14ac:dyDescent="0.25">
      <c r="A4" s="20">
        <v>44058</v>
      </c>
      <c r="C4" s="111"/>
      <c r="D4" s="111"/>
      <c r="E4" s="649"/>
      <c r="F4" s="105"/>
      <c r="G4" s="208"/>
      <c r="H4" s="111"/>
    </row>
    <row r="5" spans="1:26" x14ac:dyDescent="0.25">
      <c r="A5" s="20">
        <f>A4+1</f>
        <v>44059</v>
      </c>
      <c r="C5" s="162"/>
      <c r="D5" s="111"/>
      <c r="E5" s="649"/>
      <c r="F5" s="105"/>
      <c r="G5" s="208"/>
      <c r="H5" s="650"/>
    </row>
    <row r="6" spans="1:26" x14ac:dyDescent="0.25">
      <c r="A6" s="20">
        <f t="shared" ref="A6:A69" si="0">A5+1</f>
        <v>44060</v>
      </c>
      <c r="C6" s="162"/>
      <c r="D6" s="111"/>
      <c r="E6" s="649"/>
      <c r="F6" s="105"/>
      <c r="G6" s="208"/>
      <c r="H6" s="650"/>
      <c r="M6" s="243"/>
      <c r="N6" s="61"/>
      <c r="P6" s="232"/>
      <c r="Q6" s="224"/>
      <c r="R6" s="224"/>
      <c r="S6" s="224"/>
      <c r="T6" s="225"/>
      <c r="U6" s="225"/>
      <c r="V6" s="225"/>
      <c r="W6" s="226"/>
      <c r="X6" s="226"/>
      <c r="Y6" s="163"/>
    </row>
    <row r="7" spans="1:26" x14ac:dyDescent="0.25">
      <c r="A7" s="20">
        <f t="shared" si="0"/>
        <v>44061</v>
      </c>
      <c r="C7" s="162"/>
      <c r="D7" s="111"/>
      <c r="E7" s="649"/>
      <c r="F7" s="105"/>
      <c r="G7" s="208"/>
      <c r="H7" s="650"/>
      <c r="M7" s="243"/>
      <c r="N7" s="61"/>
      <c r="P7" s="232"/>
      <c r="Q7" s="224"/>
      <c r="R7" s="224">
        <f>Q7</f>
        <v>0</v>
      </c>
      <c r="S7" s="224">
        <f>R7</f>
        <v>0</v>
      </c>
      <c r="T7" s="225"/>
      <c r="U7" s="225"/>
      <c r="V7" s="225">
        <f>U7</f>
        <v>0</v>
      </c>
      <c r="W7" s="226">
        <f t="shared" ref="W7:W70" si="1">R7+U7</f>
        <v>0</v>
      </c>
      <c r="X7" s="226">
        <f>W7</f>
        <v>0</v>
      </c>
      <c r="Y7" s="163" t="e">
        <f>W7/P7</f>
        <v>#DIV/0!</v>
      </c>
      <c r="Z7" s="243">
        <f>W7/1.9835</f>
        <v>0</v>
      </c>
    </row>
    <row r="8" spans="1:26" x14ac:dyDescent="0.25">
      <c r="A8" s="20">
        <f t="shared" si="0"/>
        <v>44062</v>
      </c>
      <c r="C8" s="162"/>
      <c r="D8" s="111"/>
      <c r="E8" s="649"/>
      <c r="F8" s="105"/>
      <c r="G8" s="208"/>
      <c r="H8" s="650"/>
      <c r="M8" s="243"/>
      <c r="N8" s="61"/>
      <c r="P8" s="232"/>
      <c r="Q8" s="224"/>
      <c r="R8" s="224">
        <f>Q8-R7</f>
        <v>0</v>
      </c>
      <c r="S8" s="224">
        <f>R8+S7</f>
        <v>0</v>
      </c>
      <c r="T8" s="225"/>
      <c r="U8" s="225"/>
      <c r="V8" s="225">
        <f>U8+V7</f>
        <v>0</v>
      </c>
      <c r="W8" s="226">
        <f t="shared" si="1"/>
        <v>0</v>
      </c>
      <c r="X8" s="226">
        <f t="shared" ref="X8:X71" si="2">W8+X7</f>
        <v>0</v>
      </c>
      <c r="Y8" s="163" t="e">
        <f>W8/P8</f>
        <v>#DIV/0!</v>
      </c>
      <c r="Z8" s="243">
        <f t="shared" ref="Z8:Z71" si="3">W8/1.9835</f>
        <v>0</v>
      </c>
    </row>
    <row r="9" spans="1:26" x14ac:dyDescent="0.25">
      <c r="A9" s="20">
        <f t="shared" si="0"/>
        <v>44063</v>
      </c>
      <c r="C9" s="162"/>
      <c r="D9" s="111"/>
      <c r="E9" s="649"/>
      <c r="F9" s="105"/>
      <c r="G9" s="208"/>
      <c r="H9" s="650"/>
      <c r="M9" s="243"/>
      <c r="N9" s="61"/>
      <c r="P9" s="232"/>
      <c r="Q9" s="224"/>
      <c r="R9" s="224">
        <f>Q9-Q8</f>
        <v>0</v>
      </c>
      <c r="S9" s="224">
        <f>R9+S8</f>
        <v>0</v>
      </c>
      <c r="T9" s="225"/>
      <c r="U9" s="225"/>
      <c r="V9" s="225">
        <f>U9+V8</f>
        <v>0</v>
      </c>
      <c r="W9" s="226">
        <f t="shared" si="1"/>
        <v>0</v>
      </c>
      <c r="X9" s="226">
        <f t="shared" si="2"/>
        <v>0</v>
      </c>
      <c r="Y9" s="163" t="e">
        <f t="shared" ref="Y9:Y70" si="4">W9/P9</f>
        <v>#DIV/0!</v>
      </c>
      <c r="Z9" s="243">
        <f t="shared" si="3"/>
        <v>0</v>
      </c>
    </row>
    <row r="10" spans="1:26" x14ac:dyDescent="0.25">
      <c r="A10" s="20">
        <f t="shared" si="0"/>
        <v>44064</v>
      </c>
      <c r="C10" s="162"/>
      <c r="D10" s="111"/>
      <c r="E10" s="649"/>
      <c r="F10" s="105"/>
      <c r="G10" s="208"/>
      <c r="H10" s="650"/>
      <c r="M10" s="243"/>
      <c r="N10" s="61"/>
      <c r="P10" s="232"/>
      <c r="Q10" s="224"/>
      <c r="R10" s="224">
        <f>Q10-R9</f>
        <v>0</v>
      </c>
      <c r="S10" s="224">
        <f t="shared" ref="S10:S72" si="5">R10+S9</f>
        <v>0</v>
      </c>
      <c r="T10" s="225"/>
      <c r="U10" s="225"/>
      <c r="V10" s="225">
        <f t="shared" ref="V10:V70" si="6">U10+V9</f>
        <v>0</v>
      </c>
      <c r="W10" s="226">
        <f t="shared" si="1"/>
        <v>0</v>
      </c>
      <c r="X10" s="226">
        <f t="shared" si="2"/>
        <v>0</v>
      </c>
      <c r="Y10" s="163" t="e">
        <f t="shared" si="4"/>
        <v>#DIV/0!</v>
      </c>
      <c r="Z10" s="243">
        <f t="shared" si="3"/>
        <v>0</v>
      </c>
    </row>
    <row r="11" spans="1:26" x14ac:dyDescent="0.25">
      <c r="A11" s="20">
        <f t="shared" si="0"/>
        <v>44065</v>
      </c>
      <c r="C11" s="162"/>
      <c r="D11" s="111"/>
      <c r="E11" s="649"/>
      <c r="F11" s="105"/>
      <c r="G11" s="208"/>
      <c r="H11" s="650"/>
      <c r="M11" s="243"/>
      <c r="N11" s="61"/>
      <c r="P11" s="232"/>
      <c r="Q11" s="224"/>
      <c r="R11" s="224">
        <f>Q11</f>
        <v>0</v>
      </c>
      <c r="S11" s="224">
        <f t="shared" si="5"/>
        <v>0</v>
      </c>
      <c r="T11" s="225"/>
      <c r="U11" s="225"/>
      <c r="V11" s="225">
        <f t="shared" si="6"/>
        <v>0</v>
      </c>
      <c r="W11" s="226">
        <f t="shared" si="1"/>
        <v>0</v>
      </c>
      <c r="X11" s="226">
        <f t="shared" si="2"/>
        <v>0</v>
      </c>
      <c r="Y11" s="163" t="e">
        <f t="shared" si="4"/>
        <v>#DIV/0!</v>
      </c>
      <c r="Z11" s="243">
        <f t="shared" si="3"/>
        <v>0</v>
      </c>
    </row>
    <row r="12" spans="1:26" x14ac:dyDescent="0.25">
      <c r="A12" s="20">
        <f t="shared" si="0"/>
        <v>44066</v>
      </c>
      <c r="C12" s="413"/>
      <c r="D12" s="413"/>
      <c r="E12" s="413">
        <f t="shared" ref="E12:E75" si="7">C12*1.9835</f>
        <v>0</v>
      </c>
      <c r="F12" s="105">
        <v>6</v>
      </c>
      <c r="G12" s="208">
        <f t="shared" ref="G12:G75" si="8">E12*F12</f>
        <v>0</v>
      </c>
      <c r="H12" s="650"/>
      <c r="M12" s="243"/>
      <c r="N12" s="61"/>
      <c r="P12" s="232"/>
      <c r="Q12" s="224"/>
      <c r="R12" s="224">
        <f>Q12-Q11</f>
        <v>0</v>
      </c>
      <c r="S12" s="224">
        <f t="shared" si="5"/>
        <v>0</v>
      </c>
      <c r="T12" s="225"/>
      <c r="U12" s="225"/>
      <c r="V12" s="225">
        <f t="shared" si="6"/>
        <v>0</v>
      </c>
      <c r="W12" s="226">
        <f t="shared" si="1"/>
        <v>0</v>
      </c>
      <c r="X12" s="226">
        <f t="shared" si="2"/>
        <v>0</v>
      </c>
      <c r="Y12" s="163" t="e">
        <f t="shared" si="4"/>
        <v>#DIV/0!</v>
      </c>
      <c r="Z12" s="243">
        <f t="shared" si="3"/>
        <v>0</v>
      </c>
    </row>
    <row r="13" spans="1:26" x14ac:dyDescent="0.25">
      <c r="A13" s="20">
        <f t="shared" si="0"/>
        <v>44067</v>
      </c>
      <c r="C13" s="413"/>
      <c r="D13" s="413"/>
      <c r="E13" s="413">
        <f t="shared" si="7"/>
        <v>0</v>
      </c>
      <c r="F13" s="105">
        <v>6</v>
      </c>
      <c r="G13" s="208">
        <f t="shared" si="8"/>
        <v>0</v>
      </c>
      <c r="H13" s="650"/>
      <c r="M13" s="243"/>
      <c r="N13" s="61"/>
      <c r="P13" s="232"/>
      <c r="Q13" s="224"/>
      <c r="R13" s="224">
        <f>Q13-Q12</f>
        <v>0</v>
      </c>
      <c r="S13" s="224">
        <f t="shared" si="5"/>
        <v>0</v>
      </c>
      <c r="T13" s="225"/>
      <c r="U13" s="225"/>
      <c r="V13" s="225">
        <f t="shared" si="6"/>
        <v>0</v>
      </c>
      <c r="W13" s="226">
        <f t="shared" si="1"/>
        <v>0</v>
      </c>
      <c r="X13" s="226">
        <f t="shared" si="2"/>
        <v>0</v>
      </c>
      <c r="Y13" s="163" t="e">
        <f t="shared" si="4"/>
        <v>#DIV/0!</v>
      </c>
      <c r="Z13" s="243">
        <f t="shared" si="3"/>
        <v>0</v>
      </c>
    </row>
    <row r="14" spans="1:26" x14ac:dyDescent="0.25">
      <c r="A14" s="20">
        <f t="shared" si="0"/>
        <v>44068</v>
      </c>
      <c r="C14" s="413"/>
      <c r="D14" s="413"/>
      <c r="E14" s="413">
        <f t="shared" si="7"/>
        <v>0</v>
      </c>
      <c r="F14" s="105">
        <v>6</v>
      </c>
      <c r="G14" s="208">
        <f t="shared" si="8"/>
        <v>0</v>
      </c>
      <c r="H14" s="650"/>
      <c r="M14" s="243"/>
      <c r="N14" s="61"/>
      <c r="P14" s="232"/>
      <c r="Q14" s="224"/>
      <c r="R14" s="224">
        <f t="shared" ref="R14:R46" si="9">Q14-Q13</f>
        <v>0</v>
      </c>
      <c r="S14" s="224">
        <f t="shared" si="5"/>
        <v>0</v>
      </c>
      <c r="T14" s="225"/>
      <c r="U14" s="225"/>
      <c r="V14" s="225">
        <f t="shared" si="6"/>
        <v>0</v>
      </c>
      <c r="W14" s="226">
        <f t="shared" si="1"/>
        <v>0</v>
      </c>
      <c r="X14" s="226">
        <f t="shared" si="2"/>
        <v>0</v>
      </c>
      <c r="Y14" s="163" t="e">
        <f t="shared" si="4"/>
        <v>#DIV/0!</v>
      </c>
      <c r="Z14" s="243">
        <f t="shared" si="3"/>
        <v>0</v>
      </c>
    </row>
    <row r="15" spans="1:26" x14ac:dyDescent="0.25">
      <c r="A15" s="20">
        <f t="shared" si="0"/>
        <v>44069</v>
      </c>
      <c r="C15" s="413"/>
      <c r="D15" s="413"/>
      <c r="E15" s="413">
        <f t="shared" si="7"/>
        <v>0</v>
      </c>
      <c r="F15" s="105">
        <v>6</v>
      </c>
      <c r="G15" s="208">
        <f t="shared" si="8"/>
        <v>0</v>
      </c>
      <c r="H15" s="650"/>
      <c r="M15" s="243"/>
      <c r="N15" s="61"/>
      <c r="P15" s="232"/>
      <c r="Q15" s="224"/>
      <c r="R15" s="224">
        <f t="shared" si="9"/>
        <v>0</v>
      </c>
      <c r="S15" s="224">
        <f t="shared" si="5"/>
        <v>0</v>
      </c>
      <c r="T15" s="225"/>
      <c r="U15" s="225"/>
      <c r="V15" s="225">
        <f t="shared" si="6"/>
        <v>0</v>
      </c>
      <c r="W15" s="226">
        <f t="shared" si="1"/>
        <v>0</v>
      </c>
      <c r="X15" s="226">
        <f t="shared" si="2"/>
        <v>0</v>
      </c>
      <c r="Y15" s="163" t="e">
        <f t="shared" si="4"/>
        <v>#DIV/0!</v>
      </c>
      <c r="Z15" s="243">
        <f t="shared" si="3"/>
        <v>0</v>
      </c>
    </row>
    <row r="16" spans="1:26" x14ac:dyDescent="0.25">
      <c r="A16" s="20">
        <f t="shared" si="0"/>
        <v>44070</v>
      </c>
      <c r="C16" s="413"/>
      <c r="D16" s="413"/>
      <c r="E16" s="413">
        <f t="shared" si="7"/>
        <v>0</v>
      </c>
      <c r="F16" s="105">
        <v>6</v>
      </c>
      <c r="G16" s="208">
        <f t="shared" si="8"/>
        <v>0</v>
      </c>
      <c r="H16" s="650"/>
      <c r="M16" s="243"/>
      <c r="N16" s="61"/>
      <c r="P16" s="232"/>
      <c r="Q16" s="224"/>
      <c r="R16" s="224">
        <f t="shared" si="9"/>
        <v>0</v>
      </c>
      <c r="S16" s="224">
        <f t="shared" si="5"/>
        <v>0</v>
      </c>
      <c r="T16" s="225"/>
      <c r="U16" s="225"/>
      <c r="V16" s="225">
        <f t="shared" si="6"/>
        <v>0</v>
      </c>
      <c r="W16" s="226">
        <f t="shared" si="1"/>
        <v>0</v>
      </c>
      <c r="X16" s="226">
        <f t="shared" si="2"/>
        <v>0</v>
      </c>
      <c r="Y16" s="163" t="e">
        <f t="shared" si="4"/>
        <v>#DIV/0!</v>
      </c>
      <c r="Z16" s="243">
        <f t="shared" si="3"/>
        <v>0</v>
      </c>
    </row>
    <row r="17" spans="1:26" x14ac:dyDescent="0.25">
      <c r="A17" s="20">
        <f t="shared" si="0"/>
        <v>44071</v>
      </c>
      <c r="C17" s="413"/>
      <c r="D17" s="413"/>
      <c r="E17" s="413">
        <f t="shared" si="7"/>
        <v>0</v>
      </c>
      <c r="F17" s="105">
        <v>6</v>
      </c>
      <c r="G17" s="208">
        <f t="shared" si="8"/>
        <v>0</v>
      </c>
      <c r="H17" s="650"/>
      <c r="M17" s="243"/>
      <c r="N17" s="61"/>
      <c r="P17" s="232"/>
      <c r="Q17" s="224"/>
      <c r="R17" s="224">
        <f t="shared" si="9"/>
        <v>0</v>
      </c>
      <c r="S17" s="224">
        <f t="shared" si="5"/>
        <v>0</v>
      </c>
      <c r="T17" s="225"/>
      <c r="U17" s="225"/>
      <c r="V17" s="225">
        <f t="shared" si="6"/>
        <v>0</v>
      </c>
      <c r="W17" s="226">
        <f t="shared" si="1"/>
        <v>0</v>
      </c>
      <c r="X17" s="226">
        <f t="shared" si="2"/>
        <v>0</v>
      </c>
      <c r="Y17" s="163" t="e">
        <f t="shared" si="4"/>
        <v>#DIV/0!</v>
      </c>
      <c r="Z17" s="243">
        <f t="shared" si="3"/>
        <v>0</v>
      </c>
    </row>
    <row r="18" spans="1:26" x14ac:dyDescent="0.25">
      <c r="A18" s="20">
        <f t="shared" si="0"/>
        <v>44072</v>
      </c>
      <c r="C18" s="413"/>
      <c r="D18" s="413"/>
      <c r="E18" s="413">
        <f t="shared" si="7"/>
        <v>0</v>
      </c>
      <c r="F18" s="105">
        <v>6</v>
      </c>
      <c r="G18" s="208">
        <f t="shared" si="8"/>
        <v>0</v>
      </c>
      <c r="H18" s="650"/>
      <c r="M18" s="243"/>
      <c r="N18" s="61"/>
      <c r="P18" s="232"/>
      <c r="Q18" s="224"/>
      <c r="R18" s="224">
        <f t="shared" si="9"/>
        <v>0</v>
      </c>
      <c r="S18" s="224">
        <f t="shared" si="5"/>
        <v>0</v>
      </c>
      <c r="T18" s="225"/>
      <c r="U18" s="225"/>
      <c r="V18" s="225">
        <f t="shared" si="6"/>
        <v>0</v>
      </c>
      <c r="W18" s="226">
        <f t="shared" si="1"/>
        <v>0</v>
      </c>
      <c r="X18" s="226">
        <f t="shared" si="2"/>
        <v>0</v>
      </c>
      <c r="Y18" s="163" t="e">
        <f t="shared" si="4"/>
        <v>#DIV/0!</v>
      </c>
      <c r="Z18" s="243">
        <f t="shared" si="3"/>
        <v>0</v>
      </c>
    </row>
    <row r="19" spans="1:26" x14ac:dyDescent="0.25">
      <c r="A19" s="20">
        <f t="shared" si="0"/>
        <v>44073</v>
      </c>
      <c r="C19" s="413"/>
      <c r="D19" s="413"/>
      <c r="E19" s="413">
        <f t="shared" si="7"/>
        <v>0</v>
      </c>
      <c r="F19" s="105">
        <v>6</v>
      </c>
      <c r="G19" s="208">
        <f t="shared" si="8"/>
        <v>0</v>
      </c>
      <c r="H19" s="650"/>
      <c r="M19" s="243"/>
      <c r="N19" s="61"/>
      <c r="P19" s="232"/>
      <c r="Q19" s="224"/>
      <c r="R19" s="224">
        <f t="shared" si="9"/>
        <v>0</v>
      </c>
      <c r="S19" s="224">
        <f t="shared" si="5"/>
        <v>0</v>
      </c>
      <c r="T19" s="225"/>
      <c r="U19" s="225"/>
      <c r="V19" s="225">
        <f t="shared" si="6"/>
        <v>0</v>
      </c>
      <c r="W19" s="226">
        <f t="shared" si="1"/>
        <v>0</v>
      </c>
      <c r="X19" s="226">
        <f t="shared" si="2"/>
        <v>0</v>
      </c>
      <c r="Y19" s="163" t="e">
        <f>W19/P19</f>
        <v>#DIV/0!</v>
      </c>
      <c r="Z19" s="243">
        <f t="shared" si="3"/>
        <v>0</v>
      </c>
    </row>
    <row r="20" spans="1:26" x14ac:dyDescent="0.25">
      <c r="A20" s="20">
        <f t="shared" si="0"/>
        <v>44074</v>
      </c>
      <c r="C20" s="413"/>
      <c r="D20" s="413"/>
      <c r="E20" s="413">
        <f t="shared" si="7"/>
        <v>0</v>
      </c>
      <c r="F20" s="105">
        <v>6</v>
      </c>
      <c r="G20" s="208">
        <f t="shared" si="8"/>
        <v>0</v>
      </c>
      <c r="H20" s="650"/>
      <c r="M20" s="243"/>
      <c r="N20" s="61"/>
      <c r="P20" s="232"/>
      <c r="Q20" s="224"/>
      <c r="R20" s="224">
        <f t="shared" si="9"/>
        <v>0</v>
      </c>
      <c r="S20" s="224">
        <f t="shared" si="5"/>
        <v>0</v>
      </c>
      <c r="T20" s="225"/>
      <c r="U20" s="225"/>
      <c r="V20" s="225">
        <f t="shared" si="6"/>
        <v>0</v>
      </c>
      <c r="W20" s="226">
        <f t="shared" si="1"/>
        <v>0</v>
      </c>
      <c r="X20" s="226">
        <f t="shared" si="2"/>
        <v>0</v>
      </c>
      <c r="Y20" s="163" t="e">
        <f t="shared" si="4"/>
        <v>#DIV/0!</v>
      </c>
      <c r="Z20" s="243">
        <f t="shared" si="3"/>
        <v>0</v>
      </c>
    </row>
    <row r="21" spans="1:26" x14ac:dyDescent="0.25">
      <c r="A21" s="20">
        <f t="shared" si="0"/>
        <v>44075</v>
      </c>
      <c r="C21" s="413"/>
      <c r="D21" s="413"/>
      <c r="E21" s="413">
        <f t="shared" si="7"/>
        <v>0</v>
      </c>
      <c r="F21" s="105">
        <v>6</v>
      </c>
      <c r="G21" s="208">
        <f t="shared" si="8"/>
        <v>0</v>
      </c>
      <c r="H21" s="650"/>
      <c r="M21" s="243"/>
      <c r="N21" s="61"/>
      <c r="P21" s="232"/>
      <c r="Q21" s="224"/>
      <c r="R21" s="224">
        <f t="shared" si="9"/>
        <v>0</v>
      </c>
      <c r="S21" s="224">
        <f t="shared" si="5"/>
        <v>0</v>
      </c>
      <c r="T21" s="225"/>
      <c r="U21" s="225"/>
      <c r="V21" s="225">
        <f t="shared" si="6"/>
        <v>0</v>
      </c>
      <c r="W21" s="226">
        <f t="shared" si="1"/>
        <v>0</v>
      </c>
      <c r="X21" s="226">
        <f t="shared" si="2"/>
        <v>0</v>
      </c>
      <c r="Y21" s="163" t="e">
        <f t="shared" si="4"/>
        <v>#DIV/0!</v>
      </c>
      <c r="Z21" s="243">
        <f t="shared" si="3"/>
        <v>0</v>
      </c>
    </row>
    <row r="22" spans="1:26" x14ac:dyDescent="0.25">
      <c r="A22" s="20">
        <f t="shared" si="0"/>
        <v>44076</v>
      </c>
      <c r="C22" s="413"/>
      <c r="D22" s="413"/>
      <c r="E22" s="413">
        <f t="shared" si="7"/>
        <v>0</v>
      </c>
      <c r="F22" s="105">
        <v>6</v>
      </c>
      <c r="G22" s="208">
        <f t="shared" si="8"/>
        <v>0</v>
      </c>
      <c r="H22" s="650"/>
      <c r="M22" s="243"/>
      <c r="N22" s="61"/>
      <c r="P22" s="232"/>
      <c r="Q22" s="224"/>
      <c r="R22" s="224">
        <f t="shared" si="9"/>
        <v>0</v>
      </c>
      <c r="S22" s="224">
        <f t="shared" si="5"/>
        <v>0</v>
      </c>
      <c r="T22" s="225"/>
      <c r="U22" s="225"/>
      <c r="V22" s="225">
        <f t="shared" si="6"/>
        <v>0</v>
      </c>
      <c r="W22" s="226">
        <f t="shared" si="1"/>
        <v>0</v>
      </c>
      <c r="X22" s="226">
        <f t="shared" si="2"/>
        <v>0</v>
      </c>
      <c r="Y22" s="163" t="e">
        <f t="shared" si="4"/>
        <v>#DIV/0!</v>
      </c>
      <c r="Z22" s="243">
        <f t="shared" si="3"/>
        <v>0</v>
      </c>
    </row>
    <row r="23" spans="1:26" x14ac:dyDescent="0.25">
      <c r="A23" s="20">
        <f t="shared" si="0"/>
        <v>44077</v>
      </c>
      <c r="C23" s="413"/>
      <c r="D23" s="413"/>
      <c r="E23" s="413">
        <f t="shared" si="7"/>
        <v>0</v>
      </c>
      <c r="F23" s="105">
        <v>6</v>
      </c>
      <c r="G23" s="208">
        <f t="shared" si="8"/>
        <v>0</v>
      </c>
      <c r="H23" s="650"/>
      <c r="M23" s="243"/>
      <c r="N23" s="61"/>
      <c r="P23" s="232"/>
      <c r="Q23" s="224"/>
      <c r="R23" s="224">
        <f t="shared" si="9"/>
        <v>0</v>
      </c>
      <c r="S23" s="224">
        <f t="shared" si="5"/>
        <v>0</v>
      </c>
      <c r="T23" s="225"/>
      <c r="U23" s="225"/>
      <c r="V23" s="225">
        <f t="shared" si="6"/>
        <v>0</v>
      </c>
      <c r="W23" s="226">
        <f t="shared" si="1"/>
        <v>0</v>
      </c>
      <c r="X23" s="226">
        <f t="shared" si="2"/>
        <v>0</v>
      </c>
      <c r="Y23" s="163" t="e">
        <f t="shared" si="4"/>
        <v>#DIV/0!</v>
      </c>
      <c r="Z23" s="243">
        <f t="shared" si="3"/>
        <v>0</v>
      </c>
    </row>
    <row r="24" spans="1:26" x14ac:dyDescent="0.25">
      <c r="A24" s="20">
        <f t="shared" si="0"/>
        <v>44078</v>
      </c>
      <c r="C24" s="413"/>
      <c r="D24" s="413"/>
      <c r="E24" s="413">
        <f t="shared" si="7"/>
        <v>0</v>
      </c>
      <c r="F24" s="105">
        <v>6</v>
      </c>
      <c r="G24" s="208">
        <f t="shared" si="8"/>
        <v>0</v>
      </c>
      <c r="H24" s="650" t="s">
        <v>247</v>
      </c>
      <c r="I24" t="s">
        <v>361</v>
      </c>
      <c r="M24" s="243"/>
      <c r="N24" s="61"/>
      <c r="P24" s="232"/>
      <c r="Q24" s="224"/>
      <c r="R24" s="224">
        <f t="shared" si="9"/>
        <v>0</v>
      </c>
      <c r="S24" s="224">
        <f t="shared" si="5"/>
        <v>0</v>
      </c>
      <c r="T24" s="225"/>
      <c r="U24" s="225"/>
      <c r="V24" s="225">
        <f t="shared" si="6"/>
        <v>0</v>
      </c>
      <c r="W24" s="226">
        <f t="shared" si="1"/>
        <v>0</v>
      </c>
      <c r="X24" s="226">
        <f t="shared" si="2"/>
        <v>0</v>
      </c>
      <c r="Y24" s="163" t="e">
        <f t="shared" si="4"/>
        <v>#DIV/0!</v>
      </c>
      <c r="Z24" s="243">
        <f t="shared" si="3"/>
        <v>0</v>
      </c>
    </row>
    <row r="25" spans="1:26" x14ac:dyDescent="0.25">
      <c r="A25" s="20">
        <f t="shared" si="0"/>
        <v>44079</v>
      </c>
      <c r="C25" s="413"/>
      <c r="D25" s="413"/>
      <c r="E25" s="413">
        <f t="shared" si="7"/>
        <v>0</v>
      </c>
      <c r="F25" s="105">
        <v>6</v>
      </c>
      <c r="G25" s="208">
        <f t="shared" si="8"/>
        <v>0</v>
      </c>
      <c r="H25" s="650" t="s">
        <v>247</v>
      </c>
      <c r="M25" s="243"/>
      <c r="N25" s="243"/>
      <c r="P25" s="232"/>
      <c r="Q25" s="224"/>
      <c r="R25" s="224">
        <f t="shared" si="9"/>
        <v>0</v>
      </c>
      <c r="S25" s="224">
        <f t="shared" si="5"/>
        <v>0</v>
      </c>
      <c r="T25" s="225"/>
      <c r="U25" s="225"/>
      <c r="V25" s="225">
        <f t="shared" si="6"/>
        <v>0</v>
      </c>
      <c r="W25" s="226">
        <f t="shared" si="1"/>
        <v>0</v>
      </c>
      <c r="X25" s="226">
        <f t="shared" si="2"/>
        <v>0</v>
      </c>
      <c r="Y25" s="163" t="e">
        <f t="shared" si="4"/>
        <v>#DIV/0!</v>
      </c>
      <c r="Z25" s="243">
        <f t="shared" si="3"/>
        <v>0</v>
      </c>
    </row>
    <row r="26" spans="1:26" x14ac:dyDescent="0.25">
      <c r="A26" s="20">
        <f t="shared" si="0"/>
        <v>44080</v>
      </c>
      <c r="C26" s="413"/>
      <c r="D26" s="413"/>
      <c r="E26" s="413">
        <f t="shared" si="7"/>
        <v>0</v>
      </c>
      <c r="F26" s="105">
        <v>6</v>
      </c>
      <c r="G26" s="208">
        <f t="shared" si="8"/>
        <v>0</v>
      </c>
      <c r="H26" s="650" t="s">
        <v>247</v>
      </c>
      <c r="M26" s="243"/>
      <c r="N26" s="243"/>
      <c r="P26" s="232"/>
      <c r="Q26" s="224"/>
      <c r="R26" s="224">
        <f t="shared" si="9"/>
        <v>0</v>
      </c>
      <c r="S26" s="224">
        <f t="shared" si="5"/>
        <v>0</v>
      </c>
      <c r="T26" s="225"/>
      <c r="U26" s="225"/>
      <c r="V26" s="225">
        <f t="shared" si="6"/>
        <v>0</v>
      </c>
      <c r="W26" s="226">
        <f t="shared" si="1"/>
        <v>0</v>
      </c>
      <c r="X26" s="226">
        <f t="shared" si="2"/>
        <v>0</v>
      </c>
      <c r="Y26" s="163" t="e">
        <f t="shared" si="4"/>
        <v>#DIV/0!</v>
      </c>
      <c r="Z26" s="243">
        <f t="shared" si="3"/>
        <v>0</v>
      </c>
    </row>
    <row r="27" spans="1:26" x14ac:dyDescent="0.25">
      <c r="A27" s="20">
        <f t="shared" si="0"/>
        <v>44081</v>
      </c>
      <c r="C27" s="413"/>
      <c r="D27" s="413"/>
      <c r="E27" s="413">
        <f t="shared" si="7"/>
        <v>0</v>
      </c>
      <c r="F27" s="105">
        <v>6</v>
      </c>
      <c r="G27" s="208">
        <f t="shared" si="8"/>
        <v>0</v>
      </c>
      <c r="H27" s="650" t="s">
        <v>247</v>
      </c>
      <c r="M27" s="243"/>
      <c r="N27" s="243"/>
      <c r="P27" s="232"/>
      <c r="Q27" s="224"/>
      <c r="R27" s="224">
        <f t="shared" si="9"/>
        <v>0</v>
      </c>
      <c r="S27" s="224">
        <f t="shared" si="5"/>
        <v>0</v>
      </c>
      <c r="T27" s="225"/>
      <c r="U27" s="225"/>
      <c r="V27" s="225">
        <f t="shared" si="6"/>
        <v>0</v>
      </c>
      <c r="W27" s="226">
        <f t="shared" si="1"/>
        <v>0</v>
      </c>
      <c r="X27" s="226">
        <f t="shared" si="2"/>
        <v>0</v>
      </c>
      <c r="Y27" s="163" t="e">
        <f t="shared" si="4"/>
        <v>#DIV/0!</v>
      </c>
      <c r="Z27" s="243">
        <f t="shared" si="3"/>
        <v>0</v>
      </c>
    </row>
    <row r="28" spans="1:26" x14ac:dyDescent="0.25">
      <c r="A28" s="20">
        <f t="shared" si="0"/>
        <v>44082</v>
      </c>
      <c r="C28" s="413"/>
      <c r="D28" s="413"/>
      <c r="E28" s="413">
        <f t="shared" si="7"/>
        <v>0</v>
      </c>
      <c r="F28" s="105">
        <v>6</v>
      </c>
      <c r="G28" s="208">
        <f t="shared" si="8"/>
        <v>0</v>
      </c>
      <c r="H28" s="650" t="s">
        <v>247</v>
      </c>
      <c r="M28" s="243"/>
      <c r="N28" s="243"/>
      <c r="P28" s="232"/>
      <c r="Q28" s="224"/>
      <c r="R28" s="224">
        <f t="shared" si="9"/>
        <v>0</v>
      </c>
      <c r="S28" s="224">
        <f t="shared" si="5"/>
        <v>0</v>
      </c>
      <c r="T28" s="225"/>
      <c r="U28" s="225"/>
      <c r="V28" s="225">
        <f t="shared" si="6"/>
        <v>0</v>
      </c>
      <c r="W28" s="226">
        <f t="shared" si="1"/>
        <v>0</v>
      </c>
      <c r="X28" s="226">
        <f t="shared" si="2"/>
        <v>0</v>
      </c>
      <c r="Y28" s="163" t="e">
        <f t="shared" si="4"/>
        <v>#DIV/0!</v>
      </c>
      <c r="Z28" s="243">
        <f t="shared" si="3"/>
        <v>0</v>
      </c>
    </row>
    <row r="29" spans="1:26" x14ac:dyDescent="0.25">
      <c r="A29" s="20">
        <f t="shared" si="0"/>
        <v>44083</v>
      </c>
      <c r="C29" s="413"/>
      <c r="D29" s="413"/>
      <c r="E29" s="413">
        <f t="shared" si="7"/>
        <v>0</v>
      </c>
      <c r="F29" s="105">
        <v>6</v>
      </c>
      <c r="G29" s="208">
        <f t="shared" si="8"/>
        <v>0</v>
      </c>
      <c r="H29" s="650" t="s">
        <v>247</v>
      </c>
      <c r="M29" s="243"/>
      <c r="N29" s="243"/>
      <c r="P29" s="232"/>
      <c r="Q29" s="224"/>
      <c r="R29" s="224">
        <f t="shared" si="9"/>
        <v>0</v>
      </c>
      <c r="S29" s="224">
        <f t="shared" si="5"/>
        <v>0</v>
      </c>
      <c r="T29" s="225"/>
      <c r="U29" s="225"/>
      <c r="V29" s="225">
        <f t="shared" si="6"/>
        <v>0</v>
      </c>
      <c r="W29" s="226">
        <f t="shared" si="1"/>
        <v>0</v>
      </c>
      <c r="X29" s="226">
        <f t="shared" si="2"/>
        <v>0</v>
      </c>
      <c r="Y29" s="163" t="e">
        <f t="shared" si="4"/>
        <v>#DIV/0!</v>
      </c>
      <c r="Z29" s="243">
        <f t="shared" si="3"/>
        <v>0</v>
      </c>
    </row>
    <row r="30" spans="1:26" x14ac:dyDescent="0.25">
      <c r="A30" s="20">
        <f t="shared" si="0"/>
        <v>44084</v>
      </c>
      <c r="C30" s="413"/>
      <c r="D30" s="413"/>
      <c r="E30" s="413">
        <f t="shared" si="7"/>
        <v>0</v>
      </c>
      <c r="F30" s="105">
        <v>6</v>
      </c>
      <c r="G30" s="208">
        <f t="shared" si="8"/>
        <v>0</v>
      </c>
      <c r="H30" s="650" t="s">
        <v>247</v>
      </c>
      <c r="M30" s="243"/>
      <c r="N30" s="243"/>
      <c r="P30" s="232"/>
      <c r="Q30" s="224"/>
      <c r="R30" s="224">
        <f t="shared" si="9"/>
        <v>0</v>
      </c>
      <c r="S30" s="224">
        <f t="shared" si="5"/>
        <v>0</v>
      </c>
      <c r="T30" s="225"/>
      <c r="U30" s="225"/>
      <c r="V30" s="225">
        <f t="shared" si="6"/>
        <v>0</v>
      </c>
      <c r="W30" s="226">
        <f t="shared" si="1"/>
        <v>0</v>
      </c>
      <c r="X30" s="226">
        <f t="shared" si="2"/>
        <v>0</v>
      </c>
      <c r="Y30" s="163" t="e">
        <f t="shared" si="4"/>
        <v>#DIV/0!</v>
      </c>
      <c r="Z30" s="243">
        <f t="shared" si="3"/>
        <v>0</v>
      </c>
    </row>
    <row r="31" spans="1:26" x14ac:dyDescent="0.25">
      <c r="A31" s="20">
        <f t="shared" si="0"/>
        <v>44085</v>
      </c>
      <c r="C31" s="413"/>
      <c r="D31" s="413"/>
      <c r="E31" s="413">
        <f t="shared" si="7"/>
        <v>0</v>
      </c>
      <c r="F31" s="105">
        <v>6</v>
      </c>
      <c r="G31" s="208">
        <f t="shared" si="8"/>
        <v>0</v>
      </c>
      <c r="H31" s="650" t="s">
        <v>247</v>
      </c>
      <c r="M31" s="243"/>
      <c r="N31" s="243"/>
      <c r="P31" s="232"/>
      <c r="Q31" s="224"/>
      <c r="R31" s="224">
        <f t="shared" si="9"/>
        <v>0</v>
      </c>
      <c r="S31" s="224">
        <f t="shared" si="5"/>
        <v>0</v>
      </c>
      <c r="T31" s="225"/>
      <c r="U31" s="225"/>
      <c r="V31" s="225">
        <f t="shared" si="6"/>
        <v>0</v>
      </c>
      <c r="W31" s="226">
        <f t="shared" si="1"/>
        <v>0</v>
      </c>
      <c r="X31" s="226">
        <f t="shared" si="2"/>
        <v>0</v>
      </c>
      <c r="Y31" s="163" t="e">
        <f t="shared" si="4"/>
        <v>#DIV/0!</v>
      </c>
      <c r="Z31" s="243">
        <f t="shared" si="3"/>
        <v>0</v>
      </c>
    </row>
    <row r="32" spans="1:26" x14ac:dyDescent="0.25">
      <c r="A32" s="20">
        <f t="shared" si="0"/>
        <v>44086</v>
      </c>
      <c r="C32" s="413"/>
      <c r="D32" s="413"/>
      <c r="E32" s="413">
        <f t="shared" si="7"/>
        <v>0</v>
      </c>
      <c r="F32" s="105">
        <v>6</v>
      </c>
      <c r="G32" s="208">
        <f t="shared" si="8"/>
        <v>0</v>
      </c>
      <c r="H32" s="650" t="s">
        <v>247</v>
      </c>
      <c r="M32" s="243"/>
      <c r="N32" s="243"/>
      <c r="P32" s="232"/>
      <c r="Q32" s="224"/>
      <c r="R32" s="224">
        <f t="shared" si="9"/>
        <v>0</v>
      </c>
      <c r="S32" s="224">
        <f t="shared" si="5"/>
        <v>0</v>
      </c>
      <c r="T32" s="225"/>
      <c r="U32" s="225"/>
      <c r="V32" s="225">
        <f t="shared" si="6"/>
        <v>0</v>
      </c>
      <c r="W32" s="226">
        <f t="shared" si="1"/>
        <v>0</v>
      </c>
      <c r="X32" s="226">
        <f t="shared" si="2"/>
        <v>0</v>
      </c>
      <c r="Y32" s="163" t="e">
        <f t="shared" si="4"/>
        <v>#DIV/0!</v>
      </c>
      <c r="Z32" s="243">
        <f t="shared" si="3"/>
        <v>0</v>
      </c>
    </row>
    <row r="33" spans="1:26" x14ac:dyDescent="0.25">
      <c r="A33" s="20">
        <f t="shared" si="0"/>
        <v>44087</v>
      </c>
      <c r="C33" s="413"/>
      <c r="D33" s="413"/>
      <c r="E33" s="413">
        <f t="shared" si="7"/>
        <v>0</v>
      </c>
      <c r="F33" s="105">
        <v>6</v>
      </c>
      <c r="G33" s="208">
        <f t="shared" si="8"/>
        <v>0</v>
      </c>
      <c r="H33" s="650" t="s">
        <v>247</v>
      </c>
      <c r="M33" s="243"/>
      <c r="N33" s="243"/>
      <c r="P33" s="232"/>
      <c r="Q33" s="224"/>
      <c r="R33" s="224">
        <f t="shared" si="9"/>
        <v>0</v>
      </c>
      <c r="S33" s="224">
        <f t="shared" si="5"/>
        <v>0</v>
      </c>
      <c r="T33" s="225"/>
      <c r="U33" s="225"/>
      <c r="V33" s="225">
        <f t="shared" si="6"/>
        <v>0</v>
      </c>
      <c r="W33" s="226">
        <f t="shared" si="1"/>
        <v>0</v>
      </c>
      <c r="X33" s="226">
        <f t="shared" si="2"/>
        <v>0</v>
      </c>
      <c r="Y33" s="163" t="e">
        <f t="shared" si="4"/>
        <v>#DIV/0!</v>
      </c>
      <c r="Z33" s="243">
        <f t="shared" si="3"/>
        <v>0</v>
      </c>
    </row>
    <row r="34" spans="1:26" x14ac:dyDescent="0.25">
      <c r="A34" s="20">
        <f t="shared" si="0"/>
        <v>44088</v>
      </c>
      <c r="C34" s="413"/>
      <c r="D34" s="413"/>
      <c r="E34" s="413">
        <f t="shared" si="7"/>
        <v>0</v>
      </c>
      <c r="F34" s="105">
        <v>6</v>
      </c>
      <c r="G34" s="208">
        <f t="shared" si="8"/>
        <v>0</v>
      </c>
      <c r="H34" s="650" t="s">
        <v>247</v>
      </c>
      <c r="M34" s="243"/>
      <c r="N34" s="243"/>
      <c r="P34" s="232"/>
      <c r="Q34" s="224"/>
      <c r="R34" s="224">
        <f t="shared" si="9"/>
        <v>0</v>
      </c>
      <c r="S34" s="224">
        <f t="shared" si="5"/>
        <v>0</v>
      </c>
      <c r="T34" s="225"/>
      <c r="U34" s="225"/>
      <c r="V34" s="225">
        <f>U34+V33</f>
        <v>0</v>
      </c>
      <c r="W34" s="226">
        <f t="shared" si="1"/>
        <v>0</v>
      </c>
      <c r="X34" s="226">
        <f t="shared" si="2"/>
        <v>0</v>
      </c>
      <c r="Y34" s="163" t="e">
        <f t="shared" si="4"/>
        <v>#DIV/0!</v>
      </c>
      <c r="Z34" s="243">
        <f t="shared" si="3"/>
        <v>0</v>
      </c>
    </row>
    <row r="35" spans="1:26" x14ac:dyDescent="0.25">
      <c r="A35" s="20">
        <f t="shared" si="0"/>
        <v>44089</v>
      </c>
      <c r="C35" s="413"/>
      <c r="D35" s="413"/>
      <c r="E35" s="413">
        <f t="shared" si="7"/>
        <v>0</v>
      </c>
      <c r="F35" s="105">
        <v>6</v>
      </c>
      <c r="G35" s="208">
        <f t="shared" si="8"/>
        <v>0</v>
      </c>
      <c r="H35" s="650" t="s">
        <v>247</v>
      </c>
      <c r="M35" s="243"/>
      <c r="N35" s="243"/>
      <c r="P35" s="232"/>
      <c r="Q35" s="224"/>
      <c r="R35" s="224">
        <f t="shared" si="9"/>
        <v>0</v>
      </c>
      <c r="S35" s="224">
        <f t="shared" si="5"/>
        <v>0</v>
      </c>
      <c r="T35" s="225"/>
      <c r="U35" s="225"/>
      <c r="V35" s="225">
        <f t="shared" si="6"/>
        <v>0</v>
      </c>
      <c r="W35" s="226">
        <f t="shared" si="1"/>
        <v>0</v>
      </c>
      <c r="X35" s="226">
        <f t="shared" si="2"/>
        <v>0</v>
      </c>
      <c r="Y35" s="163" t="e">
        <f t="shared" si="4"/>
        <v>#DIV/0!</v>
      </c>
      <c r="Z35" s="243">
        <f t="shared" si="3"/>
        <v>0</v>
      </c>
    </row>
    <row r="36" spans="1:26" x14ac:dyDescent="0.25">
      <c r="A36" s="20">
        <f t="shared" si="0"/>
        <v>44090</v>
      </c>
      <c r="C36" s="413"/>
      <c r="D36" s="413"/>
      <c r="E36" s="413">
        <f t="shared" si="7"/>
        <v>0</v>
      </c>
      <c r="F36" s="105">
        <v>6</v>
      </c>
      <c r="G36" s="208">
        <f t="shared" si="8"/>
        <v>0</v>
      </c>
      <c r="H36" s="650" t="s">
        <v>247</v>
      </c>
      <c r="M36" s="243"/>
      <c r="N36" s="243"/>
      <c r="P36" s="232"/>
      <c r="Q36" s="224"/>
      <c r="R36" s="224">
        <f t="shared" si="9"/>
        <v>0</v>
      </c>
      <c r="S36" s="224">
        <f t="shared" si="5"/>
        <v>0</v>
      </c>
      <c r="T36" s="225"/>
      <c r="U36" s="225"/>
      <c r="V36" s="225">
        <f t="shared" si="6"/>
        <v>0</v>
      </c>
      <c r="W36" s="226">
        <f t="shared" si="1"/>
        <v>0</v>
      </c>
      <c r="X36" s="226">
        <f t="shared" si="2"/>
        <v>0</v>
      </c>
      <c r="Y36" s="163" t="e">
        <f t="shared" si="4"/>
        <v>#DIV/0!</v>
      </c>
      <c r="Z36" s="243">
        <f t="shared" si="3"/>
        <v>0</v>
      </c>
    </row>
    <row r="37" spans="1:26" x14ac:dyDescent="0.25">
      <c r="A37" s="20">
        <f t="shared" si="0"/>
        <v>44091</v>
      </c>
      <c r="C37" s="413"/>
      <c r="D37" s="413"/>
      <c r="E37" s="413">
        <f t="shared" si="7"/>
        <v>0</v>
      </c>
      <c r="F37" s="105">
        <v>6</v>
      </c>
      <c r="G37" s="208">
        <f t="shared" si="8"/>
        <v>0</v>
      </c>
      <c r="H37" s="650" t="s">
        <v>247</v>
      </c>
      <c r="M37" s="243"/>
      <c r="N37" s="243"/>
      <c r="P37" s="232"/>
      <c r="Q37" s="224"/>
      <c r="R37" s="224">
        <f t="shared" si="9"/>
        <v>0</v>
      </c>
      <c r="S37" s="224">
        <f t="shared" si="5"/>
        <v>0</v>
      </c>
      <c r="T37" s="225"/>
      <c r="U37" s="225"/>
      <c r="V37" s="225">
        <f t="shared" si="6"/>
        <v>0</v>
      </c>
      <c r="W37" s="226">
        <f t="shared" si="1"/>
        <v>0</v>
      </c>
      <c r="X37" s="226">
        <f t="shared" si="2"/>
        <v>0</v>
      </c>
      <c r="Y37" s="163" t="e">
        <f t="shared" si="4"/>
        <v>#DIV/0!</v>
      </c>
      <c r="Z37" s="243">
        <f t="shared" si="3"/>
        <v>0</v>
      </c>
    </row>
    <row r="38" spans="1:26" x14ac:dyDescent="0.25">
      <c r="A38" s="20">
        <f t="shared" si="0"/>
        <v>44092</v>
      </c>
      <c r="C38" s="413"/>
      <c r="D38" s="413"/>
      <c r="E38" s="413">
        <f t="shared" si="7"/>
        <v>0</v>
      </c>
      <c r="F38" s="105">
        <v>6</v>
      </c>
      <c r="G38" s="208">
        <f t="shared" si="8"/>
        <v>0</v>
      </c>
      <c r="H38" s="650" t="s">
        <v>247</v>
      </c>
      <c r="M38" s="243"/>
      <c r="N38" s="243"/>
      <c r="P38" s="232"/>
      <c r="Q38" s="224"/>
      <c r="R38" s="224">
        <f t="shared" si="9"/>
        <v>0</v>
      </c>
      <c r="S38" s="224">
        <f t="shared" si="5"/>
        <v>0</v>
      </c>
      <c r="T38" s="225"/>
      <c r="U38" s="225"/>
      <c r="V38" s="225">
        <f t="shared" si="6"/>
        <v>0</v>
      </c>
      <c r="W38" s="226">
        <f t="shared" si="1"/>
        <v>0</v>
      </c>
      <c r="X38" s="226">
        <f t="shared" si="2"/>
        <v>0</v>
      </c>
      <c r="Y38" s="163" t="e">
        <f t="shared" si="4"/>
        <v>#DIV/0!</v>
      </c>
      <c r="Z38" s="243">
        <f t="shared" si="3"/>
        <v>0</v>
      </c>
    </row>
    <row r="39" spans="1:26" x14ac:dyDescent="0.25">
      <c r="A39" s="20">
        <f t="shared" si="0"/>
        <v>44093</v>
      </c>
      <c r="C39" s="413"/>
      <c r="D39" s="413"/>
      <c r="E39" s="413">
        <f t="shared" si="7"/>
        <v>0</v>
      </c>
      <c r="F39" s="105">
        <v>6</v>
      </c>
      <c r="G39" s="208">
        <f t="shared" si="8"/>
        <v>0</v>
      </c>
      <c r="H39" s="650" t="s">
        <v>247</v>
      </c>
      <c r="M39" s="243"/>
      <c r="N39" s="243"/>
      <c r="P39" s="232"/>
      <c r="Q39" s="224"/>
      <c r="R39" s="224">
        <f t="shared" si="9"/>
        <v>0</v>
      </c>
      <c r="S39" s="224">
        <f t="shared" si="5"/>
        <v>0</v>
      </c>
      <c r="T39" s="225"/>
      <c r="U39" s="225"/>
      <c r="V39" s="225">
        <f t="shared" si="6"/>
        <v>0</v>
      </c>
      <c r="W39" s="226">
        <f t="shared" si="1"/>
        <v>0</v>
      </c>
      <c r="X39" s="226">
        <f t="shared" si="2"/>
        <v>0</v>
      </c>
      <c r="Y39" s="163" t="e">
        <f t="shared" si="4"/>
        <v>#DIV/0!</v>
      </c>
      <c r="Z39" s="243">
        <f t="shared" si="3"/>
        <v>0</v>
      </c>
    </row>
    <row r="40" spans="1:26" x14ac:dyDescent="0.25">
      <c r="A40" s="20">
        <f t="shared" si="0"/>
        <v>44094</v>
      </c>
      <c r="C40" s="413"/>
      <c r="D40" s="413"/>
      <c r="E40" s="413">
        <f t="shared" si="7"/>
        <v>0</v>
      </c>
      <c r="F40" s="105">
        <v>6</v>
      </c>
      <c r="G40" s="208">
        <f t="shared" si="8"/>
        <v>0</v>
      </c>
      <c r="H40" s="650" t="s">
        <v>247</v>
      </c>
      <c r="M40" s="243"/>
      <c r="N40" s="243"/>
      <c r="P40" s="232"/>
      <c r="Q40" s="224"/>
      <c r="R40" s="224">
        <f t="shared" si="9"/>
        <v>0</v>
      </c>
      <c r="S40" s="224">
        <f t="shared" si="5"/>
        <v>0</v>
      </c>
      <c r="T40" s="225"/>
      <c r="U40" s="225"/>
      <c r="V40" s="225">
        <f t="shared" si="6"/>
        <v>0</v>
      </c>
      <c r="W40" s="226">
        <f t="shared" si="1"/>
        <v>0</v>
      </c>
      <c r="X40" s="226">
        <f t="shared" si="2"/>
        <v>0</v>
      </c>
      <c r="Y40" s="163" t="e">
        <f t="shared" si="4"/>
        <v>#DIV/0!</v>
      </c>
      <c r="Z40" s="243">
        <f t="shared" si="3"/>
        <v>0</v>
      </c>
    </row>
    <row r="41" spans="1:26" x14ac:dyDescent="0.25">
      <c r="A41" s="20">
        <f t="shared" si="0"/>
        <v>44095</v>
      </c>
      <c r="C41" s="413"/>
      <c r="D41" s="413"/>
      <c r="E41" s="413">
        <f t="shared" si="7"/>
        <v>0</v>
      </c>
      <c r="F41" s="105">
        <v>6</v>
      </c>
      <c r="G41" s="208">
        <f t="shared" si="8"/>
        <v>0</v>
      </c>
      <c r="H41" s="650" t="s">
        <v>247</v>
      </c>
      <c r="M41" s="243"/>
      <c r="N41" s="243"/>
      <c r="P41" s="232"/>
      <c r="Q41" s="224"/>
      <c r="R41" s="224">
        <f t="shared" si="9"/>
        <v>0</v>
      </c>
      <c r="S41" s="224">
        <f t="shared" si="5"/>
        <v>0</v>
      </c>
      <c r="T41" s="225"/>
      <c r="U41" s="225"/>
      <c r="V41" s="225">
        <f t="shared" si="6"/>
        <v>0</v>
      </c>
      <c r="W41" s="226">
        <f t="shared" si="1"/>
        <v>0</v>
      </c>
      <c r="X41" s="226">
        <f t="shared" si="2"/>
        <v>0</v>
      </c>
      <c r="Y41" s="163" t="e">
        <f t="shared" si="4"/>
        <v>#DIV/0!</v>
      </c>
      <c r="Z41" s="243">
        <f t="shared" si="3"/>
        <v>0</v>
      </c>
    </row>
    <row r="42" spans="1:26" x14ac:dyDescent="0.25">
      <c r="A42" s="20">
        <f t="shared" si="0"/>
        <v>44096</v>
      </c>
      <c r="C42" s="413"/>
      <c r="D42" s="413"/>
      <c r="E42" s="413">
        <f t="shared" si="7"/>
        <v>0</v>
      </c>
      <c r="F42" s="105">
        <v>6</v>
      </c>
      <c r="G42" s="208">
        <f t="shared" si="8"/>
        <v>0</v>
      </c>
      <c r="H42" s="650" t="s">
        <v>247</v>
      </c>
      <c r="M42" s="243"/>
      <c r="N42" s="243"/>
      <c r="P42" s="232"/>
      <c r="Q42" s="224"/>
      <c r="R42" s="224">
        <f t="shared" si="9"/>
        <v>0</v>
      </c>
      <c r="S42" s="224">
        <f t="shared" si="5"/>
        <v>0</v>
      </c>
      <c r="T42" s="225"/>
      <c r="U42" s="225"/>
      <c r="V42" s="225">
        <f t="shared" si="6"/>
        <v>0</v>
      </c>
      <c r="W42" s="226">
        <f t="shared" si="1"/>
        <v>0</v>
      </c>
      <c r="X42" s="226">
        <f t="shared" si="2"/>
        <v>0</v>
      </c>
      <c r="Y42" s="163" t="e">
        <f t="shared" si="4"/>
        <v>#DIV/0!</v>
      </c>
      <c r="Z42" s="243">
        <f t="shared" si="3"/>
        <v>0</v>
      </c>
    </row>
    <row r="43" spans="1:26" x14ac:dyDescent="0.25">
      <c r="A43" s="20">
        <f t="shared" si="0"/>
        <v>44097</v>
      </c>
      <c r="C43" s="413"/>
      <c r="D43" s="413"/>
      <c r="E43" s="413">
        <f t="shared" si="7"/>
        <v>0</v>
      </c>
      <c r="F43" s="105">
        <v>6</v>
      </c>
      <c r="G43" s="208">
        <f t="shared" si="8"/>
        <v>0</v>
      </c>
      <c r="H43" s="650" t="s">
        <v>247</v>
      </c>
      <c r="M43" s="243"/>
      <c r="N43" s="243"/>
      <c r="P43" s="232"/>
      <c r="Q43" s="224"/>
      <c r="R43" s="224">
        <f>Q43-Q42</f>
        <v>0</v>
      </c>
      <c r="S43" s="224">
        <f t="shared" si="5"/>
        <v>0</v>
      </c>
      <c r="T43" s="225"/>
      <c r="U43" s="225"/>
      <c r="V43" s="225">
        <f t="shared" si="6"/>
        <v>0</v>
      </c>
      <c r="W43" s="226">
        <f t="shared" si="1"/>
        <v>0</v>
      </c>
      <c r="X43" s="226">
        <f t="shared" si="2"/>
        <v>0</v>
      </c>
      <c r="Y43" s="163" t="e">
        <f t="shared" si="4"/>
        <v>#DIV/0!</v>
      </c>
      <c r="Z43" s="243">
        <f t="shared" si="3"/>
        <v>0</v>
      </c>
    </row>
    <row r="44" spans="1:26" x14ac:dyDescent="0.25">
      <c r="A44" s="20">
        <f t="shared" si="0"/>
        <v>44098</v>
      </c>
      <c r="C44" s="413"/>
      <c r="D44" s="413"/>
      <c r="E44" s="413">
        <f t="shared" si="7"/>
        <v>0</v>
      </c>
      <c r="F44" s="105">
        <v>6</v>
      </c>
      <c r="G44" s="208">
        <f t="shared" si="8"/>
        <v>0</v>
      </c>
      <c r="H44" s="650" t="s">
        <v>247</v>
      </c>
      <c r="M44" s="243"/>
      <c r="N44" s="243"/>
      <c r="P44" s="232"/>
      <c r="Q44" s="224"/>
      <c r="R44" s="224">
        <f t="shared" si="9"/>
        <v>0</v>
      </c>
      <c r="S44" s="224">
        <f t="shared" si="5"/>
        <v>0</v>
      </c>
      <c r="T44" s="225"/>
      <c r="U44" s="225"/>
      <c r="V44" s="225">
        <f t="shared" si="6"/>
        <v>0</v>
      </c>
      <c r="W44" s="226">
        <f t="shared" si="1"/>
        <v>0</v>
      </c>
      <c r="X44" s="226">
        <f t="shared" si="2"/>
        <v>0</v>
      </c>
      <c r="Y44" s="163" t="e">
        <f t="shared" si="4"/>
        <v>#DIV/0!</v>
      </c>
      <c r="Z44" s="243">
        <f t="shared" si="3"/>
        <v>0</v>
      </c>
    </row>
    <row r="45" spans="1:26" x14ac:dyDescent="0.25">
      <c r="A45" s="20">
        <f t="shared" si="0"/>
        <v>44099</v>
      </c>
      <c r="C45" s="413"/>
      <c r="D45" s="413"/>
      <c r="E45" s="413">
        <f t="shared" si="7"/>
        <v>0</v>
      </c>
      <c r="F45" s="105">
        <v>6</v>
      </c>
      <c r="G45" s="208">
        <f t="shared" si="8"/>
        <v>0</v>
      </c>
      <c r="H45" s="650" t="s">
        <v>247</v>
      </c>
      <c r="M45" s="243"/>
      <c r="N45" s="243"/>
      <c r="P45" s="232"/>
      <c r="Q45" s="224"/>
      <c r="R45" s="224">
        <f t="shared" si="9"/>
        <v>0</v>
      </c>
      <c r="S45" s="224">
        <f t="shared" si="5"/>
        <v>0</v>
      </c>
      <c r="T45" s="225"/>
      <c r="U45" s="225"/>
      <c r="V45" s="225">
        <f t="shared" si="6"/>
        <v>0</v>
      </c>
      <c r="W45" s="226">
        <f t="shared" si="1"/>
        <v>0</v>
      </c>
      <c r="X45" s="226">
        <f t="shared" si="2"/>
        <v>0</v>
      </c>
      <c r="Y45" s="163" t="e">
        <f t="shared" si="4"/>
        <v>#DIV/0!</v>
      </c>
      <c r="Z45" s="243">
        <f t="shared" si="3"/>
        <v>0</v>
      </c>
    </row>
    <row r="46" spans="1:26" x14ac:dyDescent="0.25">
      <c r="A46" s="20">
        <f t="shared" si="0"/>
        <v>44100</v>
      </c>
      <c r="C46" s="413"/>
      <c r="D46" s="413"/>
      <c r="E46" s="413">
        <f t="shared" si="7"/>
        <v>0</v>
      </c>
      <c r="F46" s="105">
        <v>6</v>
      </c>
      <c r="G46" s="208">
        <f t="shared" si="8"/>
        <v>0</v>
      </c>
      <c r="H46" s="650" t="s">
        <v>247</v>
      </c>
      <c r="M46" s="243"/>
      <c r="N46" s="243"/>
      <c r="P46" s="232"/>
      <c r="Q46" s="224"/>
      <c r="R46" s="224">
        <f t="shared" si="9"/>
        <v>0</v>
      </c>
      <c r="S46" s="224">
        <f t="shared" si="5"/>
        <v>0</v>
      </c>
      <c r="T46" s="225"/>
      <c r="U46" s="225"/>
      <c r="V46" s="225">
        <f t="shared" si="6"/>
        <v>0</v>
      </c>
      <c r="W46" s="226">
        <f t="shared" si="1"/>
        <v>0</v>
      </c>
      <c r="X46" s="226">
        <f t="shared" si="2"/>
        <v>0</v>
      </c>
      <c r="Y46" s="163" t="e">
        <f t="shared" si="4"/>
        <v>#DIV/0!</v>
      </c>
      <c r="Z46" s="243">
        <f t="shared" si="3"/>
        <v>0</v>
      </c>
    </row>
    <row r="47" spans="1:26" x14ac:dyDescent="0.25">
      <c r="A47" s="20">
        <f t="shared" si="0"/>
        <v>44101</v>
      </c>
      <c r="C47" s="413"/>
      <c r="D47" s="413"/>
      <c r="E47" s="413">
        <f t="shared" si="7"/>
        <v>0</v>
      </c>
      <c r="F47" s="105">
        <v>6</v>
      </c>
      <c r="G47" s="208">
        <f t="shared" si="8"/>
        <v>0</v>
      </c>
      <c r="H47" s="650" t="s">
        <v>247</v>
      </c>
      <c r="M47" s="243"/>
      <c r="N47" s="243"/>
      <c r="P47" s="232"/>
      <c r="Q47" s="224"/>
      <c r="R47" s="224">
        <f>Q47</f>
        <v>0</v>
      </c>
      <c r="S47" s="224">
        <f t="shared" si="5"/>
        <v>0</v>
      </c>
      <c r="T47" s="225"/>
      <c r="U47" s="225"/>
      <c r="V47" s="225">
        <f t="shared" si="6"/>
        <v>0</v>
      </c>
      <c r="W47" s="226">
        <f t="shared" si="1"/>
        <v>0</v>
      </c>
      <c r="X47" s="226">
        <f t="shared" si="2"/>
        <v>0</v>
      </c>
      <c r="Y47" s="163" t="e">
        <f t="shared" si="4"/>
        <v>#DIV/0!</v>
      </c>
      <c r="Z47" s="243">
        <f t="shared" si="3"/>
        <v>0</v>
      </c>
    </row>
    <row r="48" spans="1:26" x14ac:dyDescent="0.25">
      <c r="A48" s="20">
        <f t="shared" si="0"/>
        <v>44102</v>
      </c>
      <c r="C48" s="413"/>
      <c r="D48" s="413"/>
      <c r="E48" s="413">
        <f t="shared" si="7"/>
        <v>0</v>
      </c>
      <c r="F48" s="105">
        <v>6</v>
      </c>
      <c r="G48" s="208">
        <f t="shared" si="8"/>
        <v>0</v>
      </c>
      <c r="H48" s="650" t="s">
        <v>247</v>
      </c>
      <c r="M48" s="243"/>
      <c r="N48" s="243"/>
      <c r="P48" s="232"/>
      <c r="Q48" s="224"/>
      <c r="R48" s="224">
        <f>Q48-Q47</f>
        <v>0</v>
      </c>
      <c r="S48" s="224">
        <f t="shared" si="5"/>
        <v>0</v>
      </c>
      <c r="T48" s="225"/>
      <c r="U48" s="225"/>
      <c r="V48" s="225">
        <f t="shared" si="6"/>
        <v>0</v>
      </c>
      <c r="W48" s="226">
        <f t="shared" si="1"/>
        <v>0</v>
      </c>
      <c r="X48" s="226">
        <f t="shared" si="2"/>
        <v>0</v>
      </c>
      <c r="Y48" s="163" t="e">
        <f t="shared" si="4"/>
        <v>#DIV/0!</v>
      </c>
      <c r="Z48" s="243">
        <f t="shared" si="3"/>
        <v>0</v>
      </c>
    </row>
    <row r="49" spans="1:26" x14ac:dyDescent="0.25">
      <c r="A49" s="20">
        <f t="shared" si="0"/>
        <v>44103</v>
      </c>
      <c r="C49" s="413"/>
      <c r="D49" s="413"/>
      <c r="E49" s="413">
        <f t="shared" si="7"/>
        <v>0</v>
      </c>
      <c r="F49" s="105">
        <v>6</v>
      </c>
      <c r="G49" s="208">
        <f t="shared" si="8"/>
        <v>0</v>
      </c>
      <c r="H49" s="650" t="s">
        <v>247</v>
      </c>
      <c r="M49" s="243"/>
      <c r="N49" s="243"/>
      <c r="P49" s="232"/>
      <c r="Q49" s="224"/>
      <c r="R49" s="224">
        <f>Q49-Q48</f>
        <v>0</v>
      </c>
      <c r="S49" s="224">
        <f t="shared" si="5"/>
        <v>0</v>
      </c>
      <c r="T49" s="225"/>
      <c r="U49" s="225"/>
      <c r="V49" s="225">
        <f t="shared" si="6"/>
        <v>0</v>
      </c>
      <c r="W49" s="226">
        <f t="shared" si="1"/>
        <v>0</v>
      </c>
      <c r="X49" s="226">
        <f t="shared" si="2"/>
        <v>0</v>
      </c>
      <c r="Y49" s="163" t="e">
        <f t="shared" si="4"/>
        <v>#DIV/0!</v>
      </c>
      <c r="Z49" s="243">
        <f t="shared" si="3"/>
        <v>0</v>
      </c>
    </row>
    <row r="50" spans="1:26" x14ac:dyDescent="0.25">
      <c r="A50" s="20">
        <f t="shared" si="0"/>
        <v>44104</v>
      </c>
      <c r="C50" s="413"/>
      <c r="D50" s="413"/>
      <c r="E50" s="413">
        <f t="shared" si="7"/>
        <v>0</v>
      </c>
      <c r="F50" s="105">
        <v>6</v>
      </c>
      <c r="G50" s="208">
        <f t="shared" si="8"/>
        <v>0</v>
      </c>
      <c r="H50" s="650" t="s">
        <v>247</v>
      </c>
      <c r="M50" s="243"/>
      <c r="N50" s="243"/>
      <c r="P50" s="232"/>
      <c r="Q50" s="224"/>
      <c r="R50" s="224">
        <f t="shared" ref="R50:R72" si="10">Q50-Q49</f>
        <v>0</v>
      </c>
      <c r="S50" s="224">
        <f t="shared" si="5"/>
        <v>0</v>
      </c>
      <c r="T50" s="225"/>
      <c r="U50" s="225"/>
      <c r="V50" s="225">
        <f t="shared" si="6"/>
        <v>0</v>
      </c>
      <c r="W50" s="226">
        <f t="shared" si="1"/>
        <v>0</v>
      </c>
      <c r="X50" s="226">
        <f t="shared" si="2"/>
        <v>0</v>
      </c>
      <c r="Y50" s="163" t="e">
        <f t="shared" si="4"/>
        <v>#DIV/0!</v>
      </c>
      <c r="Z50" s="243">
        <f t="shared" si="3"/>
        <v>0</v>
      </c>
    </row>
    <row r="51" spans="1:26" x14ac:dyDescent="0.25">
      <c r="A51" s="20">
        <f t="shared" si="0"/>
        <v>44105</v>
      </c>
      <c r="C51" s="413"/>
      <c r="D51" s="413"/>
      <c r="E51" s="413">
        <f t="shared" si="7"/>
        <v>0</v>
      </c>
      <c r="F51" s="105">
        <v>6</v>
      </c>
      <c r="G51" s="208">
        <f t="shared" si="8"/>
        <v>0</v>
      </c>
      <c r="H51" s="650" t="s">
        <v>247</v>
      </c>
      <c r="M51" s="243"/>
      <c r="N51" s="243"/>
      <c r="O51" s="125">
        <f>SUM(N6:N51)</f>
        <v>0</v>
      </c>
      <c r="P51" s="232"/>
      <c r="Q51" s="224"/>
      <c r="R51" s="224">
        <f t="shared" si="10"/>
        <v>0</v>
      </c>
      <c r="S51" s="224">
        <f t="shared" si="5"/>
        <v>0</v>
      </c>
      <c r="T51" s="225"/>
      <c r="U51" s="225"/>
      <c r="V51" s="225">
        <f t="shared" si="6"/>
        <v>0</v>
      </c>
      <c r="W51" s="226">
        <f t="shared" si="1"/>
        <v>0</v>
      </c>
      <c r="X51" s="226">
        <f t="shared" si="2"/>
        <v>0</v>
      </c>
      <c r="Y51" s="163" t="e">
        <f t="shared" si="4"/>
        <v>#DIV/0!</v>
      </c>
      <c r="Z51" s="243">
        <f t="shared" si="3"/>
        <v>0</v>
      </c>
    </row>
    <row r="52" spans="1:26" x14ac:dyDescent="0.25">
      <c r="A52" s="20">
        <f t="shared" si="0"/>
        <v>44106</v>
      </c>
      <c r="C52" s="413"/>
      <c r="D52" s="413"/>
      <c r="E52" s="413">
        <f t="shared" si="7"/>
        <v>0</v>
      </c>
      <c r="F52" s="105">
        <v>6</v>
      </c>
      <c r="G52" s="208">
        <f t="shared" si="8"/>
        <v>0</v>
      </c>
      <c r="H52" s="650" t="s">
        <v>247</v>
      </c>
      <c r="M52" s="243"/>
      <c r="N52" s="243"/>
      <c r="P52" s="232"/>
      <c r="Q52" s="224"/>
      <c r="R52" s="224">
        <f t="shared" si="10"/>
        <v>0</v>
      </c>
      <c r="S52" s="224">
        <f t="shared" si="5"/>
        <v>0</v>
      </c>
      <c r="T52" s="225"/>
      <c r="U52" s="225"/>
      <c r="V52" s="225">
        <f t="shared" si="6"/>
        <v>0</v>
      </c>
      <c r="W52" s="226">
        <f t="shared" si="1"/>
        <v>0</v>
      </c>
      <c r="X52" s="226">
        <f t="shared" si="2"/>
        <v>0</v>
      </c>
      <c r="Y52" s="163" t="e">
        <f t="shared" si="4"/>
        <v>#DIV/0!</v>
      </c>
      <c r="Z52" s="243">
        <f t="shared" si="3"/>
        <v>0</v>
      </c>
    </row>
    <row r="53" spans="1:26" x14ac:dyDescent="0.25">
      <c r="A53" s="20">
        <f t="shared" si="0"/>
        <v>44107</v>
      </c>
      <c r="C53" s="413"/>
      <c r="D53" s="413"/>
      <c r="E53" s="413">
        <f t="shared" si="7"/>
        <v>0</v>
      </c>
      <c r="F53" s="105">
        <v>6</v>
      </c>
      <c r="G53" s="208">
        <f t="shared" si="8"/>
        <v>0</v>
      </c>
      <c r="H53" s="650" t="s">
        <v>247</v>
      </c>
      <c r="M53" s="243"/>
      <c r="N53" s="243"/>
      <c r="P53" s="232"/>
      <c r="Q53" s="224"/>
      <c r="R53" s="224">
        <f t="shared" si="10"/>
        <v>0</v>
      </c>
      <c r="S53" s="224">
        <f t="shared" si="5"/>
        <v>0</v>
      </c>
      <c r="T53" s="225"/>
      <c r="U53" s="225"/>
      <c r="V53" s="225">
        <f t="shared" si="6"/>
        <v>0</v>
      </c>
      <c r="W53" s="226">
        <f t="shared" si="1"/>
        <v>0</v>
      </c>
      <c r="X53" s="226">
        <f t="shared" si="2"/>
        <v>0</v>
      </c>
      <c r="Y53" s="163" t="e">
        <f t="shared" si="4"/>
        <v>#DIV/0!</v>
      </c>
      <c r="Z53" s="243">
        <f t="shared" si="3"/>
        <v>0</v>
      </c>
    </row>
    <row r="54" spans="1:26" x14ac:dyDescent="0.25">
      <c r="A54" s="20">
        <f t="shared" si="0"/>
        <v>44108</v>
      </c>
      <c r="C54" s="413"/>
      <c r="D54" s="413"/>
      <c r="E54" s="413">
        <f t="shared" si="7"/>
        <v>0</v>
      </c>
      <c r="F54" s="105">
        <v>7</v>
      </c>
      <c r="G54" s="208">
        <f t="shared" si="8"/>
        <v>0</v>
      </c>
      <c r="H54" s="650" t="s">
        <v>247</v>
      </c>
      <c r="M54" s="243"/>
      <c r="N54" s="243"/>
      <c r="P54" s="232"/>
      <c r="Q54" s="224"/>
      <c r="R54" s="224">
        <f t="shared" si="10"/>
        <v>0</v>
      </c>
      <c r="S54" s="224">
        <f t="shared" si="5"/>
        <v>0</v>
      </c>
      <c r="T54" s="225"/>
      <c r="U54" s="225"/>
      <c r="V54" s="225">
        <f t="shared" si="6"/>
        <v>0</v>
      </c>
      <c r="W54" s="226">
        <f t="shared" si="1"/>
        <v>0</v>
      </c>
      <c r="X54" s="226">
        <f t="shared" si="2"/>
        <v>0</v>
      </c>
      <c r="Y54" s="163" t="e">
        <f t="shared" si="4"/>
        <v>#DIV/0!</v>
      </c>
      <c r="Z54" s="243">
        <f t="shared" si="3"/>
        <v>0</v>
      </c>
    </row>
    <row r="55" spans="1:26" x14ac:dyDescent="0.25">
      <c r="A55" s="20">
        <f t="shared" si="0"/>
        <v>44109</v>
      </c>
      <c r="C55" s="413"/>
      <c r="D55" s="413"/>
      <c r="E55" s="413">
        <f t="shared" si="7"/>
        <v>0</v>
      </c>
      <c r="F55" s="105">
        <v>7</v>
      </c>
      <c r="G55" s="208">
        <f t="shared" si="8"/>
        <v>0</v>
      </c>
      <c r="H55" s="650" t="s">
        <v>247</v>
      </c>
      <c r="M55" s="243"/>
      <c r="N55" s="243"/>
      <c r="P55" s="232"/>
      <c r="Q55" s="224"/>
      <c r="R55" s="224">
        <f t="shared" si="10"/>
        <v>0</v>
      </c>
      <c r="S55" s="224">
        <f t="shared" si="5"/>
        <v>0</v>
      </c>
      <c r="T55" s="225"/>
      <c r="U55" s="225"/>
      <c r="V55" s="225">
        <f t="shared" si="6"/>
        <v>0</v>
      </c>
      <c r="W55" s="226">
        <f t="shared" si="1"/>
        <v>0</v>
      </c>
      <c r="X55" s="226">
        <f t="shared" si="2"/>
        <v>0</v>
      </c>
      <c r="Y55" s="163" t="e">
        <f t="shared" si="4"/>
        <v>#DIV/0!</v>
      </c>
      <c r="Z55" s="243">
        <f t="shared" si="3"/>
        <v>0</v>
      </c>
    </row>
    <row r="56" spans="1:26" x14ac:dyDescent="0.25">
      <c r="A56" s="20">
        <f t="shared" si="0"/>
        <v>44110</v>
      </c>
      <c r="C56" s="413"/>
      <c r="D56" s="413"/>
      <c r="E56" s="413">
        <f t="shared" si="7"/>
        <v>0</v>
      </c>
      <c r="F56" s="105">
        <v>7</v>
      </c>
      <c r="G56" s="208">
        <f t="shared" si="8"/>
        <v>0</v>
      </c>
      <c r="H56" s="650" t="s">
        <v>247</v>
      </c>
      <c r="M56" s="243"/>
      <c r="N56" s="243"/>
      <c r="P56" s="232"/>
      <c r="Q56" s="224"/>
      <c r="R56" s="224">
        <f t="shared" si="10"/>
        <v>0</v>
      </c>
      <c r="S56" s="224">
        <f t="shared" si="5"/>
        <v>0</v>
      </c>
      <c r="T56" s="225"/>
      <c r="U56" s="225"/>
      <c r="V56" s="225">
        <f t="shared" si="6"/>
        <v>0</v>
      </c>
      <c r="W56" s="226">
        <f t="shared" si="1"/>
        <v>0</v>
      </c>
      <c r="X56" s="226">
        <f t="shared" si="2"/>
        <v>0</v>
      </c>
      <c r="Y56" s="163" t="e">
        <f t="shared" si="4"/>
        <v>#DIV/0!</v>
      </c>
      <c r="Z56" s="243">
        <f t="shared" si="3"/>
        <v>0</v>
      </c>
    </row>
    <row r="57" spans="1:26" x14ac:dyDescent="0.25">
      <c r="A57" s="20">
        <f t="shared" si="0"/>
        <v>44111</v>
      </c>
      <c r="C57" s="413"/>
      <c r="D57" s="413"/>
      <c r="E57" s="413">
        <f t="shared" si="7"/>
        <v>0</v>
      </c>
      <c r="F57" s="105">
        <v>7</v>
      </c>
      <c r="G57" s="208">
        <f t="shared" si="8"/>
        <v>0</v>
      </c>
      <c r="H57" s="650" t="s">
        <v>247</v>
      </c>
      <c r="M57" s="243"/>
      <c r="N57" s="243"/>
      <c r="P57" s="232"/>
      <c r="Q57" s="224"/>
      <c r="R57" s="224">
        <f t="shared" si="10"/>
        <v>0</v>
      </c>
      <c r="S57" s="224">
        <f t="shared" si="5"/>
        <v>0</v>
      </c>
      <c r="T57" s="225"/>
      <c r="U57" s="225"/>
      <c r="V57" s="225">
        <f t="shared" si="6"/>
        <v>0</v>
      </c>
      <c r="W57" s="226">
        <f t="shared" si="1"/>
        <v>0</v>
      </c>
      <c r="X57" s="226">
        <f t="shared" si="2"/>
        <v>0</v>
      </c>
      <c r="Y57" s="163" t="e">
        <f t="shared" si="4"/>
        <v>#DIV/0!</v>
      </c>
      <c r="Z57" s="243">
        <f t="shared" si="3"/>
        <v>0</v>
      </c>
    </row>
    <row r="58" spans="1:26" x14ac:dyDescent="0.25">
      <c r="A58" s="20">
        <f t="shared" si="0"/>
        <v>44112</v>
      </c>
      <c r="C58" s="413"/>
      <c r="D58" s="413"/>
      <c r="E58" s="413">
        <f t="shared" si="7"/>
        <v>0</v>
      </c>
      <c r="F58" s="105">
        <v>7</v>
      </c>
      <c r="G58" s="208">
        <f t="shared" si="8"/>
        <v>0</v>
      </c>
      <c r="H58" s="650" t="s">
        <v>247</v>
      </c>
      <c r="M58" s="243"/>
      <c r="N58" s="243"/>
      <c r="P58" s="232"/>
      <c r="Q58" s="224"/>
      <c r="R58" s="224">
        <f t="shared" si="10"/>
        <v>0</v>
      </c>
      <c r="S58" s="224">
        <f t="shared" si="5"/>
        <v>0</v>
      </c>
      <c r="T58" s="225"/>
      <c r="U58" s="225"/>
      <c r="V58" s="225">
        <f t="shared" si="6"/>
        <v>0</v>
      </c>
      <c r="W58" s="226">
        <f t="shared" si="1"/>
        <v>0</v>
      </c>
      <c r="X58" s="226">
        <f t="shared" si="2"/>
        <v>0</v>
      </c>
      <c r="Y58" s="163" t="e">
        <f t="shared" si="4"/>
        <v>#DIV/0!</v>
      </c>
      <c r="Z58" s="243">
        <f t="shared" si="3"/>
        <v>0</v>
      </c>
    </row>
    <row r="59" spans="1:26" x14ac:dyDescent="0.25">
      <c r="A59" s="20">
        <f t="shared" si="0"/>
        <v>44113</v>
      </c>
      <c r="C59" s="413"/>
      <c r="D59" s="413"/>
      <c r="E59" s="413">
        <f t="shared" si="7"/>
        <v>0</v>
      </c>
      <c r="F59" s="105">
        <v>7</v>
      </c>
      <c r="G59" s="208">
        <f t="shared" si="8"/>
        <v>0</v>
      </c>
      <c r="H59" s="650" t="s">
        <v>247</v>
      </c>
      <c r="M59" s="243"/>
      <c r="N59" s="243"/>
      <c r="P59" s="232"/>
      <c r="Q59" s="224"/>
      <c r="R59" s="224">
        <f t="shared" si="10"/>
        <v>0</v>
      </c>
      <c r="S59" s="224">
        <f t="shared" si="5"/>
        <v>0</v>
      </c>
      <c r="T59" s="225"/>
      <c r="U59" s="225"/>
      <c r="V59" s="225">
        <f t="shared" si="6"/>
        <v>0</v>
      </c>
      <c r="W59" s="226">
        <f t="shared" si="1"/>
        <v>0</v>
      </c>
      <c r="X59" s="226">
        <f t="shared" si="2"/>
        <v>0</v>
      </c>
      <c r="Y59" s="163" t="e">
        <f t="shared" si="4"/>
        <v>#DIV/0!</v>
      </c>
      <c r="Z59" s="243">
        <f t="shared" si="3"/>
        <v>0</v>
      </c>
    </row>
    <row r="60" spans="1:26" x14ac:dyDescent="0.25">
      <c r="A60" s="20">
        <f t="shared" si="0"/>
        <v>44114</v>
      </c>
      <c r="C60" s="413"/>
      <c r="D60" s="413"/>
      <c r="E60" s="413">
        <f t="shared" si="7"/>
        <v>0</v>
      </c>
      <c r="F60" s="105">
        <v>7</v>
      </c>
      <c r="G60" s="208">
        <f t="shared" si="8"/>
        <v>0</v>
      </c>
      <c r="H60" s="650" t="s">
        <v>247</v>
      </c>
      <c r="M60" s="243"/>
      <c r="N60" s="243"/>
      <c r="P60" s="232"/>
      <c r="Q60" s="224"/>
      <c r="R60" s="224">
        <f t="shared" si="10"/>
        <v>0</v>
      </c>
      <c r="S60" s="224">
        <f t="shared" si="5"/>
        <v>0</v>
      </c>
      <c r="T60" s="225"/>
      <c r="U60" s="225"/>
      <c r="V60" s="225">
        <f t="shared" si="6"/>
        <v>0</v>
      </c>
      <c r="W60" s="226">
        <f t="shared" si="1"/>
        <v>0</v>
      </c>
      <c r="X60" s="226">
        <f t="shared" si="2"/>
        <v>0</v>
      </c>
      <c r="Y60" s="163" t="e">
        <f t="shared" si="4"/>
        <v>#DIV/0!</v>
      </c>
      <c r="Z60" s="243">
        <f t="shared" si="3"/>
        <v>0</v>
      </c>
    </row>
    <row r="61" spans="1:26" x14ac:dyDescent="0.25">
      <c r="A61" s="20">
        <f>A60+1</f>
        <v>44115</v>
      </c>
      <c r="C61" s="413"/>
      <c r="D61" s="413"/>
      <c r="E61" s="413">
        <f t="shared" si="7"/>
        <v>0</v>
      </c>
      <c r="F61" s="105">
        <v>7</v>
      </c>
      <c r="G61" s="208">
        <f t="shared" si="8"/>
        <v>0</v>
      </c>
      <c r="H61" s="650" t="s">
        <v>247</v>
      </c>
      <c r="M61" s="243"/>
      <c r="N61" s="243"/>
      <c r="O61">
        <f>SUM(N18:N61)</f>
        <v>0</v>
      </c>
      <c r="P61" s="232"/>
      <c r="Q61" s="224"/>
      <c r="R61" s="224">
        <f t="shared" si="10"/>
        <v>0</v>
      </c>
      <c r="S61" s="224">
        <f t="shared" si="5"/>
        <v>0</v>
      </c>
      <c r="T61" s="225"/>
      <c r="U61" s="225"/>
      <c r="V61" s="225">
        <f t="shared" si="6"/>
        <v>0</v>
      </c>
      <c r="W61" s="226">
        <f t="shared" si="1"/>
        <v>0</v>
      </c>
      <c r="X61" s="226">
        <f t="shared" si="2"/>
        <v>0</v>
      </c>
      <c r="Y61" s="163" t="e">
        <f t="shared" si="4"/>
        <v>#DIV/0!</v>
      </c>
      <c r="Z61" s="243">
        <f t="shared" si="3"/>
        <v>0</v>
      </c>
    </row>
    <row r="62" spans="1:26" x14ac:dyDescent="0.25">
      <c r="A62" s="20">
        <f t="shared" si="0"/>
        <v>44116</v>
      </c>
      <c r="C62" s="413"/>
      <c r="D62" s="413"/>
      <c r="E62" s="413">
        <f t="shared" si="7"/>
        <v>0</v>
      </c>
      <c r="F62" s="105">
        <v>7</v>
      </c>
      <c r="G62" s="208">
        <f t="shared" si="8"/>
        <v>0</v>
      </c>
      <c r="H62" s="650" t="s">
        <v>247</v>
      </c>
      <c r="M62" s="243"/>
      <c r="N62" s="243"/>
      <c r="P62" s="232"/>
      <c r="Q62" s="224"/>
      <c r="R62" s="224">
        <f t="shared" si="10"/>
        <v>0</v>
      </c>
      <c r="S62" s="224">
        <f t="shared" si="5"/>
        <v>0</v>
      </c>
      <c r="T62" s="225"/>
      <c r="U62" s="225"/>
      <c r="V62" s="225">
        <f t="shared" si="6"/>
        <v>0</v>
      </c>
      <c r="W62" s="226">
        <f t="shared" si="1"/>
        <v>0</v>
      </c>
      <c r="X62" s="226">
        <f t="shared" si="2"/>
        <v>0</v>
      </c>
      <c r="Y62" s="163" t="e">
        <f t="shared" si="4"/>
        <v>#DIV/0!</v>
      </c>
      <c r="Z62" s="243">
        <f t="shared" si="3"/>
        <v>0</v>
      </c>
    </row>
    <row r="63" spans="1:26" x14ac:dyDescent="0.25">
      <c r="A63" s="20">
        <f t="shared" si="0"/>
        <v>44117</v>
      </c>
      <c r="C63" s="413"/>
      <c r="D63" s="413"/>
      <c r="E63" s="413">
        <f t="shared" si="7"/>
        <v>0</v>
      </c>
      <c r="F63" s="105">
        <v>7</v>
      </c>
      <c r="G63" s="208">
        <f t="shared" si="8"/>
        <v>0</v>
      </c>
      <c r="H63" s="650" t="s">
        <v>247</v>
      </c>
      <c r="M63" s="243"/>
      <c r="N63" s="243"/>
      <c r="P63" s="232"/>
      <c r="Q63" s="224"/>
      <c r="R63" s="224">
        <f t="shared" si="10"/>
        <v>0</v>
      </c>
      <c r="S63" s="224">
        <f t="shared" si="5"/>
        <v>0</v>
      </c>
      <c r="T63" s="225"/>
      <c r="U63" s="225"/>
      <c r="V63" s="225">
        <f t="shared" si="6"/>
        <v>0</v>
      </c>
      <c r="W63" s="226">
        <f t="shared" si="1"/>
        <v>0</v>
      </c>
      <c r="X63" s="226">
        <f t="shared" si="2"/>
        <v>0</v>
      </c>
      <c r="Y63" s="163" t="e">
        <f t="shared" si="4"/>
        <v>#DIV/0!</v>
      </c>
      <c r="Z63" s="243">
        <f t="shared" si="3"/>
        <v>0</v>
      </c>
    </row>
    <row r="64" spans="1:26" x14ac:dyDescent="0.25">
      <c r="A64" s="20">
        <f t="shared" si="0"/>
        <v>44118</v>
      </c>
      <c r="C64" s="413"/>
      <c r="D64" s="413"/>
      <c r="E64" s="413">
        <f t="shared" si="7"/>
        <v>0</v>
      </c>
      <c r="F64" s="105">
        <v>7</v>
      </c>
      <c r="G64" s="208">
        <f t="shared" si="8"/>
        <v>0</v>
      </c>
      <c r="H64" s="650" t="s">
        <v>247</v>
      </c>
      <c r="M64" s="243"/>
      <c r="N64" s="243"/>
      <c r="P64" s="232"/>
      <c r="Q64" s="224"/>
      <c r="R64" s="224">
        <f t="shared" si="10"/>
        <v>0</v>
      </c>
      <c r="S64" s="224">
        <f t="shared" si="5"/>
        <v>0</v>
      </c>
      <c r="T64" s="225"/>
      <c r="U64" s="225"/>
      <c r="V64" s="225">
        <f t="shared" si="6"/>
        <v>0</v>
      </c>
      <c r="W64" s="226">
        <f t="shared" si="1"/>
        <v>0</v>
      </c>
      <c r="X64" s="226">
        <f t="shared" si="2"/>
        <v>0</v>
      </c>
      <c r="Y64" s="163" t="e">
        <f t="shared" si="4"/>
        <v>#DIV/0!</v>
      </c>
      <c r="Z64" s="243">
        <f t="shared" si="3"/>
        <v>0</v>
      </c>
    </row>
    <row r="65" spans="1:26" x14ac:dyDescent="0.25">
      <c r="A65" s="20">
        <f t="shared" si="0"/>
        <v>44119</v>
      </c>
      <c r="C65" s="413"/>
      <c r="D65" s="413"/>
      <c r="E65" s="413">
        <f t="shared" si="7"/>
        <v>0</v>
      </c>
      <c r="F65" s="105">
        <v>7</v>
      </c>
      <c r="G65" s="208">
        <f t="shared" si="8"/>
        <v>0</v>
      </c>
      <c r="H65" s="650" t="s">
        <v>247</v>
      </c>
      <c r="M65" s="243"/>
      <c r="N65" s="243"/>
      <c r="P65" s="232"/>
      <c r="Q65" s="224"/>
      <c r="R65" s="224">
        <f t="shared" si="10"/>
        <v>0</v>
      </c>
      <c r="S65" s="224">
        <f t="shared" si="5"/>
        <v>0</v>
      </c>
      <c r="T65" s="225"/>
      <c r="U65" s="225"/>
      <c r="V65" s="225">
        <f t="shared" si="6"/>
        <v>0</v>
      </c>
      <c r="W65" s="226">
        <f t="shared" si="1"/>
        <v>0</v>
      </c>
      <c r="X65" s="226">
        <f t="shared" si="2"/>
        <v>0</v>
      </c>
      <c r="Y65" s="163" t="e">
        <f t="shared" si="4"/>
        <v>#DIV/0!</v>
      </c>
      <c r="Z65" s="243">
        <f t="shared" si="3"/>
        <v>0</v>
      </c>
    </row>
    <row r="66" spans="1:26" x14ac:dyDescent="0.25">
      <c r="A66" s="20">
        <f t="shared" si="0"/>
        <v>44120</v>
      </c>
      <c r="C66" s="413"/>
      <c r="D66" s="413"/>
      <c r="E66" s="413">
        <f t="shared" si="7"/>
        <v>0</v>
      </c>
      <c r="F66" s="105">
        <v>7</v>
      </c>
      <c r="G66" s="208">
        <f t="shared" si="8"/>
        <v>0</v>
      </c>
      <c r="H66" s="111"/>
      <c r="M66" s="243"/>
      <c r="N66" s="243"/>
      <c r="P66" s="232"/>
      <c r="Q66" s="224"/>
      <c r="R66" s="224">
        <f t="shared" si="10"/>
        <v>0</v>
      </c>
      <c r="S66" s="224">
        <f t="shared" si="5"/>
        <v>0</v>
      </c>
      <c r="T66" s="225"/>
      <c r="U66" s="225"/>
      <c r="V66" s="225">
        <f t="shared" si="6"/>
        <v>0</v>
      </c>
      <c r="W66" s="226">
        <f t="shared" si="1"/>
        <v>0</v>
      </c>
      <c r="X66" s="226">
        <f t="shared" si="2"/>
        <v>0</v>
      </c>
      <c r="Y66" s="163" t="e">
        <f t="shared" si="4"/>
        <v>#DIV/0!</v>
      </c>
      <c r="Z66" s="243">
        <f t="shared" si="3"/>
        <v>0</v>
      </c>
    </row>
    <row r="67" spans="1:26" x14ac:dyDescent="0.25">
      <c r="A67" s="20">
        <f t="shared" si="0"/>
        <v>44121</v>
      </c>
      <c r="C67" s="413"/>
      <c r="D67" s="413"/>
      <c r="E67" s="413">
        <f t="shared" si="7"/>
        <v>0</v>
      </c>
      <c r="F67" s="105">
        <v>7</v>
      </c>
      <c r="G67" s="208">
        <f t="shared" si="8"/>
        <v>0</v>
      </c>
      <c r="H67" s="111"/>
      <c r="M67" s="243"/>
      <c r="N67" s="243"/>
      <c r="P67" s="232"/>
      <c r="Q67" s="224"/>
      <c r="R67" s="224">
        <f t="shared" si="10"/>
        <v>0</v>
      </c>
      <c r="S67" s="224">
        <f t="shared" si="5"/>
        <v>0</v>
      </c>
      <c r="T67" s="225"/>
      <c r="U67" s="225"/>
      <c r="V67" s="225">
        <f t="shared" si="6"/>
        <v>0</v>
      </c>
      <c r="W67" s="226">
        <f t="shared" si="1"/>
        <v>0</v>
      </c>
      <c r="X67" s="226">
        <f t="shared" si="2"/>
        <v>0</v>
      </c>
      <c r="Y67" s="163" t="e">
        <f t="shared" si="4"/>
        <v>#DIV/0!</v>
      </c>
      <c r="Z67" s="243">
        <f t="shared" si="3"/>
        <v>0</v>
      </c>
    </row>
    <row r="68" spans="1:26" x14ac:dyDescent="0.25">
      <c r="A68" s="20">
        <f t="shared" si="0"/>
        <v>44122</v>
      </c>
      <c r="C68" s="413"/>
      <c r="D68" s="413"/>
      <c r="E68" s="413">
        <f t="shared" si="7"/>
        <v>0</v>
      </c>
      <c r="F68" s="105">
        <v>7</v>
      </c>
      <c r="G68" s="208">
        <f t="shared" si="8"/>
        <v>0</v>
      </c>
      <c r="H68" s="111"/>
      <c r="M68" s="243"/>
      <c r="N68" s="243"/>
      <c r="P68" s="232"/>
      <c r="Q68" s="224"/>
      <c r="R68" s="224">
        <f t="shared" si="10"/>
        <v>0</v>
      </c>
      <c r="S68" s="224">
        <f t="shared" si="5"/>
        <v>0</v>
      </c>
      <c r="T68" s="225"/>
      <c r="U68" s="225"/>
      <c r="V68" s="225">
        <f t="shared" si="6"/>
        <v>0</v>
      </c>
      <c r="W68" s="226">
        <f t="shared" si="1"/>
        <v>0</v>
      </c>
      <c r="X68" s="226">
        <f t="shared" si="2"/>
        <v>0</v>
      </c>
      <c r="Y68" s="163" t="e">
        <f t="shared" si="4"/>
        <v>#DIV/0!</v>
      </c>
      <c r="Z68" s="243">
        <f t="shared" si="3"/>
        <v>0</v>
      </c>
    </row>
    <row r="69" spans="1:26" x14ac:dyDescent="0.25">
      <c r="A69" s="20">
        <f t="shared" si="0"/>
        <v>44123</v>
      </c>
      <c r="C69" s="413"/>
      <c r="D69" s="413"/>
      <c r="E69" s="413">
        <f t="shared" si="7"/>
        <v>0</v>
      </c>
      <c r="F69" s="105">
        <v>7</v>
      </c>
      <c r="G69" s="208">
        <f t="shared" si="8"/>
        <v>0</v>
      </c>
      <c r="H69" s="111"/>
      <c r="M69" s="243"/>
      <c r="N69" s="243"/>
      <c r="P69" s="232"/>
      <c r="Q69" s="224"/>
      <c r="R69" s="224">
        <f t="shared" si="10"/>
        <v>0</v>
      </c>
      <c r="S69" s="224">
        <f t="shared" si="5"/>
        <v>0</v>
      </c>
      <c r="T69" s="225"/>
      <c r="U69" s="225"/>
      <c r="V69" s="225">
        <f t="shared" si="6"/>
        <v>0</v>
      </c>
      <c r="W69" s="226">
        <f t="shared" si="1"/>
        <v>0</v>
      </c>
      <c r="X69" s="226">
        <f t="shared" si="2"/>
        <v>0</v>
      </c>
      <c r="Y69" s="163" t="e">
        <f t="shared" si="4"/>
        <v>#DIV/0!</v>
      </c>
      <c r="Z69" s="243">
        <f t="shared" si="3"/>
        <v>0</v>
      </c>
    </row>
    <row r="70" spans="1:26" x14ac:dyDescent="0.25">
      <c r="A70" s="20">
        <f t="shared" ref="A70:A82" si="11">A69+1</f>
        <v>44124</v>
      </c>
      <c r="C70" s="413"/>
      <c r="D70" s="413"/>
      <c r="E70" s="413">
        <f t="shared" si="7"/>
        <v>0</v>
      </c>
      <c r="F70" s="105">
        <v>7</v>
      </c>
      <c r="G70" s="208">
        <f t="shared" si="8"/>
        <v>0</v>
      </c>
      <c r="H70" s="111"/>
      <c r="M70" s="243"/>
      <c r="N70" s="243"/>
      <c r="P70" s="232"/>
      <c r="Q70" s="224"/>
      <c r="R70" s="224">
        <f t="shared" si="10"/>
        <v>0</v>
      </c>
      <c r="S70" s="224">
        <f t="shared" si="5"/>
        <v>0</v>
      </c>
      <c r="T70" s="225"/>
      <c r="U70" s="225"/>
      <c r="V70" s="225">
        <f t="shared" si="6"/>
        <v>0</v>
      </c>
      <c r="W70" s="226">
        <f t="shared" si="1"/>
        <v>0</v>
      </c>
      <c r="X70" s="226">
        <f t="shared" si="2"/>
        <v>0</v>
      </c>
      <c r="Y70" s="163" t="e">
        <f t="shared" si="4"/>
        <v>#DIV/0!</v>
      </c>
      <c r="Z70" s="243">
        <f t="shared" si="3"/>
        <v>0</v>
      </c>
    </row>
    <row r="71" spans="1:26" x14ac:dyDescent="0.25">
      <c r="A71" s="20">
        <f t="shared" si="11"/>
        <v>44125</v>
      </c>
      <c r="C71" s="413"/>
      <c r="D71" s="413"/>
      <c r="E71" s="413">
        <f t="shared" si="7"/>
        <v>0</v>
      </c>
      <c r="F71" s="105">
        <v>7</v>
      </c>
      <c r="G71" s="208">
        <f t="shared" si="8"/>
        <v>0</v>
      </c>
      <c r="H71" s="111"/>
      <c r="M71" s="243"/>
      <c r="N71" s="243"/>
      <c r="P71" s="216"/>
      <c r="Q71" s="224"/>
      <c r="R71" s="224">
        <f>Q71-Q70</f>
        <v>0</v>
      </c>
      <c r="S71" s="224">
        <f t="shared" si="5"/>
        <v>0</v>
      </c>
      <c r="T71" s="225"/>
      <c r="U71" s="225"/>
      <c r="V71" s="225"/>
      <c r="W71" s="226">
        <f>R71+U71</f>
        <v>0</v>
      </c>
      <c r="X71" s="226">
        <f t="shared" si="2"/>
        <v>0</v>
      </c>
      <c r="Y71" s="163"/>
      <c r="Z71" s="243">
        <f t="shared" si="3"/>
        <v>0</v>
      </c>
    </row>
    <row r="72" spans="1:26" x14ac:dyDescent="0.25">
      <c r="A72" s="20">
        <f t="shared" si="11"/>
        <v>44126</v>
      </c>
      <c r="C72" s="413"/>
      <c r="D72" s="413"/>
      <c r="E72" s="413">
        <f t="shared" si="7"/>
        <v>0</v>
      </c>
      <c r="F72" s="105">
        <v>7</v>
      </c>
      <c r="G72" s="208">
        <f t="shared" si="8"/>
        <v>0</v>
      </c>
      <c r="H72" s="111"/>
      <c r="M72" s="243"/>
      <c r="N72" s="243"/>
      <c r="P72" s="216"/>
      <c r="Q72" s="224"/>
      <c r="R72" s="224">
        <f t="shared" si="10"/>
        <v>0</v>
      </c>
      <c r="S72" s="224">
        <f t="shared" si="5"/>
        <v>0</v>
      </c>
      <c r="T72" s="225"/>
      <c r="U72" s="225"/>
      <c r="V72" s="225"/>
      <c r="W72" s="226">
        <f>R72+U72</f>
        <v>0</v>
      </c>
      <c r="X72" s="226">
        <f>W72+X71</f>
        <v>0</v>
      </c>
      <c r="Y72" s="163"/>
      <c r="Z72" s="243">
        <f>W72/1.9835</f>
        <v>0</v>
      </c>
    </row>
    <row r="73" spans="1:26" x14ac:dyDescent="0.25">
      <c r="A73" s="20">
        <f t="shared" si="11"/>
        <v>44127</v>
      </c>
      <c r="C73" s="413"/>
      <c r="D73" s="413"/>
      <c r="E73" s="413">
        <f t="shared" si="7"/>
        <v>0</v>
      </c>
      <c r="F73" s="105">
        <v>7</v>
      </c>
      <c r="G73" s="208">
        <f t="shared" si="8"/>
        <v>0</v>
      </c>
      <c r="H73" s="111"/>
      <c r="M73" s="243"/>
      <c r="N73" s="243"/>
      <c r="P73" s="216"/>
      <c r="Q73" s="224"/>
      <c r="R73" s="224"/>
      <c r="S73" s="224"/>
      <c r="T73" s="225"/>
      <c r="U73" s="225"/>
      <c r="V73" s="225"/>
      <c r="W73" s="226"/>
      <c r="X73" s="226"/>
      <c r="Y73" s="163"/>
      <c r="Z73" s="243"/>
    </row>
    <row r="74" spans="1:26" x14ac:dyDescent="0.25">
      <c r="A74" s="20">
        <f t="shared" si="11"/>
        <v>44128</v>
      </c>
      <c r="C74" s="413"/>
      <c r="D74" s="413"/>
      <c r="E74" s="413">
        <f t="shared" si="7"/>
        <v>0</v>
      </c>
      <c r="F74" s="105">
        <v>7</v>
      </c>
      <c r="G74" s="208">
        <f t="shared" si="8"/>
        <v>0</v>
      </c>
      <c r="H74" s="111"/>
      <c r="M74" s="243"/>
      <c r="N74" s="243"/>
    </row>
    <row r="75" spans="1:26" x14ac:dyDescent="0.25">
      <c r="A75" s="20">
        <f t="shared" si="11"/>
        <v>44129</v>
      </c>
      <c r="C75" s="413"/>
      <c r="D75" s="413"/>
      <c r="E75" s="413">
        <f t="shared" si="7"/>
        <v>0</v>
      </c>
      <c r="F75" s="105">
        <v>7</v>
      </c>
      <c r="G75" s="208">
        <f t="shared" si="8"/>
        <v>0</v>
      </c>
      <c r="H75" s="111"/>
      <c r="M75" s="243"/>
      <c r="N75" s="243"/>
    </row>
    <row r="76" spans="1:26" x14ac:dyDescent="0.25">
      <c r="A76" s="20">
        <f t="shared" si="11"/>
        <v>44130</v>
      </c>
      <c r="C76" s="413"/>
      <c r="D76" s="413"/>
      <c r="E76" s="413">
        <f t="shared" ref="E76:E139" si="12">C76*1.9835</f>
        <v>0</v>
      </c>
      <c r="F76" s="105">
        <v>7</v>
      </c>
      <c r="G76" s="208">
        <f t="shared" ref="G76:G139" si="13">E76*F76</f>
        <v>0</v>
      </c>
      <c r="H76" s="111"/>
      <c r="M76" s="243"/>
      <c r="N76" s="243"/>
    </row>
    <row r="77" spans="1:26" x14ac:dyDescent="0.25">
      <c r="A77" s="20">
        <f t="shared" si="11"/>
        <v>44131</v>
      </c>
      <c r="C77" s="413"/>
      <c r="D77" s="413"/>
      <c r="E77" s="413">
        <f t="shared" si="12"/>
        <v>0</v>
      </c>
      <c r="F77" s="105">
        <v>7</v>
      </c>
      <c r="G77" s="208">
        <f t="shared" si="13"/>
        <v>0</v>
      </c>
      <c r="H77" s="111"/>
      <c r="M77" s="243"/>
      <c r="N77" s="243"/>
    </row>
    <row r="78" spans="1:26" x14ac:dyDescent="0.25">
      <c r="A78" s="20">
        <f t="shared" si="11"/>
        <v>44132</v>
      </c>
      <c r="C78" s="413"/>
      <c r="D78" s="413"/>
      <c r="E78" s="413">
        <f t="shared" si="12"/>
        <v>0</v>
      </c>
      <c r="F78" s="105">
        <v>7</v>
      </c>
      <c r="G78" s="208">
        <f t="shared" si="13"/>
        <v>0</v>
      </c>
      <c r="H78" s="111"/>
      <c r="M78" s="243"/>
      <c r="N78" s="243"/>
    </row>
    <row r="79" spans="1:26" x14ac:dyDescent="0.25">
      <c r="A79" s="20">
        <f t="shared" si="11"/>
        <v>44133</v>
      </c>
      <c r="C79" s="413"/>
      <c r="D79" s="413"/>
      <c r="E79" s="413">
        <f t="shared" si="12"/>
        <v>0</v>
      </c>
      <c r="F79" s="105">
        <v>7</v>
      </c>
      <c r="G79" s="208">
        <f t="shared" si="13"/>
        <v>0</v>
      </c>
      <c r="H79" s="111"/>
      <c r="M79" s="243"/>
      <c r="N79" s="243"/>
    </row>
    <row r="80" spans="1:26" x14ac:dyDescent="0.25">
      <c r="A80" s="20">
        <f t="shared" si="11"/>
        <v>44134</v>
      </c>
      <c r="C80" s="413"/>
      <c r="D80" s="413"/>
      <c r="E80" s="413">
        <f t="shared" si="12"/>
        <v>0</v>
      </c>
      <c r="F80" s="105">
        <v>7</v>
      </c>
      <c r="G80" s="208">
        <f t="shared" si="13"/>
        <v>0</v>
      </c>
      <c r="H80" s="111"/>
      <c r="M80" s="243"/>
      <c r="N80" s="243"/>
    </row>
    <row r="81" spans="1:28" x14ac:dyDescent="0.25">
      <c r="A81" s="20">
        <f t="shared" si="11"/>
        <v>44135</v>
      </c>
      <c r="C81" s="413"/>
      <c r="D81" s="413"/>
      <c r="E81" s="413">
        <f t="shared" si="12"/>
        <v>0</v>
      </c>
      <c r="F81" s="105">
        <v>7</v>
      </c>
      <c r="G81" s="208">
        <f t="shared" si="13"/>
        <v>0</v>
      </c>
      <c r="H81" s="111"/>
      <c r="M81" s="243"/>
      <c r="N81" s="243"/>
    </row>
    <row r="82" spans="1:28" x14ac:dyDescent="0.25">
      <c r="A82" s="20">
        <f t="shared" si="11"/>
        <v>44136</v>
      </c>
      <c r="C82" s="413"/>
      <c r="D82" s="413"/>
      <c r="E82" s="413">
        <f t="shared" si="12"/>
        <v>0</v>
      </c>
      <c r="F82" s="105">
        <v>7</v>
      </c>
      <c r="G82" s="208">
        <f t="shared" si="13"/>
        <v>0</v>
      </c>
      <c r="H82" s="111"/>
      <c r="M82" s="243"/>
      <c r="N82" s="243"/>
    </row>
    <row r="83" spans="1:28" ht="27.75" customHeight="1" x14ac:dyDescent="0.25">
      <c r="A83" s="20"/>
      <c r="C83" s="413"/>
      <c r="D83" s="413"/>
      <c r="E83" s="413">
        <f t="shared" si="12"/>
        <v>0</v>
      </c>
      <c r="F83" s="105">
        <v>7</v>
      </c>
      <c r="G83" s="208">
        <f t="shared" si="13"/>
        <v>0</v>
      </c>
      <c r="H83" s="111"/>
      <c r="P83" s="265" t="s">
        <v>211</v>
      </c>
      <c r="Q83" s="124" t="s">
        <v>212</v>
      </c>
      <c r="R83" s="389" t="s">
        <v>213</v>
      </c>
      <c r="S83" s="124" t="s">
        <v>214</v>
      </c>
      <c r="T83" s="389" t="s">
        <v>215</v>
      </c>
      <c r="U83" t="s">
        <v>216</v>
      </c>
      <c r="V83" t="s">
        <v>127</v>
      </c>
      <c r="W83" s="244" t="s">
        <v>217</v>
      </c>
      <c r="Z83" t="s">
        <v>225</v>
      </c>
    </row>
    <row r="84" spans="1:28" x14ac:dyDescent="0.25">
      <c r="A84" s="20">
        <v>43542</v>
      </c>
      <c r="C84" s="413"/>
      <c r="D84" s="413"/>
      <c r="E84" s="413">
        <f t="shared" si="12"/>
        <v>0</v>
      </c>
      <c r="F84" s="105">
        <v>7</v>
      </c>
      <c r="G84" s="208">
        <f t="shared" si="13"/>
        <v>0</v>
      </c>
      <c r="H84" s="111"/>
      <c r="I84" s="191"/>
      <c r="M84" s="45"/>
      <c r="P84" s="125"/>
      <c r="R84" s="243">
        <f>Q84*1.9835</f>
        <v>0</v>
      </c>
      <c r="T84" s="243">
        <f t="shared" ref="T84:T108" si="14">S84*1.9835</f>
        <v>0</v>
      </c>
      <c r="U84" s="243">
        <f>R84</f>
        <v>0</v>
      </c>
      <c r="V84">
        <v>7</v>
      </c>
      <c r="W84" s="244">
        <f>U84*V84</f>
        <v>0</v>
      </c>
      <c r="Z84" s="125">
        <f>U84/1.9835</f>
        <v>0</v>
      </c>
      <c r="AB84" s="125"/>
    </row>
    <row r="85" spans="1:28" ht="15.75" x14ac:dyDescent="0.25">
      <c r="A85" s="20">
        <f t="shared" ref="A85:A148" si="15">A84+1</f>
        <v>43543</v>
      </c>
      <c r="C85" s="413"/>
      <c r="D85" s="413"/>
      <c r="E85" s="413">
        <f t="shared" si="12"/>
        <v>0</v>
      </c>
      <c r="F85" s="105">
        <v>7</v>
      </c>
      <c r="G85" s="208">
        <f t="shared" si="13"/>
        <v>0</v>
      </c>
      <c r="H85" s="111"/>
      <c r="I85" s="191"/>
      <c r="M85" s="45"/>
      <c r="P85" s="125"/>
      <c r="R85" s="243">
        <f t="shared" ref="R85:R148" si="16">Q85*1.9835</f>
        <v>0</v>
      </c>
      <c r="S85" s="388"/>
      <c r="T85" s="243">
        <f t="shared" si="14"/>
        <v>0</v>
      </c>
      <c r="U85" s="387">
        <f>R85</f>
        <v>0</v>
      </c>
      <c r="V85">
        <v>7</v>
      </c>
      <c r="W85" s="244">
        <f>U85*V85</f>
        <v>0</v>
      </c>
      <c r="X85" s="120" t="s">
        <v>140</v>
      </c>
      <c r="Y85" s="125">
        <f>SUM(U:U)</f>
        <v>0</v>
      </c>
      <c r="Z85" s="125">
        <f t="shared" ref="Z85:Z148" si="17">U85/1.9835</f>
        <v>0</v>
      </c>
      <c r="AB85" s="125"/>
    </row>
    <row r="86" spans="1:28" x14ac:dyDescent="0.25">
      <c r="A86" s="20">
        <f t="shared" si="15"/>
        <v>43544</v>
      </c>
      <c r="C86" s="413"/>
      <c r="D86" s="413"/>
      <c r="E86" s="413">
        <f t="shared" si="12"/>
        <v>0</v>
      </c>
      <c r="F86" s="105">
        <v>7</v>
      </c>
      <c r="G86" s="208">
        <f t="shared" si="13"/>
        <v>0</v>
      </c>
      <c r="H86" s="111"/>
      <c r="I86" s="191"/>
      <c r="M86" s="45"/>
      <c r="P86" s="125"/>
      <c r="R86" s="243">
        <f t="shared" si="16"/>
        <v>0</v>
      </c>
      <c r="T86" s="243">
        <f t="shared" si="14"/>
        <v>0</v>
      </c>
      <c r="U86" s="243">
        <f t="shared" ref="U86:U98" si="18">R86</f>
        <v>0</v>
      </c>
      <c r="V86">
        <v>7</v>
      </c>
      <c r="W86" s="244">
        <f t="shared" ref="W86:W149" si="19">U86*V86</f>
        <v>0</v>
      </c>
      <c r="X86" s="120" t="s">
        <v>224</v>
      </c>
      <c r="Y86" s="244">
        <f>SUM(W:W)</f>
        <v>0</v>
      </c>
      <c r="Z86" s="125">
        <f>U86/1.9835</f>
        <v>0</v>
      </c>
      <c r="AB86" s="17">
        <f t="shared" ref="AB86:AB149" si="20">M86-Z86</f>
        <v>0</v>
      </c>
    </row>
    <row r="87" spans="1:28" ht="15.75" x14ac:dyDescent="0.25">
      <c r="A87" s="20">
        <f t="shared" si="15"/>
        <v>43545</v>
      </c>
      <c r="C87" s="413"/>
      <c r="D87" s="413"/>
      <c r="E87" s="413">
        <f t="shared" si="12"/>
        <v>0</v>
      </c>
      <c r="F87" s="105">
        <v>7</v>
      </c>
      <c r="G87" s="208">
        <f t="shared" si="13"/>
        <v>0</v>
      </c>
      <c r="H87" s="111"/>
      <c r="I87" s="191"/>
      <c r="M87" s="45"/>
      <c r="P87" s="125"/>
      <c r="R87" s="243">
        <f t="shared" si="16"/>
        <v>0</v>
      </c>
      <c r="T87" s="243">
        <f t="shared" si="14"/>
        <v>0</v>
      </c>
      <c r="U87" s="387">
        <f t="shared" si="18"/>
        <v>0</v>
      </c>
      <c r="V87">
        <v>7</v>
      </c>
      <c r="W87" s="244">
        <f t="shared" si="19"/>
        <v>0</v>
      </c>
      <c r="Z87" s="125">
        <f t="shared" si="17"/>
        <v>0</v>
      </c>
      <c r="AB87" s="17">
        <f t="shared" si="20"/>
        <v>0</v>
      </c>
    </row>
    <row r="88" spans="1:28" x14ac:dyDescent="0.25">
      <c r="A88" s="20">
        <f t="shared" si="15"/>
        <v>43546</v>
      </c>
      <c r="C88" s="413"/>
      <c r="D88" s="413"/>
      <c r="E88" s="413">
        <f t="shared" si="12"/>
        <v>0</v>
      </c>
      <c r="F88" s="105">
        <v>7</v>
      </c>
      <c r="G88" s="208">
        <f t="shared" si="13"/>
        <v>0</v>
      </c>
      <c r="H88" s="111"/>
      <c r="I88" s="191"/>
      <c r="M88" s="45"/>
      <c r="P88" s="125"/>
      <c r="R88" s="243">
        <f t="shared" si="16"/>
        <v>0</v>
      </c>
      <c r="T88" s="243">
        <f t="shared" si="14"/>
        <v>0</v>
      </c>
      <c r="U88" s="243">
        <f t="shared" si="18"/>
        <v>0</v>
      </c>
      <c r="V88">
        <v>7</v>
      </c>
      <c r="W88" s="244">
        <f t="shared" si="19"/>
        <v>0</v>
      </c>
      <c r="Z88" s="125">
        <f t="shared" si="17"/>
        <v>0</v>
      </c>
      <c r="AB88" s="17">
        <f t="shared" si="20"/>
        <v>0</v>
      </c>
    </row>
    <row r="89" spans="1:28" ht="15.75" x14ac:dyDescent="0.25">
      <c r="A89" s="20">
        <f t="shared" si="15"/>
        <v>43547</v>
      </c>
      <c r="C89" s="413"/>
      <c r="D89" s="413"/>
      <c r="E89" s="413">
        <f t="shared" si="12"/>
        <v>0</v>
      </c>
      <c r="F89" s="105">
        <v>7</v>
      </c>
      <c r="G89" s="208">
        <f t="shared" si="13"/>
        <v>0</v>
      </c>
      <c r="H89" s="111"/>
      <c r="I89" s="191"/>
      <c r="M89" s="45"/>
      <c r="P89" s="125"/>
      <c r="R89" s="243">
        <f t="shared" si="16"/>
        <v>0</v>
      </c>
      <c r="T89" s="243">
        <f t="shared" si="14"/>
        <v>0</v>
      </c>
      <c r="U89" s="387">
        <f t="shared" si="18"/>
        <v>0</v>
      </c>
      <c r="V89">
        <v>7</v>
      </c>
      <c r="W89" s="244">
        <f t="shared" si="19"/>
        <v>0</v>
      </c>
      <c r="Z89" s="125">
        <f t="shared" si="17"/>
        <v>0</v>
      </c>
      <c r="AB89" s="17">
        <f t="shared" si="20"/>
        <v>0</v>
      </c>
    </row>
    <row r="90" spans="1:28" x14ac:dyDescent="0.25">
      <c r="A90" s="20">
        <f t="shared" si="15"/>
        <v>43548</v>
      </c>
      <c r="C90" s="413"/>
      <c r="D90" s="413"/>
      <c r="E90" s="413">
        <f t="shared" si="12"/>
        <v>0</v>
      </c>
      <c r="F90" s="105">
        <v>7</v>
      </c>
      <c r="G90" s="208">
        <f t="shared" si="13"/>
        <v>0</v>
      </c>
      <c r="H90" s="111"/>
      <c r="I90" s="191"/>
      <c r="M90" s="45"/>
      <c r="P90" s="125"/>
      <c r="R90" s="243">
        <f t="shared" si="16"/>
        <v>0</v>
      </c>
      <c r="T90" s="243">
        <f t="shared" si="14"/>
        <v>0</v>
      </c>
      <c r="U90" s="243">
        <f t="shared" si="18"/>
        <v>0</v>
      </c>
      <c r="V90">
        <v>7</v>
      </c>
      <c r="W90" s="244">
        <f t="shared" si="19"/>
        <v>0</v>
      </c>
      <c r="Z90" s="125">
        <f t="shared" si="17"/>
        <v>0</v>
      </c>
      <c r="AB90" s="17">
        <f t="shared" si="20"/>
        <v>0</v>
      </c>
    </row>
    <row r="91" spans="1:28" ht="15.75" x14ac:dyDescent="0.25">
      <c r="A91" s="20">
        <f t="shared" si="15"/>
        <v>43549</v>
      </c>
      <c r="C91" s="413"/>
      <c r="D91" s="413"/>
      <c r="E91" s="413">
        <f t="shared" si="12"/>
        <v>0</v>
      </c>
      <c r="F91" s="105">
        <v>7</v>
      </c>
      <c r="G91" s="208">
        <f t="shared" si="13"/>
        <v>0</v>
      </c>
      <c r="H91" s="111"/>
      <c r="I91" s="191"/>
      <c r="M91" s="45"/>
      <c r="P91" s="125"/>
      <c r="R91" s="243">
        <f t="shared" si="16"/>
        <v>0</v>
      </c>
      <c r="T91" s="243">
        <f t="shared" si="14"/>
        <v>0</v>
      </c>
      <c r="U91" s="387">
        <f t="shared" si="18"/>
        <v>0</v>
      </c>
      <c r="V91">
        <v>7</v>
      </c>
      <c r="W91" s="244">
        <f t="shared" si="19"/>
        <v>0</v>
      </c>
      <c r="Z91" s="125">
        <f t="shared" si="17"/>
        <v>0</v>
      </c>
      <c r="AB91" s="17">
        <f t="shared" si="20"/>
        <v>0</v>
      </c>
    </row>
    <row r="92" spans="1:28" x14ac:dyDescent="0.25">
      <c r="A92" s="20">
        <f t="shared" si="15"/>
        <v>43550</v>
      </c>
      <c r="C92" s="413"/>
      <c r="D92" s="413"/>
      <c r="E92" s="413">
        <f t="shared" si="12"/>
        <v>0</v>
      </c>
      <c r="F92" s="105">
        <v>7</v>
      </c>
      <c r="G92" s="208">
        <f t="shared" si="13"/>
        <v>0</v>
      </c>
      <c r="H92" s="111"/>
      <c r="I92" s="191"/>
      <c r="M92" s="45"/>
      <c r="P92" s="125"/>
      <c r="R92" s="243">
        <f t="shared" si="16"/>
        <v>0</v>
      </c>
      <c r="T92" s="243">
        <f t="shared" si="14"/>
        <v>0</v>
      </c>
      <c r="U92" s="243">
        <f t="shared" si="18"/>
        <v>0</v>
      </c>
      <c r="V92">
        <v>7</v>
      </c>
      <c r="W92" s="244">
        <f t="shared" si="19"/>
        <v>0</v>
      </c>
      <c r="Z92" s="125">
        <f t="shared" si="17"/>
        <v>0</v>
      </c>
      <c r="AB92" s="17">
        <f t="shared" si="20"/>
        <v>0</v>
      </c>
    </row>
    <row r="93" spans="1:28" ht="15.75" x14ac:dyDescent="0.25">
      <c r="A93" s="20">
        <f t="shared" si="15"/>
        <v>43551</v>
      </c>
      <c r="C93" s="413"/>
      <c r="D93" s="413"/>
      <c r="E93" s="413">
        <f t="shared" si="12"/>
        <v>0</v>
      </c>
      <c r="F93" s="105">
        <v>7</v>
      </c>
      <c r="G93" s="208">
        <f t="shared" si="13"/>
        <v>0</v>
      </c>
      <c r="H93" s="111"/>
      <c r="I93" s="191"/>
      <c r="M93" s="45"/>
      <c r="P93" s="125"/>
      <c r="R93" s="243">
        <f t="shared" si="16"/>
        <v>0</v>
      </c>
      <c r="T93" s="243">
        <f t="shared" si="14"/>
        <v>0</v>
      </c>
      <c r="U93" s="387">
        <f t="shared" si="18"/>
        <v>0</v>
      </c>
      <c r="V93">
        <v>7</v>
      </c>
      <c r="W93" s="244">
        <f t="shared" si="19"/>
        <v>0</v>
      </c>
      <c r="Z93" s="125">
        <f t="shared" si="17"/>
        <v>0</v>
      </c>
      <c r="AB93" s="17">
        <f t="shared" si="20"/>
        <v>0</v>
      </c>
    </row>
    <row r="94" spans="1:28" x14ac:dyDescent="0.25">
      <c r="A94" s="20">
        <f t="shared" si="15"/>
        <v>43552</v>
      </c>
      <c r="C94" s="413"/>
      <c r="D94" s="413"/>
      <c r="E94" s="413">
        <f t="shared" si="12"/>
        <v>0</v>
      </c>
      <c r="F94" s="105">
        <v>7</v>
      </c>
      <c r="G94" s="208">
        <f t="shared" si="13"/>
        <v>0</v>
      </c>
      <c r="H94" s="111"/>
      <c r="I94" s="191"/>
      <c r="M94" s="45"/>
      <c r="P94" s="125"/>
      <c r="R94" s="243">
        <f t="shared" si="16"/>
        <v>0</v>
      </c>
      <c r="T94" s="243">
        <f t="shared" si="14"/>
        <v>0</v>
      </c>
      <c r="U94" s="243">
        <f t="shared" si="18"/>
        <v>0</v>
      </c>
      <c r="V94">
        <v>7</v>
      </c>
      <c r="W94" s="244">
        <f t="shared" si="19"/>
        <v>0</v>
      </c>
      <c r="Z94" s="125">
        <f t="shared" si="17"/>
        <v>0</v>
      </c>
      <c r="AB94" s="17">
        <f t="shared" si="20"/>
        <v>0</v>
      </c>
    </row>
    <row r="95" spans="1:28" ht="15.75" x14ac:dyDescent="0.25">
      <c r="A95" s="20">
        <f t="shared" si="15"/>
        <v>43553</v>
      </c>
      <c r="C95" s="413"/>
      <c r="D95" s="413"/>
      <c r="E95" s="413">
        <f t="shared" si="12"/>
        <v>0</v>
      </c>
      <c r="F95" s="105">
        <v>7</v>
      </c>
      <c r="G95" s="208">
        <f t="shared" si="13"/>
        <v>0</v>
      </c>
      <c r="H95" s="111"/>
      <c r="I95" s="191"/>
      <c r="M95" s="45"/>
      <c r="P95" s="125"/>
      <c r="R95" s="243">
        <f t="shared" si="16"/>
        <v>0</v>
      </c>
      <c r="T95" s="243">
        <f t="shared" si="14"/>
        <v>0</v>
      </c>
      <c r="U95" s="387">
        <f t="shared" si="18"/>
        <v>0</v>
      </c>
      <c r="V95">
        <v>7</v>
      </c>
      <c r="W95" s="244">
        <f t="shared" si="19"/>
        <v>0</v>
      </c>
      <c r="Z95" s="125">
        <f t="shared" si="17"/>
        <v>0</v>
      </c>
      <c r="AB95" s="17">
        <f t="shared" si="20"/>
        <v>0</v>
      </c>
    </row>
    <row r="96" spans="1:28" x14ac:dyDescent="0.25">
      <c r="A96" s="20">
        <f t="shared" si="15"/>
        <v>43554</v>
      </c>
      <c r="C96" s="413"/>
      <c r="D96" s="413"/>
      <c r="E96" s="413">
        <f t="shared" si="12"/>
        <v>0</v>
      </c>
      <c r="F96" s="105">
        <v>7</v>
      </c>
      <c r="G96" s="208">
        <f t="shared" si="13"/>
        <v>0</v>
      </c>
      <c r="H96" s="111"/>
      <c r="I96" s="191"/>
      <c r="M96" s="45"/>
      <c r="P96" s="125"/>
      <c r="R96" s="243">
        <f t="shared" si="16"/>
        <v>0</v>
      </c>
      <c r="T96" s="243">
        <f t="shared" si="14"/>
        <v>0</v>
      </c>
      <c r="U96" s="243">
        <f t="shared" si="18"/>
        <v>0</v>
      </c>
      <c r="V96">
        <v>7</v>
      </c>
      <c r="W96" s="244">
        <f t="shared" si="19"/>
        <v>0</v>
      </c>
      <c r="Z96" s="125">
        <f t="shared" si="17"/>
        <v>0</v>
      </c>
      <c r="AB96" s="17">
        <f t="shared" si="20"/>
        <v>0</v>
      </c>
    </row>
    <row r="97" spans="1:28" ht="15.75" x14ac:dyDescent="0.25">
      <c r="A97" s="20">
        <f t="shared" si="15"/>
        <v>43555</v>
      </c>
      <c r="C97" s="413"/>
      <c r="D97" s="413"/>
      <c r="E97" s="413">
        <f t="shared" si="12"/>
        <v>0</v>
      </c>
      <c r="F97" s="105">
        <v>7</v>
      </c>
      <c r="G97" s="208">
        <f t="shared" si="13"/>
        <v>0</v>
      </c>
      <c r="H97" s="111"/>
      <c r="I97" s="191"/>
      <c r="M97" s="45"/>
      <c r="P97" s="125"/>
      <c r="R97" s="243">
        <f t="shared" si="16"/>
        <v>0</v>
      </c>
      <c r="T97" s="243">
        <f t="shared" si="14"/>
        <v>0</v>
      </c>
      <c r="U97" s="387">
        <f>R97</f>
        <v>0</v>
      </c>
      <c r="V97">
        <v>7</v>
      </c>
      <c r="W97" s="244">
        <f t="shared" si="19"/>
        <v>0</v>
      </c>
      <c r="Z97" s="125">
        <f t="shared" si="17"/>
        <v>0</v>
      </c>
      <c r="AB97" s="17">
        <f t="shared" si="20"/>
        <v>0</v>
      </c>
    </row>
    <row r="98" spans="1:28" x14ac:dyDescent="0.25">
      <c r="A98" s="20">
        <f t="shared" si="15"/>
        <v>43556</v>
      </c>
      <c r="C98" s="413"/>
      <c r="D98" s="413"/>
      <c r="E98" s="413">
        <f t="shared" si="12"/>
        <v>0</v>
      </c>
      <c r="F98" s="105">
        <v>7</v>
      </c>
      <c r="G98" s="208">
        <f t="shared" si="13"/>
        <v>0</v>
      </c>
      <c r="H98" s="111"/>
      <c r="I98" s="191"/>
      <c r="M98" s="45"/>
      <c r="P98" s="125"/>
      <c r="R98" s="243">
        <f t="shared" si="16"/>
        <v>0</v>
      </c>
      <c r="T98" s="243">
        <f t="shared" si="14"/>
        <v>0</v>
      </c>
      <c r="U98" s="243">
        <f t="shared" si="18"/>
        <v>0</v>
      </c>
      <c r="V98">
        <v>6</v>
      </c>
      <c r="W98" s="244">
        <f t="shared" si="19"/>
        <v>0</v>
      </c>
      <c r="Z98" s="125">
        <f t="shared" si="17"/>
        <v>0</v>
      </c>
      <c r="AB98" s="17">
        <f t="shared" si="20"/>
        <v>0</v>
      </c>
    </row>
    <row r="99" spans="1:28" x14ac:dyDescent="0.25">
      <c r="A99" s="20">
        <f t="shared" si="15"/>
        <v>43557</v>
      </c>
      <c r="C99" s="413"/>
      <c r="D99" s="413"/>
      <c r="E99" s="413">
        <f t="shared" si="12"/>
        <v>0</v>
      </c>
      <c r="F99" s="105">
        <v>5</v>
      </c>
      <c r="G99" s="208">
        <f t="shared" si="13"/>
        <v>0</v>
      </c>
      <c r="H99" s="111"/>
      <c r="I99" s="191"/>
      <c r="M99" s="45"/>
      <c r="P99" s="125"/>
      <c r="R99" s="243">
        <f t="shared" si="16"/>
        <v>0</v>
      </c>
      <c r="T99" s="243">
        <f t="shared" si="14"/>
        <v>0</v>
      </c>
      <c r="U99" s="243">
        <f>R99</f>
        <v>0</v>
      </c>
      <c r="V99">
        <v>6</v>
      </c>
      <c r="W99" s="244">
        <f t="shared" si="19"/>
        <v>0</v>
      </c>
      <c r="Z99" s="125">
        <f t="shared" si="17"/>
        <v>0</v>
      </c>
      <c r="AB99" s="17">
        <f t="shared" si="20"/>
        <v>0</v>
      </c>
    </row>
    <row r="100" spans="1:28" x14ac:dyDescent="0.25">
      <c r="A100" s="20">
        <f t="shared" si="15"/>
        <v>43558</v>
      </c>
      <c r="C100" s="413"/>
      <c r="D100" s="413"/>
      <c r="E100" s="413">
        <f t="shared" si="12"/>
        <v>0</v>
      </c>
      <c r="F100" s="105">
        <v>5</v>
      </c>
      <c r="G100" s="208">
        <f t="shared" si="13"/>
        <v>0</v>
      </c>
      <c r="H100" s="111"/>
      <c r="I100" s="191"/>
      <c r="M100" s="45"/>
      <c r="P100" s="125"/>
      <c r="R100" s="243">
        <f t="shared" si="16"/>
        <v>0</v>
      </c>
      <c r="T100" s="243">
        <f t="shared" si="14"/>
        <v>0</v>
      </c>
      <c r="U100" s="243">
        <f>R100</f>
        <v>0</v>
      </c>
      <c r="V100">
        <v>6</v>
      </c>
      <c r="W100" s="244">
        <f t="shared" si="19"/>
        <v>0</v>
      </c>
      <c r="Z100" s="125">
        <f t="shared" si="17"/>
        <v>0</v>
      </c>
      <c r="AB100" s="17">
        <f t="shared" si="20"/>
        <v>0</v>
      </c>
    </row>
    <row r="101" spans="1:28" x14ac:dyDescent="0.25">
      <c r="A101" s="20">
        <f t="shared" si="15"/>
        <v>43559</v>
      </c>
      <c r="C101" s="413"/>
      <c r="D101" s="413"/>
      <c r="E101" s="413">
        <f t="shared" si="12"/>
        <v>0</v>
      </c>
      <c r="F101" s="105">
        <v>5</v>
      </c>
      <c r="G101" s="208">
        <f t="shared" si="13"/>
        <v>0</v>
      </c>
      <c r="H101" s="111"/>
      <c r="I101" s="191"/>
      <c r="M101" s="45"/>
      <c r="P101" s="125"/>
      <c r="R101" s="243">
        <f t="shared" si="16"/>
        <v>0</v>
      </c>
      <c r="T101" s="243">
        <f t="shared" si="14"/>
        <v>0</v>
      </c>
      <c r="U101" s="243">
        <f t="shared" ref="U101:U107" si="21">R101</f>
        <v>0</v>
      </c>
      <c r="V101">
        <v>6</v>
      </c>
      <c r="W101" s="244">
        <f t="shared" si="19"/>
        <v>0</v>
      </c>
      <c r="Z101" s="125">
        <f t="shared" si="17"/>
        <v>0</v>
      </c>
      <c r="AB101" s="17">
        <f t="shared" si="20"/>
        <v>0</v>
      </c>
    </row>
    <row r="102" spans="1:28" x14ac:dyDescent="0.25">
      <c r="A102" s="20">
        <f t="shared" si="15"/>
        <v>43560</v>
      </c>
      <c r="C102" s="413"/>
      <c r="D102" s="413"/>
      <c r="E102" s="413">
        <f t="shared" si="12"/>
        <v>0</v>
      </c>
      <c r="F102" s="105">
        <v>5</v>
      </c>
      <c r="G102" s="208">
        <f t="shared" si="13"/>
        <v>0</v>
      </c>
      <c r="H102" s="111"/>
      <c r="I102" s="191"/>
      <c r="M102" s="45"/>
      <c r="P102" s="125"/>
      <c r="R102" s="243">
        <f t="shared" si="16"/>
        <v>0</v>
      </c>
      <c r="T102" s="243">
        <f t="shared" si="14"/>
        <v>0</v>
      </c>
      <c r="U102" s="243">
        <f t="shared" si="21"/>
        <v>0</v>
      </c>
      <c r="V102">
        <v>6</v>
      </c>
      <c r="W102" s="244">
        <f t="shared" si="19"/>
        <v>0</v>
      </c>
      <c r="Z102" s="125">
        <f t="shared" si="17"/>
        <v>0</v>
      </c>
      <c r="AB102" s="17">
        <f t="shared" si="20"/>
        <v>0</v>
      </c>
    </row>
    <row r="103" spans="1:28" x14ac:dyDescent="0.25">
      <c r="A103" s="20">
        <f t="shared" si="15"/>
        <v>43561</v>
      </c>
      <c r="C103" s="413"/>
      <c r="D103" s="413"/>
      <c r="E103" s="413">
        <f t="shared" si="12"/>
        <v>0</v>
      </c>
      <c r="F103" s="105">
        <v>5</v>
      </c>
      <c r="G103" s="208">
        <f t="shared" si="13"/>
        <v>0</v>
      </c>
      <c r="H103" s="111"/>
      <c r="I103" s="191"/>
      <c r="M103" s="45"/>
      <c r="P103" s="125"/>
      <c r="R103" s="243">
        <f t="shared" si="16"/>
        <v>0</v>
      </c>
      <c r="T103" s="243">
        <f t="shared" si="14"/>
        <v>0</v>
      </c>
      <c r="U103" s="243">
        <f t="shared" si="21"/>
        <v>0</v>
      </c>
      <c r="V103">
        <v>6</v>
      </c>
      <c r="W103" s="244">
        <f t="shared" si="19"/>
        <v>0</v>
      </c>
      <c r="Z103" s="125">
        <f t="shared" si="17"/>
        <v>0</v>
      </c>
      <c r="AB103" s="17">
        <f t="shared" si="20"/>
        <v>0</v>
      </c>
    </row>
    <row r="104" spans="1:28" x14ac:dyDescent="0.25">
      <c r="A104" s="20">
        <f t="shared" si="15"/>
        <v>43562</v>
      </c>
      <c r="C104" s="413"/>
      <c r="D104" s="413"/>
      <c r="E104" s="413">
        <f t="shared" si="12"/>
        <v>0</v>
      </c>
      <c r="F104" s="105">
        <v>5</v>
      </c>
      <c r="G104" s="208">
        <f t="shared" si="13"/>
        <v>0</v>
      </c>
      <c r="H104" s="111"/>
      <c r="I104" s="191"/>
      <c r="M104" s="45"/>
      <c r="P104" s="125"/>
      <c r="R104" s="243">
        <f t="shared" si="16"/>
        <v>0</v>
      </c>
      <c r="T104" s="243">
        <f t="shared" si="14"/>
        <v>0</v>
      </c>
      <c r="U104" s="243">
        <f t="shared" si="21"/>
        <v>0</v>
      </c>
      <c r="V104">
        <v>6</v>
      </c>
      <c r="W104" s="244">
        <f t="shared" si="19"/>
        <v>0</v>
      </c>
      <c r="Z104" s="125">
        <f t="shared" si="17"/>
        <v>0</v>
      </c>
      <c r="AB104" s="17">
        <f t="shared" si="20"/>
        <v>0</v>
      </c>
    </row>
    <row r="105" spans="1:28" x14ac:dyDescent="0.25">
      <c r="A105" s="20">
        <f t="shared" si="15"/>
        <v>43563</v>
      </c>
      <c r="C105" s="413"/>
      <c r="D105" s="413"/>
      <c r="E105" s="413">
        <f t="shared" si="12"/>
        <v>0</v>
      </c>
      <c r="F105" s="105">
        <v>5</v>
      </c>
      <c r="G105" s="208">
        <f t="shared" si="13"/>
        <v>0</v>
      </c>
      <c r="H105" s="111"/>
      <c r="I105" s="191"/>
      <c r="M105" s="45"/>
      <c r="P105" s="125"/>
      <c r="R105" s="243">
        <f t="shared" si="16"/>
        <v>0</v>
      </c>
      <c r="T105" s="243">
        <f t="shared" si="14"/>
        <v>0</v>
      </c>
      <c r="U105" s="243">
        <f t="shared" si="21"/>
        <v>0</v>
      </c>
      <c r="V105">
        <v>6</v>
      </c>
      <c r="W105" s="244">
        <f t="shared" si="19"/>
        <v>0</v>
      </c>
      <c r="Z105" s="125">
        <f t="shared" si="17"/>
        <v>0</v>
      </c>
      <c r="AB105" s="17">
        <f t="shared" si="20"/>
        <v>0</v>
      </c>
    </row>
    <row r="106" spans="1:28" x14ac:dyDescent="0.25">
      <c r="A106" s="20">
        <f t="shared" si="15"/>
        <v>43564</v>
      </c>
      <c r="C106" s="413"/>
      <c r="D106" s="413"/>
      <c r="E106" s="413">
        <f t="shared" si="12"/>
        <v>0</v>
      </c>
      <c r="F106" s="105">
        <v>5</v>
      </c>
      <c r="G106" s="208">
        <f t="shared" si="13"/>
        <v>0</v>
      </c>
      <c r="H106" s="111"/>
      <c r="I106" s="191"/>
      <c r="M106" s="45"/>
      <c r="P106" s="125"/>
      <c r="R106" s="243">
        <f t="shared" si="16"/>
        <v>0</v>
      </c>
      <c r="T106" s="243">
        <f t="shared" si="14"/>
        <v>0</v>
      </c>
      <c r="U106" s="243">
        <f t="shared" si="21"/>
        <v>0</v>
      </c>
      <c r="V106">
        <v>6</v>
      </c>
      <c r="W106" s="244">
        <f t="shared" si="19"/>
        <v>0</v>
      </c>
      <c r="Z106" s="125">
        <f t="shared" si="17"/>
        <v>0</v>
      </c>
      <c r="AB106" s="17">
        <f t="shared" si="20"/>
        <v>0</v>
      </c>
    </row>
    <row r="107" spans="1:28" x14ac:dyDescent="0.25">
      <c r="A107" s="20">
        <f t="shared" si="15"/>
        <v>43565</v>
      </c>
      <c r="C107" s="413"/>
      <c r="D107" s="413"/>
      <c r="E107" s="413">
        <f t="shared" si="12"/>
        <v>0</v>
      </c>
      <c r="F107" s="105">
        <v>5</v>
      </c>
      <c r="G107" s="208">
        <f t="shared" si="13"/>
        <v>0</v>
      </c>
      <c r="H107" s="111"/>
      <c r="I107" s="191"/>
      <c r="M107" s="45"/>
      <c r="P107" s="125"/>
      <c r="R107" s="243">
        <f t="shared" si="16"/>
        <v>0</v>
      </c>
      <c r="T107" s="243">
        <f t="shared" si="14"/>
        <v>0</v>
      </c>
      <c r="U107" s="243">
        <f t="shared" si="21"/>
        <v>0</v>
      </c>
      <c r="V107">
        <v>6</v>
      </c>
      <c r="W107" s="244">
        <f t="shared" si="19"/>
        <v>0</v>
      </c>
      <c r="X107" s="243"/>
      <c r="Z107" s="125">
        <f t="shared" si="17"/>
        <v>0</v>
      </c>
      <c r="AB107" s="17">
        <f t="shared" si="20"/>
        <v>0</v>
      </c>
    </row>
    <row r="108" spans="1:28" x14ac:dyDescent="0.25">
      <c r="A108" s="20">
        <f t="shared" si="15"/>
        <v>43566</v>
      </c>
      <c r="C108" s="413"/>
      <c r="D108" s="413"/>
      <c r="E108" s="413">
        <f t="shared" si="12"/>
        <v>0</v>
      </c>
      <c r="F108" s="105">
        <v>5</v>
      </c>
      <c r="G108" s="208">
        <f t="shared" si="13"/>
        <v>0</v>
      </c>
      <c r="H108" s="111"/>
      <c r="I108" s="191"/>
      <c r="M108" s="45"/>
      <c r="P108" s="125"/>
      <c r="R108" s="243">
        <f t="shared" si="16"/>
        <v>0</v>
      </c>
      <c r="T108" s="243">
        <f t="shared" si="14"/>
        <v>0</v>
      </c>
      <c r="U108" s="243">
        <f>R108</f>
        <v>0</v>
      </c>
      <c r="V108">
        <v>6</v>
      </c>
      <c r="W108" s="244">
        <f t="shared" si="19"/>
        <v>0</v>
      </c>
      <c r="Z108" s="125">
        <f t="shared" si="17"/>
        <v>0</v>
      </c>
      <c r="AB108" s="17">
        <f t="shared" si="20"/>
        <v>0</v>
      </c>
    </row>
    <row r="109" spans="1:28" x14ac:dyDescent="0.25">
      <c r="A109" s="20">
        <f t="shared" si="15"/>
        <v>43567</v>
      </c>
      <c r="C109" s="413"/>
      <c r="D109" s="413"/>
      <c r="E109" s="413">
        <f t="shared" si="12"/>
        <v>0</v>
      </c>
      <c r="F109" s="105">
        <v>5</v>
      </c>
      <c r="G109" s="208">
        <f t="shared" si="13"/>
        <v>0</v>
      </c>
      <c r="H109" s="111"/>
      <c r="I109" s="191"/>
      <c r="M109" s="45"/>
      <c r="P109" s="125"/>
      <c r="R109" s="243">
        <f t="shared" si="16"/>
        <v>0</v>
      </c>
      <c r="T109" s="243">
        <f>S109*1.9835</f>
        <v>0</v>
      </c>
      <c r="U109" s="125">
        <f t="shared" ref="U109:U164" si="22">P109</f>
        <v>0</v>
      </c>
      <c r="V109">
        <v>6</v>
      </c>
      <c r="W109" s="244">
        <f t="shared" si="19"/>
        <v>0</v>
      </c>
      <c r="Z109" s="125">
        <f>U109/1.9835</f>
        <v>0</v>
      </c>
      <c r="AB109" s="17">
        <f t="shared" si="20"/>
        <v>0</v>
      </c>
    </row>
    <row r="110" spans="1:28" x14ac:dyDescent="0.25">
      <c r="A110" s="20">
        <f t="shared" si="15"/>
        <v>43568</v>
      </c>
      <c r="C110" s="413"/>
      <c r="D110" s="413"/>
      <c r="E110" s="413">
        <f t="shared" si="12"/>
        <v>0</v>
      </c>
      <c r="F110" s="105">
        <v>5</v>
      </c>
      <c r="G110" s="208">
        <f t="shared" si="13"/>
        <v>0</v>
      </c>
      <c r="H110" s="111"/>
      <c r="I110" s="191"/>
      <c r="M110" s="45"/>
      <c r="P110" s="125"/>
      <c r="R110" s="243">
        <f t="shared" si="16"/>
        <v>0</v>
      </c>
      <c r="T110" s="243">
        <f>S110*1.9835</f>
        <v>0</v>
      </c>
      <c r="U110" s="125">
        <f t="shared" si="22"/>
        <v>0</v>
      </c>
      <c r="V110">
        <v>6</v>
      </c>
      <c r="W110" s="244">
        <f t="shared" si="19"/>
        <v>0</v>
      </c>
      <c r="Z110" s="125">
        <f t="shared" si="17"/>
        <v>0</v>
      </c>
      <c r="AB110" s="17">
        <f t="shared" si="20"/>
        <v>0</v>
      </c>
    </row>
    <row r="111" spans="1:28" x14ac:dyDescent="0.25">
      <c r="A111" s="20">
        <f t="shared" si="15"/>
        <v>43569</v>
      </c>
      <c r="C111" s="413"/>
      <c r="D111" s="413"/>
      <c r="E111" s="413">
        <f t="shared" si="12"/>
        <v>0</v>
      </c>
      <c r="F111" s="105">
        <v>5</v>
      </c>
      <c r="G111" s="208">
        <f t="shared" si="13"/>
        <v>0</v>
      </c>
      <c r="H111" s="111"/>
      <c r="I111" s="191"/>
      <c r="M111" s="45"/>
      <c r="P111" s="125"/>
      <c r="R111" s="243">
        <f t="shared" si="16"/>
        <v>0</v>
      </c>
      <c r="T111" s="243">
        <f t="shared" ref="T111:T136" si="23">S111*1.9835</f>
        <v>0</v>
      </c>
      <c r="U111" s="125">
        <f t="shared" si="22"/>
        <v>0</v>
      </c>
      <c r="V111">
        <v>6</v>
      </c>
      <c r="W111" s="244">
        <f t="shared" si="19"/>
        <v>0</v>
      </c>
      <c r="Z111" s="125">
        <f t="shared" si="17"/>
        <v>0</v>
      </c>
      <c r="AB111" s="17">
        <f t="shared" si="20"/>
        <v>0</v>
      </c>
    </row>
    <row r="112" spans="1:28" x14ac:dyDescent="0.25">
      <c r="A112" s="20">
        <f t="shared" si="15"/>
        <v>43570</v>
      </c>
      <c r="C112" s="413"/>
      <c r="D112" s="413"/>
      <c r="E112" s="413">
        <f t="shared" si="12"/>
        <v>0</v>
      </c>
      <c r="F112" s="105">
        <v>5</v>
      </c>
      <c r="G112" s="208">
        <f t="shared" si="13"/>
        <v>0</v>
      </c>
      <c r="H112" s="111"/>
      <c r="I112" s="191"/>
      <c r="M112" s="45"/>
      <c r="P112" s="125"/>
      <c r="R112" s="243">
        <f t="shared" si="16"/>
        <v>0</v>
      </c>
      <c r="T112" s="243">
        <f t="shared" si="23"/>
        <v>0</v>
      </c>
      <c r="U112" s="243">
        <f t="shared" si="22"/>
        <v>0</v>
      </c>
      <c r="V112">
        <v>6</v>
      </c>
      <c r="W112" s="244">
        <f t="shared" si="19"/>
        <v>0</v>
      </c>
      <c r="Y112" s="243"/>
      <c r="Z112" s="125">
        <f t="shared" si="17"/>
        <v>0</v>
      </c>
      <c r="AB112" s="17">
        <f t="shared" si="20"/>
        <v>0</v>
      </c>
    </row>
    <row r="113" spans="1:28" x14ac:dyDescent="0.25">
      <c r="A113" s="20">
        <f t="shared" si="15"/>
        <v>43571</v>
      </c>
      <c r="C113" s="413"/>
      <c r="D113" s="413"/>
      <c r="E113" s="413">
        <f t="shared" si="12"/>
        <v>0</v>
      </c>
      <c r="F113" s="105">
        <v>5</v>
      </c>
      <c r="G113" s="208">
        <f t="shared" si="13"/>
        <v>0</v>
      </c>
      <c r="H113" s="111"/>
      <c r="I113" s="191"/>
      <c r="M113" s="45"/>
      <c r="P113" s="125"/>
      <c r="R113" s="243">
        <f t="shared" si="16"/>
        <v>0</v>
      </c>
      <c r="T113" s="243">
        <f t="shared" si="23"/>
        <v>0</v>
      </c>
      <c r="U113" s="125">
        <f t="shared" si="22"/>
        <v>0</v>
      </c>
      <c r="V113">
        <v>6</v>
      </c>
      <c r="W113" s="244">
        <f t="shared" si="19"/>
        <v>0</v>
      </c>
      <c r="X113" s="125"/>
      <c r="Z113" s="125">
        <f t="shared" si="17"/>
        <v>0</v>
      </c>
      <c r="AB113" s="17">
        <f t="shared" si="20"/>
        <v>0</v>
      </c>
    </row>
    <row r="114" spans="1:28" x14ac:dyDescent="0.25">
      <c r="A114" s="20">
        <f t="shared" si="15"/>
        <v>43572</v>
      </c>
      <c r="C114" s="413"/>
      <c r="D114" s="413"/>
      <c r="E114" s="413">
        <f t="shared" si="12"/>
        <v>0</v>
      </c>
      <c r="F114" s="105">
        <v>5</v>
      </c>
      <c r="G114" s="208">
        <f t="shared" si="13"/>
        <v>0</v>
      </c>
      <c r="H114" s="111"/>
      <c r="I114" s="191"/>
      <c r="M114" s="45"/>
      <c r="P114" s="125"/>
      <c r="R114" s="243">
        <f t="shared" si="16"/>
        <v>0</v>
      </c>
      <c r="T114" s="243">
        <f t="shared" si="23"/>
        <v>0</v>
      </c>
      <c r="U114" s="125">
        <f t="shared" si="22"/>
        <v>0</v>
      </c>
      <c r="V114">
        <v>6</v>
      </c>
      <c r="W114" s="244">
        <f t="shared" si="19"/>
        <v>0</v>
      </c>
      <c r="Z114" s="125">
        <f t="shared" si="17"/>
        <v>0</v>
      </c>
      <c r="AB114" s="17">
        <f t="shared" si="20"/>
        <v>0</v>
      </c>
    </row>
    <row r="115" spans="1:28" x14ac:dyDescent="0.25">
      <c r="A115" s="20">
        <f t="shared" si="15"/>
        <v>43573</v>
      </c>
      <c r="C115" s="413"/>
      <c r="D115" s="413"/>
      <c r="E115" s="413">
        <f t="shared" si="12"/>
        <v>0</v>
      </c>
      <c r="F115" s="105">
        <v>5</v>
      </c>
      <c r="G115" s="208">
        <f t="shared" si="13"/>
        <v>0</v>
      </c>
      <c r="H115" s="111"/>
      <c r="I115" s="191"/>
      <c r="M115" s="45"/>
      <c r="P115" s="125"/>
      <c r="R115" s="243">
        <f t="shared" si="16"/>
        <v>0</v>
      </c>
      <c r="T115" s="243">
        <f t="shared" si="23"/>
        <v>0</v>
      </c>
      <c r="U115" s="125">
        <f t="shared" si="22"/>
        <v>0</v>
      </c>
      <c r="V115">
        <v>6</v>
      </c>
      <c r="W115" s="244">
        <f t="shared" si="19"/>
        <v>0</v>
      </c>
      <c r="Z115" s="125">
        <f t="shared" si="17"/>
        <v>0</v>
      </c>
      <c r="AB115" s="17">
        <f t="shared" si="20"/>
        <v>0</v>
      </c>
    </row>
    <row r="116" spans="1:28" x14ac:dyDescent="0.25">
      <c r="A116" s="20">
        <f t="shared" si="15"/>
        <v>43574</v>
      </c>
      <c r="C116" s="413"/>
      <c r="D116" s="413"/>
      <c r="E116" s="413">
        <f t="shared" si="12"/>
        <v>0</v>
      </c>
      <c r="F116" s="105">
        <v>5</v>
      </c>
      <c r="G116" s="208">
        <f t="shared" si="13"/>
        <v>0</v>
      </c>
      <c r="H116" s="111"/>
      <c r="I116" s="191"/>
      <c r="M116" s="45"/>
      <c r="P116" s="125"/>
      <c r="R116" s="243">
        <f t="shared" si="16"/>
        <v>0</v>
      </c>
      <c r="T116" s="243">
        <f t="shared" si="23"/>
        <v>0</v>
      </c>
      <c r="U116" s="125">
        <f t="shared" si="22"/>
        <v>0</v>
      </c>
      <c r="V116">
        <v>6</v>
      </c>
      <c r="W116" s="244">
        <f t="shared" si="19"/>
        <v>0</v>
      </c>
      <c r="Z116" s="125">
        <f t="shared" si="17"/>
        <v>0</v>
      </c>
      <c r="AB116" s="17">
        <f t="shared" si="20"/>
        <v>0</v>
      </c>
    </row>
    <row r="117" spans="1:28" x14ac:dyDescent="0.25">
      <c r="A117" s="20">
        <f t="shared" si="15"/>
        <v>43575</v>
      </c>
      <c r="C117" s="413"/>
      <c r="D117" s="413"/>
      <c r="E117" s="413">
        <f t="shared" si="12"/>
        <v>0</v>
      </c>
      <c r="F117" s="105">
        <v>5</v>
      </c>
      <c r="G117" s="208">
        <f t="shared" si="13"/>
        <v>0</v>
      </c>
      <c r="H117" s="111"/>
      <c r="I117" s="191"/>
      <c r="M117" s="45"/>
      <c r="P117" s="125"/>
      <c r="R117" s="243">
        <f t="shared" si="16"/>
        <v>0</v>
      </c>
      <c r="T117" s="243">
        <f t="shared" si="23"/>
        <v>0</v>
      </c>
      <c r="U117" s="125">
        <f t="shared" si="22"/>
        <v>0</v>
      </c>
      <c r="V117">
        <v>6</v>
      </c>
      <c r="W117" s="244">
        <f t="shared" si="19"/>
        <v>0</v>
      </c>
      <c r="Z117" s="125">
        <f t="shared" si="17"/>
        <v>0</v>
      </c>
      <c r="AB117" s="17">
        <f t="shared" si="20"/>
        <v>0</v>
      </c>
    </row>
    <row r="118" spans="1:28" x14ac:dyDescent="0.25">
      <c r="A118" s="20">
        <f t="shared" si="15"/>
        <v>43576</v>
      </c>
      <c r="C118" s="413"/>
      <c r="D118" s="413"/>
      <c r="E118" s="413">
        <f t="shared" si="12"/>
        <v>0</v>
      </c>
      <c r="F118" s="105">
        <v>5</v>
      </c>
      <c r="G118" s="208">
        <f t="shared" si="13"/>
        <v>0</v>
      </c>
      <c r="H118" s="111"/>
      <c r="I118" s="191"/>
      <c r="M118" s="45"/>
      <c r="P118" s="125"/>
      <c r="R118" s="243">
        <f t="shared" si="16"/>
        <v>0</v>
      </c>
      <c r="T118" s="243">
        <f t="shared" si="23"/>
        <v>0</v>
      </c>
      <c r="U118" s="125">
        <f t="shared" si="22"/>
        <v>0</v>
      </c>
      <c r="V118">
        <v>6</v>
      </c>
      <c r="W118" s="244">
        <f t="shared" si="19"/>
        <v>0</v>
      </c>
      <c r="Z118" s="125">
        <f t="shared" si="17"/>
        <v>0</v>
      </c>
      <c r="AB118" s="17">
        <f t="shared" si="20"/>
        <v>0</v>
      </c>
    </row>
    <row r="119" spans="1:28" x14ac:dyDescent="0.25">
      <c r="A119" s="20">
        <f t="shared" si="15"/>
        <v>43577</v>
      </c>
      <c r="C119" s="413"/>
      <c r="D119" s="413"/>
      <c r="E119" s="413">
        <f t="shared" si="12"/>
        <v>0</v>
      </c>
      <c r="F119" s="105">
        <v>5</v>
      </c>
      <c r="G119" s="208">
        <f t="shared" si="13"/>
        <v>0</v>
      </c>
      <c r="H119" s="111"/>
      <c r="I119" s="191"/>
      <c r="M119" s="45"/>
      <c r="P119" s="125"/>
      <c r="R119" s="243">
        <f t="shared" si="16"/>
        <v>0</v>
      </c>
      <c r="T119" s="243">
        <f t="shared" si="23"/>
        <v>0</v>
      </c>
      <c r="U119" s="125">
        <f t="shared" si="22"/>
        <v>0</v>
      </c>
      <c r="V119">
        <v>6</v>
      </c>
      <c r="W119" s="244">
        <f t="shared" si="19"/>
        <v>0</v>
      </c>
      <c r="Z119" s="125">
        <f t="shared" si="17"/>
        <v>0</v>
      </c>
      <c r="AB119" s="17">
        <f t="shared" si="20"/>
        <v>0</v>
      </c>
    </row>
    <row r="120" spans="1:28" x14ac:dyDescent="0.25">
      <c r="A120" s="20">
        <f t="shared" si="15"/>
        <v>43578</v>
      </c>
      <c r="C120" s="413"/>
      <c r="D120" s="413"/>
      <c r="E120" s="413">
        <f t="shared" si="12"/>
        <v>0</v>
      </c>
      <c r="F120" s="105">
        <v>5</v>
      </c>
      <c r="G120" s="208">
        <f t="shared" si="13"/>
        <v>0</v>
      </c>
      <c r="H120" s="111"/>
      <c r="I120" s="191"/>
      <c r="M120" s="45"/>
      <c r="P120" s="125"/>
      <c r="R120" s="243">
        <f t="shared" si="16"/>
        <v>0</v>
      </c>
      <c r="T120" s="243">
        <f t="shared" si="23"/>
        <v>0</v>
      </c>
      <c r="U120" s="125">
        <f t="shared" si="22"/>
        <v>0</v>
      </c>
      <c r="V120">
        <v>6</v>
      </c>
      <c r="W120" s="244">
        <f t="shared" si="19"/>
        <v>0</v>
      </c>
      <c r="X120" s="125"/>
      <c r="Z120" s="125">
        <f t="shared" si="17"/>
        <v>0</v>
      </c>
      <c r="AB120" s="17">
        <f t="shared" si="20"/>
        <v>0</v>
      </c>
    </row>
    <row r="121" spans="1:28" x14ac:dyDescent="0.25">
      <c r="A121" s="20">
        <f t="shared" si="15"/>
        <v>43579</v>
      </c>
      <c r="C121" s="413"/>
      <c r="D121" s="413"/>
      <c r="E121" s="413">
        <f t="shared" si="12"/>
        <v>0</v>
      </c>
      <c r="F121" s="105">
        <v>5</v>
      </c>
      <c r="G121" s="208">
        <f t="shared" si="13"/>
        <v>0</v>
      </c>
      <c r="H121" s="111"/>
      <c r="I121" s="191"/>
      <c r="M121" s="45"/>
      <c r="P121" s="125"/>
      <c r="R121" s="243">
        <f t="shared" si="16"/>
        <v>0</v>
      </c>
      <c r="T121" s="243">
        <f t="shared" si="23"/>
        <v>0</v>
      </c>
      <c r="U121" s="125">
        <f t="shared" si="22"/>
        <v>0</v>
      </c>
      <c r="V121">
        <v>6</v>
      </c>
      <c r="W121" s="244">
        <f t="shared" si="19"/>
        <v>0</v>
      </c>
      <c r="Z121" s="125">
        <f t="shared" si="17"/>
        <v>0</v>
      </c>
      <c r="AB121" s="17">
        <f t="shared" si="20"/>
        <v>0</v>
      </c>
    </row>
    <row r="122" spans="1:28" x14ac:dyDescent="0.25">
      <c r="A122" s="20">
        <f t="shared" si="15"/>
        <v>43580</v>
      </c>
      <c r="C122" s="413"/>
      <c r="D122" s="413"/>
      <c r="E122" s="413">
        <f t="shared" si="12"/>
        <v>0</v>
      </c>
      <c r="F122" s="105">
        <v>5</v>
      </c>
      <c r="G122" s="208">
        <f t="shared" si="13"/>
        <v>0</v>
      </c>
      <c r="H122" s="111"/>
      <c r="I122" s="191"/>
      <c r="M122" s="45"/>
      <c r="P122" s="125"/>
      <c r="R122" s="243">
        <f t="shared" si="16"/>
        <v>0</v>
      </c>
      <c r="T122" s="243">
        <f t="shared" si="23"/>
        <v>0</v>
      </c>
      <c r="U122" s="125">
        <f t="shared" si="22"/>
        <v>0</v>
      </c>
      <c r="V122">
        <v>6</v>
      </c>
      <c r="W122" s="244">
        <f t="shared" si="19"/>
        <v>0</v>
      </c>
      <c r="Z122" s="125">
        <f t="shared" si="17"/>
        <v>0</v>
      </c>
      <c r="AB122" s="17">
        <f t="shared" si="20"/>
        <v>0</v>
      </c>
    </row>
    <row r="123" spans="1:28" x14ac:dyDescent="0.25">
      <c r="A123" s="20">
        <f t="shared" si="15"/>
        <v>43581</v>
      </c>
      <c r="C123" s="413"/>
      <c r="D123" s="413"/>
      <c r="E123" s="413">
        <f t="shared" si="12"/>
        <v>0</v>
      </c>
      <c r="F123" s="105">
        <v>5</v>
      </c>
      <c r="G123" s="208">
        <f t="shared" si="13"/>
        <v>0</v>
      </c>
      <c r="H123" s="111"/>
      <c r="I123" s="191"/>
      <c r="M123" s="45"/>
      <c r="P123" s="125"/>
      <c r="R123" s="243">
        <f t="shared" si="16"/>
        <v>0</v>
      </c>
      <c r="T123" s="243">
        <f t="shared" si="23"/>
        <v>0</v>
      </c>
      <c r="U123" s="125">
        <f t="shared" si="22"/>
        <v>0</v>
      </c>
      <c r="V123">
        <v>6</v>
      </c>
      <c r="W123" s="244">
        <f t="shared" si="19"/>
        <v>0</v>
      </c>
      <c r="Z123" s="125">
        <f t="shared" si="17"/>
        <v>0</v>
      </c>
      <c r="AB123" s="17">
        <f t="shared" si="20"/>
        <v>0</v>
      </c>
    </row>
    <row r="124" spans="1:28" x14ac:dyDescent="0.25">
      <c r="A124" s="20">
        <f t="shared" si="15"/>
        <v>43582</v>
      </c>
      <c r="C124" s="413"/>
      <c r="D124" s="413"/>
      <c r="E124" s="413">
        <f t="shared" si="12"/>
        <v>0</v>
      </c>
      <c r="F124" s="105">
        <v>5</v>
      </c>
      <c r="G124" s="208">
        <f t="shared" si="13"/>
        <v>0</v>
      </c>
      <c r="H124" s="111"/>
      <c r="I124" s="191"/>
      <c r="M124" s="45"/>
      <c r="P124" s="125"/>
      <c r="R124" s="243">
        <f t="shared" si="16"/>
        <v>0</v>
      </c>
      <c r="T124" s="243">
        <f t="shared" si="23"/>
        <v>0</v>
      </c>
      <c r="U124" s="125">
        <f t="shared" si="22"/>
        <v>0</v>
      </c>
      <c r="V124">
        <v>6</v>
      </c>
      <c r="W124" s="244">
        <f t="shared" si="19"/>
        <v>0</v>
      </c>
      <c r="Z124" s="125">
        <f t="shared" si="17"/>
        <v>0</v>
      </c>
      <c r="AB124" s="17">
        <f t="shared" si="20"/>
        <v>0</v>
      </c>
    </row>
    <row r="125" spans="1:28" x14ac:dyDescent="0.25">
      <c r="A125" s="20">
        <f t="shared" si="15"/>
        <v>43583</v>
      </c>
      <c r="C125" s="413"/>
      <c r="D125" s="413"/>
      <c r="E125" s="413">
        <f t="shared" si="12"/>
        <v>0</v>
      </c>
      <c r="F125" s="105">
        <v>5</v>
      </c>
      <c r="G125" s="208">
        <f t="shared" si="13"/>
        <v>0</v>
      </c>
      <c r="H125" s="111"/>
      <c r="I125" s="191"/>
      <c r="M125" s="45"/>
      <c r="P125" s="125"/>
      <c r="R125" s="243">
        <f t="shared" si="16"/>
        <v>0</v>
      </c>
      <c r="T125" s="243">
        <f t="shared" si="23"/>
        <v>0</v>
      </c>
      <c r="U125" s="125">
        <f t="shared" si="22"/>
        <v>0</v>
      </c>
      <c r="V125">
        <v>6</v>
      </c>
      <c r="W125" s="244">
        <f t="shared" si="19"/>
        <v>0</v>
      </c>
      <c r="Z125" s="125">
        <f t="shared" si="17"/>
        <v>0</v>
      </c>
      <c r="AB125" s="17">
        <f t="shared" si="20"/>
        <v>0</v>
      </c>
    </row>
    <row r="126" spans="1:28" x14ac:dyDescent="0.25">
      <c r="A126" s="20">
        <f t="shared" si="15"/>
        <v>43584</v>
      </c>
      <c r="C126" s="413"/>
      <c r="D126" s="413"/>
      <c r="E126" s="413">
        <f t="shared" si="12"/>
        <v>0</v>
      </c>
      <c r="F126" s="105">
        <v>5</v>
      </c>
      <c r="G126" s="208">
        <f t="shared" si="13"/>
        <v>0</v>
      </c>
      <c r="H126" s="111"/>
      <c r="I126" s="191"/>
      <c r="M126" s="45"/>
      <c r="P126" s="125"/>
      <c r="R126" s="243">
        <f t="shared" si="16"/>
        <v>0</v>
      </c>
      <c r="T126" s="243">
        <f t="shared" si="23"/>
        <v>0</v>
      </c>
      <c r="U126" s="125">
        <f t="shared" si="22"/>
        <v>0</v>
      </c>
      <c r="V126">
        <v>6</v>
      </c>
      <c r="W126" s="244">
        <f t="shared" si="19"/>
        <v>0</v>
      </c>
      <c r="Z126" s="125">
        <f t="shared" si="17"/>
        <v>0</v>
      </c>
      <c r="AB126" s="17">
        <f t="shared" si="20"/>
        <v>0</v>
      </c>
    </row>
    <row r="127" spans="1:28" x14ac:dyDescent="0.25">
      <c r="A127" s="20">
        <f t="shared" si="15"/>
        <v>43585</v>
      </c>
      <c r="C127" s="413"/>
      <c r="D127" s="413"/>
      <c r="E127" s="413">
        <f t="shared" si="12"/>
        <v>0</v>
      </c>
      <c r="F127" s="105">
        <v>5</v>
      </c>
      <c r="G127" s="208">
        <f t="shared" si="13"/>
        <v>0</v>
      </c>
      <c r="H127" s="111"/>
      <c r="I127" s="191"/>
      <c r="M127" s="45"/>
      <c r="P127" s="125"/>
      <c r="R127" s="243">
        <f t="shared" si="16"/>
        <v>0</v>
      </c>
      <c r="T127" s="243">
        <f t="shared" si="23"/>
        <v>0</v>
      </c>
      <c r="U127" s="125">
        <f t="shared" si="22"/>
        <v>0</v>
      </c>
      <c r="V127">
        <v>6</v>
      </c>
      <c r="W127" s="244">
        <f t="shared" si="19"/>
        <v>0</v>
      </c>
      <c r="X127" s="125"/>
      <c r="Z127" s="125">
        <f t="shared" si="17"/>
        <v>0</v>
      </c>
      <c r="AB127" s="17">
        <f t="shared" si="20"/>
        <v>0</v>
      </c>
    </row>
    <row r="128" spans="1:28" x14ac:dyDescent="0.25">
      <c r="A128" s="20">
        <f t="shared" si="15"/>
        <v>43586</v>
      </c>
      <c r="C128" s="413"/>
      <c r="D128" s="413"/>
      <c r="E128" s="413">
        <f t="shared" si="12"/>
        <v>0</v>
      </c>
      <c r="F128" s="105">
        <v>5</v>
      </c>
      <c r="G128" s="208">
        <f t="shared" si="13"/>
        <v>0</v>
      </c>
      <c r="H128" s="111"/>
      <c r="I128" s="191"/>
      <c r="M128" s="45"/>
      <c r="P128" s="125"/>
      <c r="R128" s="243">
        <f t="shared" si="16"/>
        <v>0</v>
      </c>
      <c r="T128" s="243">
        <f t="shared" si="23"/>
        <v>0</v>
      </c>
      <c r="U128" s="125">
        <f t="shared" si="22"/>
        <v>0</v>
      </c>
      <c r="V128">
        <v>6</v>
      </c>
      <c r="W128" s="244">
        <f t="shared" si="19"/>
        <v>0</v>
      </c>
      <c r="Z128" s="125">
        <f t="shared" si="17"/>
        <v>0</v>
      </c>
      <c r="AB128" s="17">
        <f t="shared" si="20"/>
        <v>0</v>
      </c>
    </row>
    <row r="129" spans="1:28" x14ac:dyDescent="0.25">
      <c r="A129" s="20">
        <f t="shared" si="15"/>
        <v>43587</v>
      </c>
      <c r="C129" s="413"/>
      <c r="D129" s="413"/>
      <c r="E129" s="413">
        <f t="shared" si="12"/>
        <v>0</v>
      </c>
      <c r="F129" s="105">
        <v>5</v>
      </c>
      <c r="G129" s="208">
        <f t="shared" si="13"/>
        <v>0</v>
      </c>
      <c r="H129" s="111"/>
      <c r="I129" s="191"/>
      <c r="M129" s="45"/>
      <c r="P129" s="125"/>
      <c r="R129" s="243">
        <f t="shared" si="16"/>
        <v>0</v>
      </c>
      <c r="T129" s="243">
        <f t="shared" si="23"/>
        <v>0</v>
      </c>
      <c r="U129" s="125">
        <f t="shared" si="22"/>
        <v>0</v>
      </c>
      <c r="V129">
        <v>6</v>
      </c>
      <c r="W129" s="244">
        <f t="shared" si="19"/>
        <v>0</v>
      </c>
      <c r="Z129" s="125">
        <f t="shared" si="17"/>
        <v>0</v>
      </c>
      <c r="AB129" s="17">
        <f t="shared" si="20"/>
        <v>0</v>
      </c>
    </row>
    <row r="130" spans="1:28" x14ac:dyDescent="0.25">
      <c r="A130" s="20">
        <f t="shared" si="15"/>
        <v>43588</v>
      </c>
      <c r="C130" s="413"/>
      <c r="D130" s="413"/>
      <c r="E130" s="413">
        <f t="shared" si="12"/>
        <v>0</v>
      </c>
      <c r="F130" s="105">
        <v>5</v>
      </c>
      <c r="G130" s="208">
        <f t="shared" si="13"/>
        <v>0</v>
      </c>
      <c r="H130" s="111"/>
      <c r="I130" s="191"/>
      <c r="M130" s="45"/>
      <c r="P130" s="125"/>
      <c r="R130" s="243">
        <f t="shared" si="16"/>
        <v>0</v>
      </c>
      <c r="T130" s="243">
        <f t="shared" si="23"/>
        <v>0</v>
      </c>
      <c r="U130" s="125">
        <f t="shared" si="22"/>
        <v>0</v>
      </c>
      <c r="V130">
        <v>6</v>
      </c>
      <c r="W130" s="244">
        <f t="shared" si="19"/>
        <v>0</v>
      </c>
      <c r="Z130" s="125">
        <f t="shared" si="17"/>
        <v>0</v>
      </c>
      <c r="AB130" s="17">
        <f t="shared" si="20"/>
        <v>0</v>
      </c>
    </row>
    <row r="131" spans="1:28" x14ac:dyDescent="0.25">
      <c r="A131" s="20">
        <f t="shared" si="15"/>
        <v>43589</v>
      </c>
      <c r="C131" s="413"/>
      <c r="D131" s="413"/>
      <c r="E131" s="413">
        <f t="shared" si="12"/>
        <v>0</v>
      </c>
      <c r="F131" s="105">
        <v>5</v>
      </c>
      <c r="G131" s="208">
        <f t="shared" si="13"/>
        <v>0</v>
      </c>
      <c r="H131" s="111"/>
      <c r="I131" s="191"/>
      <c r="M131" s="45"/>
      <c r="P131" s="125"/>
      <c r="R131" s="243">
        <f t="shared" si="16"/>
        <v>0</v>
      </c>
      <c r="T131" s="243">
        <f t="shared" si="23"/>
        <v>0</v>
      </c>
      <c r="U131" s="125">
        <f t="shared" si="22"/>
        <v>0</v>
      </c>
      <c r="V131">
        <v>6</v>
      </c>
      <c r="W131" s="244">
        <f t="shared" si="19"/>
        <v>0</v>
      </c>
      <c r="Z131" s="125">
        <f t="shared" si="17"/>
        <v>0</v>
      </c>
      <c r="AB131" s="17">
        <f t="shared" si="20"/>
        <v>0</v>
      </c>
    </row>
    <row r="132" spans="1:28" x14ac:dyDescent="0.25">
      <c r="A132" s="20">
        <f t="shared" si="15"/>
        <v>43590</v>
      </c>
      <c r="C132" s="413"/>
      <c r="D132" s="413"/>
      <c r="E132" s="413">
        <f t="shared" si="12"/>
        <v>0</v>
      </c>
      <c r="F132" s="105">
        <v>5</v>
      </c>
      <c r="G132" s="208">
        <f t="shared" si="13"/>
        <v>0</v>
      </c>
      <c r="H132" s="111"/>
      <c r="I132" s="191"/>
      <c r="M132" s="45"/>
      <c r="P132" s="125"/>
      <c r="R132" s="243">
        <f t="shared" si="16"/>
        <v>0</v>
      </c>
      <c r="T132" s="243">
        <f t="shared" si="23"/>
        <v>0</v>
      </c>
      <c r="U132" s="125">
        <f t="shared" si="22"/>
        <v>0</v>
      </c>
      <c r="V132">
        <v>6</v>
      </c>
      <c r="W132" s="244">
        <f t="shared" si="19"/>
        <v>0</v>
      </c>
      <c r="Z132" s="125">
        <f t="shared" si="17"/>
        <v>0</v>
      </c>
      <c r="AB132" s="17">
        <f t="shared" si="20"/>
        <v>0</v>
      </c>
    </row>
    <row r="133" spans="1:28" x14ac:dyDescent="0.25">
      <c r="A133" s="20">
        <f t="shared" si="15"/>
        <v>43591</v>
      </c>
      <c r="C133" s="413"/>
      <c r="D133" s="413"/>
      <c r="E133" s="413">
        <f t="shared" si="12"/>
        <v>0</v>
      </c>
      <c r="F133" s="105">
        <v>5</v>
      </c>
      <c r="G133" s="208">
        <f t="shared" si="13"/>
        <v>0</v>
      </c>
      <c r="H133" s="111"/>
      <c r="I133" s="191"/>
      <c r="M133" s="45"/>
      <c r="P133" s="125"/>
      <c r="R133" s="243">
        <f t="shared" si="16"/>
        <v>0</v>
      </c>
      <c r="T133" s="243">
        <f t="shared" si="23"/>
        <v>0</v>
      </c>
      <c r="U133" s="125">
        <f t="shared" si="22"/>
        <v>0</v>
      </c>
      <c r="V133">
        <v>6</v>
      </c>
      <c r="W133" s="244">
        <f t="shared" si="19"/>
        <v>0</v>
      </c>
      <c r="Z133" s="125">
        <f t="shared" si="17"/>
        <v>0</v>
      </c>
      <c r="AB133" s="17">
        <f t="shared" si="20"/>
        <v>0</v>
      </c>
    </row>
    <row r="134" spans="1:28" x14ac:dyDescent="0.25">
      <c r="A134" s="20">
        <f t="shared" si="15"/>
        <v>43592</v>
      </c>
      <c r="C134" s="413"/>
      <c r="D134" s="413"/>
      <c r="E134" s="413">
        <f t="shared" si="12"/>
        <v>0</v>
      </c>
      <c r="F134" s="105">
        <v>5</v>
      </c>
      <c r="G134" s="208">
        <f t="shared" si="13"/>
        <v>0</v>
      </c>
      <c r="H134" s="111"/>
      <c r="I134" s="191"/>
      <c r="M134" s="45"/>
      <c r="P134" s="125"/>
      <c r="R134" s="243">
        <f t="shared" si="16"/>
        <v>0</v>
      </c>
      <c r="T134" s="243">
        <f t="shared" si="23"/>
        <v>0</v>
      </c>
      <c r="U134" s="125">
        <f>P134</f>
        <v>0</v>
      </c>
      <c r="V134">
        <v>6</v>
      </c>
      <c r="W134" s="244">
        <f t="shared" si="19"/>
        <v>0</v>
      </c>
      <c r="X134" s="125"/>
      <c r="Z134" s="125">
        <f t="shared" si="17"/>
        <v>0</v>
      </c>
      <c r="AB134" s="17">
        <f t="shared" si="20"/>
        <v>0</v>
      </c>
    </row>
    <row r="135" spans="1:28" x14ac:dyDescent="0.25">
      <c r="A135" s="20">
        <f t="shared" si="15"/>
        <v>43593</v>
      </c>
      <c r="C135" s="413"/>
      <c r="D135" s="413"/>
      <c r="E135" s="413">
        <f t="shared" si="12"/>
        <v>0</v>
      </c>
      <c r="F135" s="105">
        <v>5</v>
      </c>
      <c r="G135" s="208">
        <f t="shared" si="13"/>
        <v>0</v>
      </c>
      <c r="H135" s="111"/>
      <c r="I135" s="191"/>
      <c r="M135" s="45"/>
      <c r="P135" s="125"/>
      <c r="R135" s="243">
        <f t="shared" si="16"/>
        <v>0</v>
      </c>
      <c r="T135" s="243">
        <f t="shared" si="23"/>
        <v>0</v>
      </c>
      <c r="U135" s="125">
        <f t="shared" si="22"/>
        <v>0</v>
      </c>
      <c r="V135">
        <v>6</v>
      </c>
      <c r="W135" s="244">
        <f t="shared" si="19"/>
        <v>0</v>
      </c>
      <c r="Z135" s="125">
        <f t="shared" si="17"/>
        <v>0</v>
      </c>
      <c r="AB135" s="17">
        <f t="shared" si="20"/>
        <v>0</v>
      </c>
    </row>
    <row r="136" spans="1:28" x14ac:dyDescent="0.25">
      <c r="A136" s="20">
        <f t="shared" si="15"/>
        <v>43594</v>
      </c>
      <c r="C136" s="413"/>
      <c r="D136" s="413"/>
      <c r="E136" s="413">
        <f t="shared" si="12"/>
        <v>0</v>
      </c>
      <c r="F136" s="105">
        <v>5</v>
      </c>
      <c r="G136" s="208">
        <f t="shared" si="13"/>
        <v>0</v>
      </c>
      <c r="H136" s="111"/>
      <c r="I136" s="191"/>
      <c r="M136" s="45"/>
      <c r="P136" s="125"/>
      <c r="R136" s="243">
        <f t="shared" si="16"/>
        <v>0</v>
      </c>
      <c r="T136" s="243">
        <f t="shared" si="23"/>
        <v>0</v>
      </c>
      <c r="U136" s="125">
        <f>P136</f>
        <v>0</v>
      </c>
      <c r="V136">
        <v>6</v>
      </c>
      <c r="W136" s="244">
        <f t="shared" si="19"/>
        <v>0</v>
      </c>
      <c r="Z136" s="125">
        <f t="shared" si="17"/>
        <v>0</v>
      </c>
      <c r="AB136" s="17">
        <f t="shared" si="20"/>
        <v>0</v>
      </c>
    </row>
    <row r="137" spans="1:28" x14ac:dyDescent="0.25">
      <c r="A137" s="20">
        <f t="shared" si="15"/>
        <v>43595</v>
      </c>
      <c r="C137" s="413"/>
      <c r="D137" s="413"/>
      <c r="E137" s="413">
        <f t="shared" si="12"/>
        <v>0</v>
      </c>
      <c r="F137" s="105">
        <v>5</v>
      </c>
      <c r="G137" s="208">
        <f t="shared" si="13"/>
        <v>0</v>
      </c>
      <c r="H137" s="111"/>
      <c r="M137" s="45"/>
      <c r="P137" s="125"/>
      <c r="R137" s="243">
        <f t="shared" si="16"/>
        <v>0</v>
      </c>
      <c r="T137" s="243"/>
      <c r="U137" s="125">
        <f t="shared" si="22"/>
        <v>0</v>
      </c>
      <c r="V137">
        <v>6</v>
      </c>
      <c r="W137" s="244">
        <f t="shared" si="19"/>
        <v>0</v>
      </c>
      <c r="Z137" s="125"/>
      <c r="AB137" s="17">
        <f t="shared" si="20"/>
        <v>0</v>
      </c>
    </row>
    <row r="138" spans="1:28" x14ac:dyDescent="0.25">
      <c r="A138" s="20">
        <f t="shared" si="15"/>
        <v>43596</v>
      </c>
      <c r="C138" s="413"/>
      <c r="D138" s="413"/>
      <c r="E138" s="413">
        <f t="shared" si="12"/>
        <v>0</v>
      </c>
      <c r="F138" s="105">
        <v>5</v>
      </c>
      <c r="G138" s="208">
        <f t="shared" si="13"/>
        <v>0</v>
      </c>
      <c r="H138" s="111"/>
      <c r="M138" s="45"/>
      <c r="P138" s="125"/>
      <c r="R138" s="243">
        <f t="shared" si="16"/>
        <v>0</v>
      </c>
      <c r="T138" s="243"/>
      <c r="U138" s="125">
        <f t="shared" si="22"/>
        <v>0</v>
      </c>
      <c r="V138">
        <v>6</v>
      </c>
      <c r="W138" s="244">
        <f t="shared" si="19"/>
        <v>0</v>
      </c>
      <c r="Z138" s="125"/>
      <c r="AB138" s="17">
        <f t="shared" si="20"/>
        <v>0</v>
      </c>
    </row>
    <row r="139" spans="1:28" x14ac:dyDescent="0.25">
      <c r="A139" s="20">
        <f t="shared" si="15"/>
        <v>43597</v>
      </c>
      <c r="C139" s="413"/>
      <c r="D139" s="413"/>
      <c r="E139" s="413">
        <f t="shared" si="12"/>
        <v>0</v>
      </c>
      <c r="F139" s="105">
        <v>5</v>
      </c>
      <c r="G139" s="208">
        <f t="shared" si="13"/>
        <v>0</v>
      </c>
      <c r="H139" s="111"/>
      <c r="M139" s="45"/>
      <c r="P139" s="125"/>
      <c r="R139" s="243">
        <f t="shared" si="16"/>
        <v>0</v>
      </c>
      <c r="T139" s="243"/>
      <c r="U139" s="125">
        <f t="shared" si="22"/>
        <v>0</v>
      </c>
      <c r="V139">
        <v>6</v>
      </c>
      <c r="W139" s="244">
        <f t="shared" si="19"/>
        <v>0</v>
      </c>
      <c r="Z139" s="125"/>
      <c r="AB139" s="17">
        <f t="shared" si="20"/>
        <v>0</v>
      </c>
    </row>
    <row r="140" spans="1:28" x14ac:dyDescent="0.25">
      <c r="A140" s="20">
        <f t="shared" si="15"/>
        <v>43598</v>
      </c>
      <c r="C140" s="413"/>
      <c r="D140" s="413"/>
      <c r="E140" s="413">
        <f t="shared" ref="E140:E166" si="24">C140*1.9835</f>
        <v>0</v>
      </c>
      <c r="F140" s="105">
        <v>5</v>
      </c>
      <c r="G140" s="208">
        <f t="shared" ref="G140:G166" si="25">E140*F140</f>
        <v>0</v>
      </c>
      <c r="H140" s="111"/>
      <c r="M140" s="45"/>
      <c r="P140" s="125"/>
      <c r="R140" s="243">
        <f t="shared" si="16"/>
        <v>0</v>
      </c>
      <c r="T140" s="243"/>
      <c r="U140" s="125">
        <f t="shared" si="22"/>
        <v>0</v>
      </c>
      <c r="V140">
        <v>6</v>
      </c>
      <c r="W140" s="244">
        <f t="shared" si="19"/>
        <v>0</v>
      </c>
      <c r="Z140" s="125"/>
      <c r="AB140" s="17">
        <f t="shared" si="20"/>
        <v>0</v>
      </c>
    </row>
    <row r="141" spans="1:28" x14ac:dyDescent="0.25">
      <c r="A141" s="20">
        <f t="shared" si="15"/>
        <v>43599</v>
      </c>
      <c r="C141" s="413"/>
      <c r="D141" s="413"/>
      <c r="E141" s="413">
        <f t="shared" si="24"/>
        <v>0</v>
      </c>
      <c r="F141" s="105">
        <v>5</v>
      </c>
      <c r="G141" s="208">
        <f t="shared" si="25"/>
        <v>0</v>
      </c>
      <c r="H141" s="111"/>
      <c r="M141" s="45"/>
      <c r="P141" s="125"/>
      <c r="R141" s="243">
        <f t="shared" si="16"/>
        <v>0</v>
      </c>
      <c r="T141" s="243"/>
      <c r="U141" s="125">
        <f t="shared" si="22"/>
        <v>0</v>
      </c>
      <c r="V141">
        <v>6</v>
      </c>
      <c r="W141" s="244">
        <f t="shared" si="19"/>
        <v>0</v>
      </c>
      <c r="Z141" s="125"/>
      <c r="AB141" s="17">
        <f t="shared" si="20"/>
        <v>0</v>
      </c>
    </row>
    <row r="142" spans="1:28" x14ac:dyDescent="0.25">
      <c r="A142" s="20">
        <f t="shared" si="15"/>
        <v>43600</v>
      </c>
      <c r="C142" s="413"/>
      <c r="D142" s="413"/>
      <c r="E142" s="413">
        <f t="shared" si="24"/>
        <v>0</v>
      </c>
      <c r="F142" s="105">
        <v>5</v>
      </c>
      <c r="G142" s="208">
        <f t="shared" si="25"/>
        <v>0</v>
      </c>
      <c r="H142" s="111"/>
      <c r="M142" s="45"/>
      <c r="P142" s="125"/>
      <c r="R142" s="243">
        <f t="shared" si="16"/>
        <v>0</v>
      </c>
      <c r="T142" s="243"/>
      <c r="U142" s="125">
        <f t="shared" si="22"/>
        <v>0</v>
      </c>
      <c r="V142">
        <v>6</v>
      </c>
      <c r="W142" s="244">
        <f t="shared" si="19"/>
        <v>0</v>
      </c>
      <c r="Z142" s="125"/>
      <c r="AB142" s="17">
        <f t="shared" si="20"/>
        <v>0</v>
      </c>
    </row>
    <row r="143" spans="1:28" x14ac:dyDescent="0.25">
      <c r="A143" s="20">
        <f t="shared" si="15"/>
        <v>43601</v>
      </c>
      <c r="C143" s="413"/>
      <c r="D143" s="413"/>
      <c r="E143" s="413">
        <f t="shared" si="24"/>
        <v>0</v>
      </c>
      <c r="F143" s="105">
        <v>5</v>
      </c>
      <c r="G143" s="208">
        <f t="shared" si="25"/>
        <v>0</v>
      </c>
      <c r="H143" s="111"/>
      <c r="M143" s="45"/>
      <c r="P143" s="125"/>
      <c r="R143" s="243">
        <f t="shared" si="16"/>
        <v>0</v>
      </c>
      <c r="T143" s="243"/>
      <c r="U143" s="125">
        <f t="shared" si="22"/>
        <v>0</v>
      </c>
      <c r="V143">
        <v>6</v>
      </c>
      <c r="W143" s="244">
        <f t="shared" si="19"/>
        <v>0</v>
      </c>
      <c r="Z143" s="125"/>
      <c r="AB143" s="17">
        <f t="shared" si="20"/>
        <v>0</v>
      </c>
    </row>
    <row r="144" spans="1:28" x14ac:dyDescent="0.25">
      <c r="A144" s="20">
        <f t="shared" si="15"/>
        <v>43602</v>
      </c>
      <c r="C144" s="413"/>
      <c r="D144" s="413"/>
      <c r="E144" s="413">
        <f t="shared" si="24"/>
        <v>0</v>
      </c>
      <c r="F144" s="105">
        <v>5</v>
      </c>
      <c r="G144" s="208">
        <f t="shared" si="25"/>
        <v>0</v>
      </c>
      <c r="H144" s="111"/>
      <c r="M144" s="45"/>
      <c r="P144" s="125"/>
      <c r="R144" s="243">
        <f t="shared" si="16"/>
        <v>0</v>
      </c>
      <c r="T144" s="243"/>
      <c r="U144" s="125">
        <f t="shared" si="22"/>
        <v>0</v>
      </c>
      <c r="V144">
        <v>6</v>
      </c>
      <c r="W144" s="244">
        <f t="shared" si="19"/>
        <v>0</v>
      </c>
      <c r="Z144" s="125"/>
      <c r="AB144" s="17">
        <f t="shared" si="20"/>
        <v>0</v>
      </c>
    </row>
    <row r="145" spans="1:28" x14ac:dyDescent="0.25">
      <c r="A145" s="20">
        <f t="shared" si="15"/>
        <v>43603</v>
      </c>
      <c r="C145" s="413"/>
      <c r="D145" s="413"/>
      <c r="E145" s="413">
        <f t="shared" si="24"/>
        <v>0</v>
      </c>
      <c r="F145" s="105">
        <v>5</v>
      </c>
      <c r="G145" s="208">
        <f t="shared" si="25"/>
        <v>0</v>
      </c>
      <c r="H145" s="111"/>
      <c r="M145" s="45"/>
      <c r="P145" s="125"/>
      <c r="R145" s="243">
        <f t="shared" si="16"/>
        <v>0</v>
      </c>
      <c r="T145" s="243"/>
      <c r="U145" s="125">
        <f t="shared" si="22"/>
        <v>0</v>
      </c>
      <c r="V145">
        <v>6</v>
      </c>
      <c r="W145" s="244">
        <f t="shared" si="19"/>
        <v>0</v>
      </c>
      <c r="Z145" s="125"/>
      <c r="AB145" s="17">
        <f t="shared" si="20"/>
        <v>0</v>
      </c>
    </row>
    <row r="146" spans="1:28" x14ac:dyDescent="0.25">
      <c r="A146" s="20">
        <f t="shared" si="15"/>
        <v>43604</v>
      </c>
      <c r="C146" s="413"/>
      <c r="D146" s="413"/>
      <c r="E146" s="413">
        <f t="shared" si="24"/>
        <v>0</v>
      </c>
      <c r="F146" s="105">
        <v>5</v>
      </c>
      <c r="G146" s="208">
        <f t="shared" si="25"/>
        <v>0</v>
      </c>
      <c r="H146" s="111"/>
      <c r="M146" s="45"/>
      <c r="P146" s="125"/>
      <c r="R146" s="243">
        <f t="shared" si="16"/>
        <v>0</v>
      </c>
      <c r="T146" s="243"/>
      <c r="U146" s="125">
        <f t="shared" si="22"/>
        <v>0</v>
      </c>
      <c r="V146">
        <v>6</v>
      </c>
      <c r="W146" s="244">
        <f t="shared" si="19"/>
        <v>0</v>
      </c>
      <c r="Z146" s="125"/>
      <c r="AB146" s="17">
        <f t="shared" si="20"/>
        <v>0</v>
      </c>
    </row>
    <row r="147" spans="1:28" x14ac:dyDescent="0.25">
      <c r="A147" s="20">
        <f t="shared" si="15"/>
        <v>43605</v>
      </c>
      <c r="C147" s="413"/>
      <c r="D147" s="413"/>
      <c r="E147" s="413">
        <f t="shared" si="24"/>
        <v>0</v>
      </c>
      <c r="F147" s="105">
        <v>5</v>
      </c>
      <c r="G147" s="208">
        <f t="shared" si="25"/>
        <v>0</v>
      </c>
      <c r="H147" s="111"/>
      <c r="M147" s="45"/>
      <c r="P147" s="125"/>
      <c r="R147" s="243">
        <f t="shared" si="16"/>
        <v>0</v>
      </c>
      <c r="T147" s="243"/>
      <c r="U147" s="125">
        <f t="shared" si="22"/>
        <v>0</v>
      </c>
      <c r="V147">
        <v>6</v>
      </c>
      <c r="W147" s="244">
        <f t="shared" si="19"/>
        <v>0</v>
      </c>
      <c r="Z147" s="125"/>
      <c r="AB147" s="17">
        <f t="shared" si="20"/>
        <v>0</v>
      </c>
    </row>
    <row r="148" spans="1:28" x14ac:dyDescent="0.25">
      <c r="A148" s="20">
        <f t="shared" si="15"/>
        <v>43606</v>
      </c>
      <c r="C148" s="413"/>
      <c r="D148" s="413"/>
      <c r="E148" s="413">
        <f t="shared" si="24"/>
        <v>0</v>
      </c>
      <c r="F148" s="105">
        <v>5</v>
      </c>
      <c r="G148" s="208">
        <f t="shared" si="25"/>
        <v>0</v>
      </c>
      <c r="H148" s="111"/>
      <c r="M148" s="45"/>
      <c r="P148" s="125"/>
      <c r="R148" s="243">
        <f t="shared" si="16"/>
        <v>0</v>
      </c>
      <c r="T148" s="243"/>
      <c r="U148" s="125">
        <f t="shared" si="22"/>
        <v>0</v>
      </c>
      <c r="V148">
        <v>6</v>
      </c>
      <c r="W148" s="244">
        <f t="shared" si="19"/>
        <v>0</v>
      </c>
      <c r="X148" s="125"/>
      <c r="Z148" s="125">
        <f t="shared" si="17"/>
        <v>0</v>
      </c>
      <c r="AB148" s="17">
        <f t="shared" si="20"/>
        <v>0</v>
      </c>
    </row>
    <row r="149" spans="1:28" x14ac:dyDescent="0.25">
      <c r="A149" s="20">
        <f t="shared" ref="A149:A166" si="26">A148+1</f>
        <v>43607</v>
      </c>
      <c r="C149" s="413"/>
      <c r="D149" s="413"/>
      <c r="E149" s="413">
        <f t="shared" si="24"/>
        <v>0</v>
      </c>
      <c r="F149" s="105">
        <v>5</v>
      </c>
      <c r="G149" s="208">
        <f t="shared" si="25"/>
        <v>0</v>
      </c>
      <c r="H149" s="111"/>
      <c r="M149" s="45"/>
      <c r="P149" s="125"/>
      <c r="R149" s="243">
        <f t="shared" ref="R149:R167" si="27">Q149*1.9835</f>
        <v>0</v>
      </c>
      <c r="T149" s="243"/>
      <c r="U149" s="125">
        <f t="shared" si="22"/>
        <v>0</v>
      </c>
      <c r="V149">
        <v>6</v>
      </c>
      <c r="W149" s="244">
        <f t="shared" si="19"/>
        <v>0</v>
      </c>
      <c r="Z149" s="125">
        <f t="shared" ref="Z149:Z164" si="28">U149/1.9835</f>
        <v>0</v>
      </c>
      <c r="AB149" s="17">
        <f t="shared" si="20"/>
        <v>0</v>
      </c>
    </row>
    <row r="150" spans="1:28" x14ac:dyDescent="0.25">
      <c r="A150" s="20">
        <f t="shared" si="26"/>
        <v>43608</v>
      </c>
      <c r="C150" s="413"/>
      <c r="D150" s="413"/>
      <c r="E150" s="413">
        <f t="shared" si="24"/>
        <v>0</v>
      </c>
      <c r="F150" s="105">
        <v>5</v>
      </c>
      <c r="G150" s="208">
        <f t="shared" si="25"/>
        <v>0</v>
      </c>
      <c r="H150" s="111"/>
      <c r="M150" s="45"/>
      <c r="P150" s="125"/>
      <c r="R150" s="243">
        <f t="shared" si="27"/>
        <v>0</v>
      </c>
      <c r="T150" s="243"/>
      <c r="U150" s="125">
        <f t="shared" si="22"/>
        <v>0</v>
      </c>
      <c r="V150">
        <v>6</v>
      </c>
      <c r="W150" s="244">
        <f t="shared" ref="W150:W164" si="29">U150*V150</f>
        <v>0</v>
      </c>
      <c r="Z150" s="125">
        <f t="shared" si="28"/>
        <v>0</v>
      </c>
      <c r="AB150" s="17">
        <f t="shared" ref="AB150:AB164" si="30">M150-Z150</f>
        <v>0</v>
      </c>
    </row>
    <row r="151" spans="1:28" x14ac:dyDescent="0.25">
      <c r="A151" s="20">
        <f t="shared" si="26"/>
        <v>43609</v>
      </c>
      <c r="C151" s="413"/>
      <c r="D151" s="413"/>
      <c r="E151" s="413">
        <f t="shared" si="24"/>
        <v>0</v>
      </c>
      <c r="F151" s="105">
        <v>5</v>
      </c>
      <c r="G151" s="208">
        <f t="shared" si="25"/>
        <v>0</v>
      </c>
      <c r="H151" s="111"/>
      <c r="M151" s="45"/>
      <c r="P151" s="125"/>
      <c r="R151" s="243">
        <f t="shared" si="27"/>
        <v>0</v>
      </c>
      <c r="T151" s="243"/>
      <c r="U151" s="125">
        <f t="shared" si="22"/>
        <v>0</v>
      </c>
      <c r="V151">
        <v>6</v>
      </c>
      <c r="W151" s="244">
        <f t="shared" si="29"/>
        <v>0</v>
      </c>
      <c r="Z151" s="125">
        <f t="shared" si="28"/>
        <v>0</v>
      </c>
      <c r="AB151" s="17">
        <f t="shared" si="30"/>
        <v>0</v>
      </c>
    </row>
    <row r="152" spans="1:28" x14ac:dyDescent="0.25">
      <c r="A152" s="20">
        <f t="shared" si="26"/>
        <v>43610</v>
      </c>
      <c r="C152" s="413"/>
      <c r="D152" s="413"/>
      <c r="E152" s="413">
        <f t="shared" si="24"/>
        <v>0</v>
      </c>
      <c r="F152" s="105">
        <v>5</v>
      </c>
      <c r="G152" s="208">
        <f t="shared" si="25"/>
        <v>0</v>
      </c>
      <c r="H152" s="111"/>
      <c r="M152" s="45"/>
      <c r="P152" s="125"/>
      <c r="R152" s="243">
        <f t="shared" si="27"/>
        <v>0</v>
      </c>
      <c r="T152" s="243"/>
      <c r="U152" s="125">
        <f t="shared" si="22"/>
        <v>0</v>
      </c>
      <c r="V152">
        <v>6</v>
      </c>
      <c r="W152" s="244">
        <f t="shared" si="29"/>
        <v>0</v>
      </c>
      <c r="Z152" s="125">
        <f t="shared" si="28"/>
        <v>0</v>
      </c>
      <c r="AB152" s="17">
        <f t="shared" si="30"/>
        <v>0</v>
      </c>
    </row>
    <row r="153" spans="1:28" x14ac:dyDescent="0.25">
      <c r="A153" s="20">
        <f t="shared" si="26"/>
        <v>43611</v>
      </c>
      <c r="C153" s="413"/>
      <c r="D153" s="413"/>
      <c r="E153" s="413">
        <f t="shared" si="24"/>
        <v>0</v>
      </c>
      <c r="F153" s="105">
        <v>5</v>
      </c>
      <c r="G153" s="208">
        <f t="shared" si="25"/>
        <v>0</v>
      </c>
      <c r="H153" s="111"/>
      <c r="M153" s="45"/>
      <c r="P153" s="125"/>
      <c r="R153" s="243">
        <f t="shared" si="27"/>
        <v>0</v>
      </c>
      <c r="T153" s="243"/>
      <c r="U153" s="125">
        <f t="shared" si="22"/>
        <v>0</v>
      </c>
      <c r="V153">
        <v>6</v>
      </c>
      <c r="W153" s="244">
        <f t="shared" si="29"/>
        <v>0</v>
      </c>
      <c r="Z153" s="125">
        <f t="shared" si="28"/>
        <v>0</v>
      </c>
      <c r="AB153" s="17">
        <f t="shared" si="30"/>
        <v>0</v>
      </c>
    </row>
    <row r="154" spans="1:28" x14ac:dyDescent="0.25">
      <c r="A154" s="20">
        <f t="shared" si="26"/>
        <v>43612</v>
      </c>
      <c r="C154" s="413"/>
      <c r="D154" s="413"/>
      <c r="E154" s="413">
        <f t="shared" si="24"/>
        <v>0</v>
      </c>
      <c r="F154" s="105">
        <v>5</v>
      </c>
      <c r="G154" s="208">
        <f t="shared" si="25"/>
        <v>0</v>
      </c>
      <c r="H154" s="111"/>
      <c r="M154" s="45"/>
      <c r="P154" s="125"/>
      <c r="R154" s="243">
        <f t="shared" si="27"/>
        <v>0</v>
      </c>
      <c r="T154" s="243"/>
      <c r="U154" s="125">
        <f t="shared" si="22"/>
        <v>0</v>
      </c>
      <c r="V154">
        <v>6</v>
      </c>
      <c r="W154" s="244">
        <f t="shared" si="29"/>
        <v>0</v>
      </c>
      <c r="Z154" s="125">
        <f t="shared" si="28"/>
        <v>0</v>
      </c>
      <c r="AB154" s="17">
        <f t="shared" si="30"/>
        <v>0</v>
      </c>
    </row>
    <row r="155" spans="1:28" x14ac:dyDescent="0.25">
      <c r="A155" s="20">
        <f t="shared" si="26"/>
        <v>43613</v>
      </c>
      <c r="C155" s="413"/>
      <c r="D155" s="413"/>
      <c r="E155" s="413">
        <f t="shared" si="24"/>
        <v>0</v>
      </c>
      <c r="F155" s="105">
        <v>5</v>
      </c>
      <c r="G155" s="208">
        <f t="shared" si="25"/>
        <v>0</v>
      </c>
      <c r="H155" s="111"/>
      <c r="M155" s="45"/>
      <c r="P155" s="125"/>
      <c r="R155" s="243">
        <f t="shared" si="27"/>
        <v>0</v>
      </c>
      <c r="T155" s="243"/>
      <c r="U155" s="125">
        <f t="shared" si="22"/>
        <v>0</v>
      </c>
      <c r="V155">
        <v>6</v>
      </c>
      <c r="W155" s="244">
        <f t="shared" si="29"/>
        <v>0</v>
      </c>
      <c r="Z155" s="125">
        <f t="shared" si="28"/>
        <v>0</v>
      </c>
      <c r="AB155" s="17">
        <f t="shared" si="30"/>
        <v>0</v>
      </c>
    </row>
    <row r="156" spans="1:28" x14ac:dyDescent="0.25">
      <c r="A156" s="20">
        <f t="shared" si="26"/>
        <v>43614</v>
      </c>
      <c r="C156" s="413"/>
      <c r="D156" s="413"/>
      <c r="E156" s="413">
        <f t="shared" si="24"/>
        <v>0</v>
      </c>
      <c r="F156" s="105">
        <v>5</v>
      </c>
      <c r="G156" s="208">
        <f t="shared" si="25"/>
        <v>0</v>
      </c>
      <c r="H156" s="111"/>
      <c r="M156" s="45"/>
      <c r="P156" s="125"/>
      <c r="R156" s="243">
        <f t="shared" si="27"/>
        <v>0</v>
      </c>
      <c r="T156" s="243"/>
      <c r="U156" s="125">
        <f t="shared" si="22"/>
        <v>0</v>
      </c>
      <c r="V156">
        <v>6</v>
      </c>
      <c r="W156" s="244">
        <f t="shared" si="29"/>
        <v>0</v>
      </c>
      <c r="X156" s="125"/>
      <c r="Z156" s="125">
        <f t="shared" si="28"/>
        <v>0</v>
      </c>
      <c r="AB156" s="17">
        <f t="shared" si="30"/>
        <v>0</v>
      </c>
    </row>
    <row r="157" spans="1:28" x14ac:dyDescent="0.25">
      <c r="A157" s="20">
        <f t="shared" si="26"/>
        <v>43615</v>
      </c>
      <c r="C157" s="413"/>
      <c r="D157" s="413"/>
      <c r="E157" s="413">
        <f t="shared" si="24"/>
        <v>0</v>
      </c>
      <c r="F157" s="105">
        <v>5</v>
      </c>
      <c r="G157" s="208">
        <f t="shared" si="25"/>
        <v>0</v>
      </c>
      <c r="H157" s="111"/>
      <c r="M157" s="45"/>
      <c r="P157" s="125"/>
      <c r="R157" s="243">
        <f t="shared" si="27"/>
        <v>0</v>
      </c>
      <c r="T157" s="243"/>
      <c r="U157" s="125">
        <f t="shared" si="22"/>
        <v>0</v>
      </c>
      <c r="V157">
        <v>6</v>
      </c>
      <c r="W157" s="244">
        <f t="shared" si="29"/>
        <v>0</v>
      </c>
      <c r="Z157" s="125">
        <f t="shared" si="28"/>
        <v>0</v>
      </c>
      <c r="AB157" s="17">
        <f t="shared" si="30"/>
        <v>0</v>
      </c>
    </row>
    <row r="158" spans="1:28" x14ac:dyDescent="0.25">
      <c r="A158" s="20">
        <f t="shared" si="26"/>
        <v>43616</v>
      </c>
      <c r="C158" s="413"/>
      <c r="D158" s="413"/>
      <c r="E158" s="413">
        <f t="shared" si="24"/>
        <v>0</v>
      </c>
      <c r="F158" s="105">
        <v>5</v>
      </c>
      <c r="G158" s="208">
        <f t="shared" si="25"/>
        <v>0</v>
      </c>
      <c r="H158" s="111"/>
      <c r="M158" s="45"/>
      <c r="P158" s="125"/>
      <c r="R158" s="243">
        <f t="shared" si="27"/>
        <v>0</v>
      </c>
      <c r="T158" s="243"/>
      <c r="U158" s="125">
        <f t="shared" si="22"/>
        <v>0</v>
      </c>
      <c r="V158">
        <v>6</v>
      </c>
      <c r="W158" s="244">
        <f t="shared" si="29"/>
        <v>0</v>
      </c>
      <c r="Z158" s="125">
        <f t="shared" si="28"/>
        <v>0</v>
      </c>
      <c r="AB158" s="17">
        <f t="shared" si="30"/>
        <v>0</v>
      </c>
    </row>
    <row r="159" spans="1:28" x14ac:dyDescent="0.25">
      <c r="A159" s="20">
        <f t="shared" si="26"/>
        <v>43617</v>
      </c>
      <c r="C159" s="413"/>
      <c r="D159" s="413"/>
      <c r="E159" s="413">
        <f t="shared" si="24"/>
        <v>0</v>
      </c>
      <c r="F159" s="105">
        <v>5</v>
      </c>
      <c r="G159" s="208">
        <f t="shared" si="25"/>
        <v>0</v>
      </c>
      <c r="H159" s="111"/>
      <c r="M159" s="45"/>
      <c r="P159" s="125"/>
      <c r="R159" s="243">
        <f t="shared" si="27"/>
        <v>0</v>
      </c>
      <c r="T159" s="243"/>
      <c r="U159" s="125">
        <f>P159</f>
        <v>0</v>
      </c>
      <c r="V159">
        <v>6</v>
      </c>
      <c r="W159" s="244">
        <f t="shared" si="29"/>
        <v>0</v>
      </c>
      <c r="Z159" s="125">
        <f t="shared" si="28"/>
        <v>0</v>
      </c>
      <c r="AB159" s="17">
        <f t="shared" si="30"/>
        <v>0</v>
      </c>
    </row>
    <row r="160" spans="1:28" x14ac:dyDescent="0.25">
      <c r="A160" s="20">
        <f t="shared" si="26"/>
        <v>43618</v>
      </c>
      <c r="C160" s="413"/>
      <c r="D160" s="413"/>
      <c r="E160" s="413">
        <f t="shared" si="24"/>
        <v>0</v>
      </c>
      <c r="F160" s="105">
        <v>5</v>
      </c>
      <c r="G160" s="208">
        <f t="shared" si="25"/>
        <v>0</v>
      </c>
      <c r="H160" s="111"/>
      <c r="M160" s="45"/>
      <c r="N160" s="243"/>
      <c r="P160" s="125"/>
      <c r="R160" s="243">
        <f t="shared" si="27"/>
        <v>0</v>
      </c>
      <c r="T160" s="243"/>
      <c r="U160" s="125">
        <f t="shared" si="22"/>
        <v>0</v>
      </c>
      <c r="V160">
        <v>6</v>
      </c>
      <c r="W160" s="244">
        <f t="shared" si="29"/>
        <v>0</v>
      </c>
      <c r="Z160" s="125">
        <f t="shared" si="28"/>
        <v>0</v>
      </c>
      <c r="AB160" s="17">
        <f t="shared" si="30"/>
        <v>0</v>
      </c>
    </row>
    <row r="161" spans="1:28" x14ac:dyDescent="0.25">
      <c r="A161" s="20">
        <f t="shared" si="26"/>
        <v>43619</v>
      </c>
      <c r="C161" s="413"/>
      <c r="D161" s="413"/>
      <c r="E161" s="413">
        <f t="shared" si="24"/>
        <v>0</v>
      </c>
      <c r="F161" s="105">
        <v>5</v>
      </c>
      <c r="G161" s="208">
        <f t="shared" si="25"/>
        <v>0</v>
      </c>
      <c r="H161" s="111"/>
      <c r="M161" s="45"/>
      <c r="N161" s="243"/>
      <c r="P161" s="125"/>
      <c r="R161" s="243">
        <f t="shared" si="27"/>
        <v>0</v>
      </c>
      <c r="T161" s="243"/>
      <c r="U161" s="125">
        <f t="shared" si="22"/>
        <v>0</v>
      </c>
      <c r="V161">
        <v>6</v>
      </c>
      <c r="W161" s="244">
        <f t="shared" si="29"/>
        <v>0</v>
      </c>
      <c r="Z161" s="125">
        <f t="shared" si="28"/>
        <v>0</v>
      </c>
      <c r="AB161" s="17">
        <f t="shared" si="30"/>
        <v>0</v>
      </c>
    </row>
    <row r="162" spans="1:28" x14ac:dyDescent="0.25">
      <c r="A162" s="20">
        <f t="shared" si="26"/>
        <v>43620</v>
      </c>
      <c r="C162" s="413"/>
      <c r="D162" s="413"/>
      <c r="E162" s="413">
        <f t="shared" si="24"/>
        <v>0</v>
      </c>
      <c r="F162" s="105">
        <v>5</v>
      </c>
      <c r="G162" s="208">
        <f t="shared" si="25"/>
        <v>0</v>
      </c>
      <c r="H162" s="111"/>
      <c r="M162" s="243"/>
      <c r="N162" s="243"/>
      <c r="P162" s="125"/>
      <c r="R162" s="243">
        <f t="shared" si="27"/>
        <v>0</v>
      </c>
      <c r="T162" s="243"/>
      <c r="U162" s="125">
        <f t="shared" si="22"/>
        <v>0</v>
      </c>
      <c r="V162">
        <v>6</v>
      </c>
      <c r="W162" s="244">
        <f t="shared" si="29"/>
        <v>0</v>
      </c>
      <c r="X162" s="125"/>
      <c r="Z162" s="125">
        <f t="shared" si="28"/>
        <v>0</v>
      </c>
      <c r="AB162" s="17">
        <f t="shared" si="30"/>
        <v>0</v>
      </c>
    </row>
    <row r="163" spans="1:28" x14ac:dyDescent="0.25">
      <c r="A163" s="20">
        <f t="shared" si="26"/>
        <v>43621</v>
      </c>
      <c r="C163" s="413"/>
      <c r="D163" s="413"/>
      <c r="E163" s="413">
        <f t="shared" si="24"/>
        <v>0</v>
      </c>
      <c r="F163" s="105">
        <v>5</v>
      </c>
      <c r="G163" s="208">
        <f t="shared" si="25"/>
        <v>0</v>
      </c>
      <c r="H163" s="111"/>
      <c r="M163" s="243"/>
      <c r="N163" s="243"/>
      <c r="P163" s="125"/>
      <c r="R163" s="243">
        <f t="shared" si="27"/>
        <v>0</v>
      </c>
      <c r="T163" s="243"/>
      <c r="U163" s="125">
        <f t="shared" si="22"/>
        <v>0</v>
      </c>
      <c r="V163">
        <v>6</v>
      </c>
      <c r="W163" s="244">
        <f t="shared" si="29"/>
        <v>0</v>
      </c>
      <c r="Y163" s="125"/>
      <c r="Z163" s="125">
        <f>U163/1.9835</f>
        <v>0</v>
      </c>
      <c r="AB163" s="17">
        <f t="shared" si="30"/>
        <v>0</v>
      </c>
    </row>
    <row r="164" spans="1:28" x14ac:dyDescent="0.25">
      <c r="A164" s="20">
        <f t="shared" si="26"/>
        <v>43622</v>
      </c>
      <c r="C164" s="413"/>
      <c r="D164" s="413"/>
      <c r="E164" s="413">
        <f t="shared" si="24"/>
        <v>0</v>
      </c>
      <c r="F164" s="105">
        <v>5</v>
      </c>
      <c r="G164" s="208">
        <f t="shared" si="25"/>
        <v>0</v>
      </c>
      <c r="H164" s="111"/>
      <c r="M164" s="243"/>
      <c r="N164" s="243"/>
      <c r="P164" s="125"/>
      <c r="R164" s="243">
        <f t="shared" si="27"/>
        <v>0</v>
      </c>
      <c r="T164" s="243"/>
      <c r="U164" s="125">
        <f t="shared" si="22"/>
        <v>0</v>
      </c>
      <c r="V164">
        <v>6</v>
      </c>
      <c r="W164" s="244">
        <f t="shared" si="29"/>
        <v>0</v>
      </c>
      <c r="Y164" s="244"/>
      <c r="Z164" s="125">
        <f t="shared" si="28"/>
        <v>0</v>
      </c>
      <c r="AB164" s="17">
        <f t="shared" si="30"/>
        <v>0</v>
      </c>
    </row>
    <row r="165" spans="1:28" x14ac:dyDescent="0.25">
      <c r="A165" s="20">
        <f t="shared" si="26"/>
        <v>43623</v>
      </c>
      <c r="C165" s="413"/>
      <c r="D165" s="413"/>
      <c r="E165" s="413">
        <f t="shared" si="24"/>
        <v>0</v>
      </c>
      <c r="F165" s="105">
        <v>5</v>
      </c>
      <c r="G165" s="208">
        <f t="shared" si="25"/>
        <v>0</v>
      </c>
      <c r="H165" s="111"/>
      <c r="M165" s="243"/>
      <c r="N165" s="243"/>
      <c r="P165" s="125"/>
      <c r="R165" s="243">
        <f t="shared" si="27"/>
        <v>0</v>
      </c>
      <c r="U165" s="243">
        <f>SUM(U84:U164)</f>
        <v>0</v>
      </c>
      <c r="W165" s="244">
        <f>SUM(W84:W164)</f>
        <v>0</v>
      </c>
      <c r="Z165" s="125">
        <f>SUM(Z84:Z164)</f>
        <v>0</v>
      </c>
    </row>
    <row r="166" spans="1:28" x14ac:dyDescent="0.25">
      <c r="A166" s="20">
        <f t="shared" si="26"/>
        <v>43624</v>
      </c>
      <c r="C166" s="413"/>
      <c r="D166" s="413"/>
      <c r="E166" s="413">
        <f t="shared" si="24"/>
        <v>0</v>
      </c>
      <c r="F166" s="105">
        <v>5</v>
      </c>
      <c r="G166" s="208">
        <f t="shared" si="25"/>
        <v>0</v>
      </c>
      <c r="H166" s="111"/>
      <c r="M166" s="243"/>
      <c r="N166" s="243"/>
      <c r="R166" s="243">
        <f t="shared" si="27"/>
        <v>0</v>
      </c>
    </row>
    <row r="167" spans="1:28" x14ac:dyDescent="0.25">
      <c r="A167" s="20"/>
      <c r="M167" s="243"/>
      <c r="N167" s="243"/>
      <c r="R167" s="243">
        <f t="shared" si="27"/>
        <v>0</v>
      </c>
    </row>
    <row r="168" spans="1:28" x14ac:dyDescent="0.25">
      <c r="A168" s="20"/>
      <c r="E168" s="242">
        <f>SUM(E4:E167)</f>
        <v>0</v>
      </c>
      <c r="F168" s="651"/>
      <c r="G168" s="651">
        <f>SUM(G4:G167)</f>
        <v>0</v>
      </c>
      <c r="M168" s="243"/>
      <c r="N168" s="243"/>
    </row>
    <row r="169" spans="1:28" x14ac:dyDescent="0.25">
      <c r="A169" s="20"/>
      <c r="I169">
        <f>SUM(I19:I66)</f>
        <v>0</v>
      </c>
      <c r="K169">
        <f>SUM(K19:K66)</f>
        <v>0</v>
      </c>
      <c r="M169" s="243">
        <f>SUM(M19:M66)</f>
        <v>0</v>
      </c>
      <c r="N169" s="243">
        <f>SUM(N4:N70)</f>
        <v>0</v>
      </c>
      <c r="O169">
        <f>N169*6</f>
        <v>0</v>
      </c>
    </row>
    <row r="170" spans="1:28" x14ac:dyDescent="0.25">
      <c r="A170" s="20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95"/>
  <sheetViews>
    <sheetView workbookViewId="0">
      <selection activeCell="G16" sqref="G16"/>
    </sheetView>
  </sheetViews>
  <sheetFormatPr defaultColWidth="9.140625" defaultRowHeight="15" x14ac:dyDescent="0.25"/>
  <cols>
    <col min="4" max="4" width="24.85546875" customWidth="1"/>
    <col min="6" max="6" width="9.7109375" customWidth="1"/>
    <col min="7" max="7" width="13.7109375" style="259" bestFit="1" customWidth="1"/>
    <col min="8" max="8" width="13.5703125" style="259" bestFit="1" customWidth="1"/>
    <col min="9" max="9" width="14.5703125" style="260" bestFit="1" customWidth="1"/>
    <col min="10" max="10" width="14.42578125" style="261" bestFit="1" customWidth="1"/>
    <col min="11" max="11" width="13.7109375" style="253" customWidth="1"/>
    <col min="12" max="12" width="11.85546875" style="254" customWidth="1"/>
    <col min="13" max="13" width="9.7109375" style="254" customWidth="1"/>
    <col min="14" max="14" width="12.42578125" style="225" customWidth="1"/>
    <col min="15" max="15" width="12.42578125" style="224" customWidth="1"/>
    <col min="16" max="16" width="5.85546875" customWidth="1"/>
    <col min="17" max="17" width="14" style="125" bestFit="1" customWidth="1"/>
    <col min="18" max="18" width="24" bestFit="1" customWidth="1"/>
    <col min="19" max="19" width="13.85546875" customWidth="1"/>
  </cols>
  <sheetData>
    <row r="1" spans="1:20" ht="18.75" x14ac:dyDescent="0.3">
      <c r="A1" s="8" t="s">
        <v>359</v>
      </c>
      <c r="P1" t="s">
        <v>311</v>
      </c>
    </row>
    <row r="2" spans="1:20" ht="60" x14ac:dyDescent="0.25">
      <c r="A2" s="34" t="s">
        <v>0</v>
      </c>
      <c r="B2" s="187" t="s">
        <v>4</v>
      </c>
      <c r="C2" s="34"/>
      <c r="D2" s="34" t="s">
        <v>246</v>
      </c>
      <c r="E2" s="34"/>
      <c r="F2" s="176" t="s">
        <v>312</v>
      </c>
      <c r="G2" s="245" t="s">
        <v>144</v>
      </c>
      <c r="H2" s="245" t="s">
        <v>145</v>
      </c>
      <c r="I2" s="246" t="s">
        <v>146</v>
      </c>
      <c r="J2" s="247" t="s">
        <v>147</v>
      </c>
      <c r="K2" s="248" t="s">
        <v>148</v>
      </c>
      <c r="L2" s="249" t="s">
        <v>149</v>
      </c>
      <c r="M2" s="652" t="s">
        <v>313</v>
      </c>
      <c r="N2" s="653" t="s">
        <v>314</v>
      </c>
      <c r="O2" s="654" t="s">
        <v>315</v>
      </c>
      <c r="P2" s="563" t="s">
        <v>304</v>
      </c>
      <c r="Q2" s="237" t="s">
        <v>139</v>
      </c>
      <c r="R2" s="34"/>
      <c r="S2" s="34"/>
      <c r="T2" s="34"/>
    </row>
    <row r="3" spans="1:20" x14ac:dyDescent="0.25">
      <c r="A3" s="189">
        <v>44065</v>
      </c>
      <c r="B3" s="189"/>
      <c r="C3" s="189"/>
      <c r="D3" s="189"/>
      <c r="E3" s="189"/>
      <c r="F3" s="189"/>
      <c r="G3" s="250"/>
      <c r="H3" s="250"/>
      <c r="I3" s="251"/>
      <c r="J3" s="252"/>
      <c r="M3" s="255"/>
      <c r="N3" s="256"/>
      <c r="O3" s="257"/>
      <c r="R3" s="34" t="s">
        <v>143</v>
      </c>
      <c r="S3" s="258">
        <f>SUM(M:M)</f>
        <v>0</v>
      </c>
    </row>
    <row r="4" spans="1:20" x14ac:dyDescent="0.25">
      <c r="A4" s="189">
        <f>A3+1</f>
        <v>44066</v>
      </c>
      <c r="B4" s="189"/>
      <c r="C4" s="189"/>
      <c r="D4" s="189"/>
      <c r="E4" s="189"/>
      <c r="F4" s="189"/>
      <c r="G4" s="250"/>
      <c r="H4" s="250"/>
      <c r="I4" s="251"/>
      <c r="J4" s="252"/>
      <c r="M4" s="255"/>
      <c r="N4" s="256"/>
      <c r="O4" s="257"/>
      <c r="R4" s="34" t="s">
        <v>150</v>
      </c>
      <c r="S4" s="258">
        <f>SUM(O:O)</f>
        <v>0</v>
      </c>
    </row>
    <row r="5" spans="1:20" x14ac:dyDescent="0.25">
      <c r="A5" s="189">
        <f t="shared" ref="A5:A68" si="0">A4+1</f>
        <v>44067</v>
      </c>
      <c r="B5" s="189"/>
      <c r="C5" s="189"/>
      <c r="D5" s="189"/>
      <c r="E5" s="189"/>
      <c r="F5" s="243"/>
      <c r="G5" s="250"/>
      <c r="H5" s="250"/>
      <c r="I5" s="251"/>
      <c r="J5" s="252"/>
      <c r="K5" s="253">
        <f t="shared" ref="K5:K68" si="1">IF(F5-G5-I5 &gt; 0, F5-G5-I5, 0)</f>
        <v>0</v>
      </c>
      <c r="L5" s="254">
        <f t="shared" ref="L5:L68" si="2">K5*1.9835</f>
        <v>0</v>
      </c>
      <c r="M5" s="255">
        <f t="shared" ref="M5:M68" si="3">IF(F5 = 0, H5 + J5, F5*1.9835)</f>
        <v>0</v>
      </c>
      <c r="N5" s="262">
        <f t="shared" ref="N5:N28" si="4">G5+I5+K5</f>
        <v>0</v>
      </c>
      <c r="O5" s="263">
        <f t="shared" ref="O5:O28" si="5">N5*1.9835</f>
        <v>0</v>
      </c>
      <c r="P5">
        <v>6</v>
      </c>
      <c r="Q5" s="125">
        <f t="shared" ref="Q5:Q68" si="6">O5*P5</f>
        <v>0</v>
      </c>
      <c r="R5" s="34"/>
      <c r="S5" s="34"/>
      <c r="T5" s="34"/>
    </row>
    <row r="6" spans="1:20" x14ac:dyDescent="0.25">
      <c r="A6" s="189">
        <f t="shared" si="0"/>
        <v>44068</v>
      </c>
      <c r="B6" s="189"/>
      <c r="C6" s="189"/>
      <c r="D6" s="189"/>
      <c r="E6" s="189"/>
      <c r="F6" s="243"/>
      <c r="G6" s="250"/>
      <c r="H6" s="250"/>
      <c r="I6" s="251"/>
      <c r="J6" s="252"/>
      <c r="K6" s="253">
        <f t="shared" si="1"/>
        <v>0</v>
      </c>
      <c r="L6" s="254">
        <f t="shared" si="2"/>
        <v>0</v>
      </c>
      <c r="M6" s="255">
        <f t="shared" si="3"/>
        <v>0</v>
      </c>
      <c r="N6" s="262">
        <f t="shared" si="4"/>
        <v>0</v>
      </c>
      <c r="O6" s="263">
        <f t="shared" si="5"/>
        <v>0</v>
      </c>
      <c r="P6">
        <v>6</v>
      </c>
      <c r="Q6" s="125">
        <f t="shared" si="6"/>
        <v>0</v>
      </c>
      <c r="R6" s="34"/>
      <c r="S6" s="34"/>
      <c r="T6" s="238"/>
    </row>
    <row r="7" spans="1:20" x14ac:dyDescent="0.25">
      <c r="A7" s="189">
        <f t="shared" si="0"/>
        <v>44069</v>
      </c>
      <c r="B7" s="189"/>
      <c r="C7" s="189"/>
      <c r="D7" s="189"/>
      <c r="E7" s="189"/>
      <c r="F7" s="243"/>
      <c r="G7" s="250"/>
      <c r="H7" s="250"/>
      <c r="I7" s="251"/>
      <c r="J7" s="252"/>
      <c r="K7" s="253">
        <f t="shared" si="1"/>
        <v>0</v>
      </c>
      <c r="L7" s="254">
        <f t="shared" si="2"/>
        <v>0</v>
      </c>
      <c r="M7" s="255">
        <f t="shared" si="3"/>
        <v>0</v>
      </c>
      <c r="N7" s="262">
        <f t="shared" si="4"/>
        <v>0</v>
      </c>
      <c r="O7" s="263">
        <f t="shared" si="5"/>
        <v>0</v>
      </c>
      <c r="P7">
        <v>6</v>
      </c>
      <c r="Q7" s="125">
        <f t="shared" si="6"/>
        <v>0</v>
      </c>
      <c r="R7" t="s">
        <v>141</v>
      </c>
      <c r="S7" s="239">
        <f>SUM(Q:Q)</f>
        <v>0</v>
      </c>
    </row>
    <row r="8" spans="1:20" x14ac:dyDescent="0.25">
      <c r="A8" s="189">
        <f t="shared" si="0"/>
        <v>44070</v>
      </c>
      <c r="B8" s="189"/>
      <c r="C8" s="189"/>
      <c r="D8" s="189"/>
      <c r="E8" s="189"/>
      <c r="F8" s="243"/>
      <c r="G8" s="250"/>
      <c r="H8" s="250"/>
      <c r="I8" s="251"/>
      <c r="J8" s="252"/>
      <c r="K8" s="253">
        <f t="shared" si="1"/>
        <v>0</v>
      </c>
      <c r="L8" s="254">
        <f t="shared" si="2"/>
        <v>0</v>
      </c>
      <c r="M8" s="255">
        <f t="shared" si="3"/>
        <v>0</v>
      </c>
      <c r="N8" s="262">
        <f t="shared" si="4"/>
        <v>0</v>
      </c>
      <c r="O8" s="263">
        <f t="shared" si="5"/>
        <v>0</v>
      </c>
      <c r="P8">
        <v>6</v>
      </c>
      <c r="Q8" s="125">
        <f t="shared" si="6"/>
        <v>0</v>
      </c>
      <c r="R8" s="34" t="s">
        <v>142</v>
      </c>
      <c r="S8" s="239">
        <f>S4*6</f>
        <v>0</v>
      </c>
    </row>
    <row r="9" spans="1:20" x14ac:dyDescent="0.25">
      <c r="A9" s="189">
        <f t="shared" si="0"/>
        <v>44071</v>
      </c>
      <c r="B9" s="189"/>
      <c r="C9" s="189"/>
      <c r="D9" s="189"/>
      <c r="E9" s="189"/>
      <c r="F9" s="243"/>
      <c r="G9" s="250"/>
      <c r="H9" s="250"/>
      <c r="I9" s="251"/>
      <c r="J9" s="252"/>
      <c r="K9" s="253">
        <f t="shared" si="1"/>
        <v>0</v>
      </c>
      <c r="L9" s="254">
        <f t="shared" si="2"/>
        <v>0</v>
      </c>
      <c r="M9" s="255">
        <f t="shared" si="3"/>
        <v>0</v>
      </c>
      <c r="N9" s="262">
        <f t="shared" si="4"/>
        <v>0</v>
      </c>
      <c r="O9" s="263">
        <f t="shared" si="5"/>
        <v>0</v>
      </c>
      <c r="P9">
        <v>6</v>
      </c>
      <c r="Q9" s="125">
        <f t="shared" si="6"/>
        <v>0</v>
      </c>
      <c r="R9" s="34"/>
      <c r="S9" s="34"/>
      <c r="T9" s="34"/>
    </row>
    <row r="10" spans="1:20" x14ac:dyDescent="0.25">
      <c r="A10" s="189">
        <f t="shared" si="0"/>
        <v>44072</v>
      </c>
      <c r="B10" s="189"/>
      <c r="C10" s="189"/>
      <c r="D10" s="189"/>
      <c r="E10" s="189"/>
      <c r="F10" s="243"/>
      <c r="G10" s="250"/>
      <c r="H10" s="250"/>
      <c r="I10" s="251"/>
      <c r="J10" s="252"/>
      <c r="K10" s="253">
        <f t="shared" si="1"/>
        <v>0</v>
      </c>
      <c r="L10" s="254">
        <f t="shared" si="2"/>
        <v>0</v>
      </c>
      <c r="M10" s="255">
        <f t="shared" si="3"/>
        <v>0</v>
      </c>
      <c r="N10" s="262">
        <f t="shared" si="4"/>
        <v>0</v>
      </c>
      <c r="O10" s="263">
        <f t="shared" si="5"/>
        <v>0</v>
      </c>
      <c r="P10">
        <v>6</v>
      </c>
      <c r="Q10" s="125">
        <f t="shared" si="6"/>
        <v>0</v>
      </c>
      <c r="R10" s="34"/>
      <c r="S10" s="34"/>
      <c r="T10" s="34"/>
    </row>
    <row r="11" spans="1:20" x14ac:dyDescent="0.25">
      <c r="A11" s="189">
        <f t="shared" si="0"/>
        <v>44073</v>
      </c>
      <c r="B11" s="189"/>
      <c r="C11" s="189"/>
      <c r="D11" s="189"/>
      <c r="E11" s="189"/>
      <c r="F11" s="243"/>
      <c r="G11" s="250"/>
      <c r="H11" s="250"/>
      <c r="I11" s="251"/>
      <c r="J11" s="252"/>
      <c r="K11" s="253">
        <f t="shared" si="1"/>
        <v>0</v>
      </c>
      <c r="L11" s="254">
        <f t="shared" si="2"/>
        <v>0</v>
      </c>
      <c r="M11" s="255">
        <f t="shared" si="3"/>
        <v>0</v>
      </c>
      <c r="N11" s="262">
        <f t="shared" si="4"/>
        <v>0</v>
      </c>
      <c r="O11" s="263">
        <f t="shared" si="5"/>
        <v>0</v>
      </c>
      <c r="P11">
        <v>6</v>
      </c>
      <c r="Q11" s="125">
        <f t="shared" si="6"/>
        <v>0</v>
      </c>
      <c r="R11" s="34"/>
      <c r="S11" s="34"/>
      <c r="T11" s="34"/>
    </row>
    <row r="12" spans="1:20" x14ac:dyDescent="0.25">
      <c r="A12" s="189">
        <f t="shared" si="0"/>
        <v>44074</v>
      </c>
      <c r="B12" s="189"/>
      <c r="C12" s="189"/>
      <c r="D12" s="189"/>
      <c r="E12" s="189"/>
      <c r="F12" s="243"/>
      <c r="G12" s="250"/>
      <c r="H12" s="250"/>
      <c r="I12" s="251"/>
      <c r="J12" s="252"/>
      <c r="K12" s="253">
        <f t="shared" si="1"/>
        <v>0</v>
      </c>
      <c r="L12" s="254">
        <f t="shared" si="2"/>
        <v>0</v>
      </c>
      <c r="M12" s="255">
        <f t="shared" si="3"/>
        <v>0</v>
      </c>
      <c r="N12" s="262">
        <f t="shared" si="4"/>
        <v>0</v>
      </c>
      <c r="O12" s="263">
        <f t="shared" si="5"/>
        <v>0</v>
      </c>
      <c r="P12">
        <v>6</v>
      </c>
      <c r="Q12" s="125">
        <f t="shared" si="6"/>
        <v>0</v>
      </c>
      <c r="R12" s="34"/>
      <c r="S12" s="34"/>
      <c r="T12" s="34"/>
    </row>
    <row r="13" spans="1:20" x14ac:dyDescent="0.25">
      <c r="A13" s="189">
        <f t="shared" si="0"/>
        <v>44075</v>
      </c>
      <c r="B13" s="189"/>
      <c r="C13" s="189"/>
      <c r="D13" s="189"/>
      <c r="E13" s="189"/>
      <c r="F13" s="243"/>
      <c r="G13" s="250"/>
      <c r="H13" s="250"/>
      <c r="I13" s="251"/>
      <c r="J13" s="252"/>
      <c r="K13" s="253">
        <f t="shared" si="1"/>
        <v>0</v>
      </c>
      <c r="L13" s="254">
        <f t="shared" si="2"/>
        <v>0</v>
      </c>
      <c r="M13" s="255">
        <f t="shared" si="3"/>
        <v>0</v>
      </c>
      <c r="N13" s="262">
        <f t="shared" si="4"/>
        <v>0</v>
      </c>
      <c r="O13" s="263">
        <f t="shared" si="5"/>
        <v>0</v>
      </c>
      <c r="P13">
        <v>6</v>
      </c>
      <c r="Q13" s="125">
        <f t="shared" si="6"/>
        <v>0</v>
      </c>
      <c r="R13" s="34"/>
      <c r="S13" s="34"/>
      <c r="T13" s="34"/>
    </row>
    <row r="14" spans="1:20" x14ac:dyDescent="0.25">
      <c r="A14" s="189">
        <f t="shared" si="0"/>
        <v>44076</v>
      </c>
      <c r="B14" s="189"/>
      <c r="C14" s="189"/>
      <c r="D14" s="189"/>
      <c r="E14" s="189"/>
      <c r="F14" s="243"/>
      <c r="G14" s="250"/>
      <c r="H14" s="250"/>
      <c r="I14" s="251"/>
      <c r="J14" s="252"/>
      <c r="K14" s="253">
        <f t="shared" si="1"/>
        <v>0</v>
      </c>
      <c r="L14" s="254">
        <f t="shared" si="2"/>
        <v>0</v>
      </c>
      <c r="M14" s="255">
        <f t="shared" si="3"/>
        <v>0</v>
      </c>
      <c r="N14" s="262">
        <f t="shared" si="4"/>
        <v>0</v>
      </c>
      <c r="O14" s="263">
        <f t="shared" si="5"/>
        <v>0</v>
      </c>
      <c r="P14">
        <v>6</v>
      </c>
      <c r="Q14" s="125">
        <f t="shared" si="6"/>
        <v>0</v>
      </c>
      <c r="R14" s="34"/>
      <c r="S14" s="34"/>
      <c r="T14" s="34"/>
    </row>
    <row r="15" spans="1:20" x14ac:dyDescent="0.25">
      <c r="A15" s="189">
        <f t="shared" si="0"/>
        <v>44077</v>
      </c>
      <c r="B15" s="189"/>
      <c r="C15" s="189"/>
      <c r="D15" s="189"/>
      <c r="E15" s="189"/>
      <c r="F15" s="243"/>
      <c r="G15" s="250"/>
      <c r="H15" s="250"/>
      <c r="I15" s="251"/>
      <c r="J15" s="252"/>
      <c r="K15" s="253">
        <f t="shared" si="1"/>
        <v>0</v>
      </c>
      <c r="L15" s="254">
        <f t="shared" si="2"/>
        <v>0</v>
      </c>
      <c r="M15" s="255">
        <f t="shared" si="3"/>
        <v>0</v>
      </c>
      <c r="N15" s="262">
        <f t="shared" si="4"/>
        <v>0</v>
      </c>
      <c r="O15" s="263">
        <f t="shared" si="5"/>
        <v>0</v>
      </c>
      <c r="P15">
        <v>6</v>
      </c>
      <c r="Q15" s="125">
        <f t="shared" si="6"/>
        <v>0</v>
      </c>
      <c r="R15" s="34"/>
      <c r="S15" s="34"/>
      <c r="T15" s="34"/>
    </row>
    <row r="16" spans="1:20" x14ac:dyDescent="0.25">
      <c r="A16" s="189">
        <f t="shared" si="0"/>
        <v>44078</v>
      </c>
      <c r="B16" s="189"/>
      <c r="C16" s="189"/>
      <c r="D16" s="189" t="s">
        <v>362</v>
      </c>
      <c r="E16" s="189"/>
      <c r="F16" s="243"/>
      <c r="G16" s="250"/>
      <c r="H16" s="250"/>
      <c r="I16" s="251"/>
      <c r="J16" s="252"/>
      <c r="K16" s="253">
        <f t="shared" si="1"/>
        <v>0</v>
      </c>
      <c r="L16" s="254">
        <f t="shared" si="2"/>
        <v>0</v>
      </c>
      <c r="M16" s="255">
        <f t="shared" si="3"/>
        <v>0</v>
      </c>
      <c r="N16" s="262">
        <f t="shared" si="4"/>
        <v>0</v>
      </c>
      <c r="O16" s="263">
        <f t="shared" si="5"/>
        <v>0</v>
      </c>
      <c r="P16">
        <v>6</v>
      </c>
      <c r="Q16" s="125">
        <f t="shared" si="6"/>
        <v>0</v>
      </c>
      <c r="R16" s="34"/>
      <c r="S16" s="34"/>
      <c r="T16" s="34"/>
    </row>
    <row r="17" spans="1:20" x14ac:dyDescent="0.25">
      <c r="A17" s="189">
        <f t="shared" si="0"/>
        <v>44079</v>
      </c>
      <c r="B17" s="189"/>
      <c r="C17" s="189"/>
      <c r="D17" s="189"/>
      <c r="E17" s="189"/>
      <c r="F17" s="243"/>
      <c r="G17" s="250"/>
      <c r="H17" s="250"/>
      <c r="I17" s="251"/>
      <c r="J17" s="252"/>
      <c r="K17" s="253">
        <f t="shared" si="1"/>
        <v>0</v>
      </c>
      <c r="L17" s="254">
        <f t="shared" si="2"/>
        <v>0</v>
      </c>
      <c r="M17" s="255">
        <f t="shared" si="3"/>
        <v>0</v>
      </c>
      <c r="N17" s="262">
        <f t="shared" si="4"/>
        <v>0</v>
      </c>
      <c r="O17" s="263">
        <f t="shared" si="5"/>
        <v>0</v>
      </c>
      <c r="P17">
        <v>6</v>
      </c>
      <c r="Q17" s="125">
        <f t="shared" si="6"/>
        <v>0</v>
      </c>
      <c r="R17" s="34"/>
      <c r="S17" s="34"/>
      <c r="T17" s="34"/>
    </row>
    <row r="18" spans="1:20" x14ac:dyDescent="0.25">
      <c r="A18" s="189">
        <f t="shared" si="0"/>
        <v>44080</v>
      </c>
      <c r="B18" s="189"/>
      <c r="C18" s="189"/>
      <c r="D18" s="189"/>
      <c r="E18" s="189"/>
      <c r="F18" s="243"/>
      <c r="G18" s="250"/>
      <c r="H18" s="250"/>
      <c r="I18" s="251"/>
      <c r="J18" s="252"/>
      <c r="K18" s="253">
        <f t="shared" si="1"/>
        <v>0</v>
      </c>
      <c r="L18" s="254">
        <f t="shared" si="2"/>
        <v>0</v>
      </c>
      <c r="M18" s="255">
        <f t="shared" si="3"/>
        <v>0</v>
      </c>
      <c r="N18" s="262">
        <f t="shared" si="4"/>
        <v>0</v>
      </c>
      <c r="O18" s="263">
        <f t="shared" si="5"/>
        <v>0</v>
      </c>
      <c r="P18">
        <v>6</v>
      </c>
      <c r="Q18" s="125">
        <f t="shared" si="6"/>
        <v>0</v>
      </c>
      <c r="R18" s="34"/>
      <c r="S18" s="34"/>
      <c r="T18" s="34"/>
    </row>
    <row r="19" spans="1:20" x14ac:dyDescent="0.25">
      <c r="A19" s="189">
        <f t="shared" si="0"/>
        <v>44081</v>
      </c>
      <c r="B19" s="189"/>
      <c r="C19" s="189"/>
      <c r="D19" s="189"/>
      <c r="E19" s="189"/>
      <c r="F19" s="243"/>
      <c r="G19" s="250"/>
      <c r="H19" s="250"/>
      <c r="I19" s="251"/>
      <c r="J19" s="252"/>
      <c r="K19" s="253">
        <f t="shared" si="1"/>
        <v>0</v>
      </c>
      <c r="L19" s="254">
        <f t="shared" si="2"/>
        <v>0</v>
      </c>
      <c r="M19" s="255">
        <f t="shared" si="3"/>
        <v>0</v>
      </c>
      <c r="N19" s="262">
        <f t="shared" si="4"/>
        <v>0</v>
      </c>
      <c r="O19" s="263">
        <f t="shared" si="5"/>
        <v>0</v>
      </c>
      <c r="P19">
        <v>6</v>
      </c>
      <c r="Q19" s="125">
        <f t="shared" si="6"/>
        <v>0</v>
      </c>
      <c r="R19" s="34"/>
      <c r="S19" s="34"/>
      <c r="T19" s="34"/>
    </row>
    <row r="20" spans="1:20" x14ac:dyDescent="0.25">
      <c r="A20" s="189">
        <f t="shared" si="0"/>
        <v>44082</v>
      </c>
      <c r="B20" s="189"/>
      <c r="C20" s="189"/>
      <c r="D20" s="189"/>
      <c r="E20" s="189"/>
      <c r="F20" s="243"/>
      <c r="K20" s="253">
        <f t="shared" si="1"/>
        <v>0</v>
      </c>
      <c r="L20" s="254">
        <f t="shared" si="2"/>
        <v>0</v>
      </c>
      <c r="M20" s="255">
        <f t="shared" si="3"/>
        <v>0</v>
      </c>
      <c r="N20" s="262">
        <f t="shared" si="4"/>
        <v>0</v>
      </c>
      <c r="O20" s="263">
        <f t="shared" si="5"/>
        <v>0</v>
      </c>
      <c r="P20">
        <v>6</v>
      </c>
      <c r="Q20" s="125">
        <f t="shared" si="6"/>
        <v>0</v>
      </c>
    </row>
    <row r="21" spans="1:20" x14ac:dyDescent="0.25">
      <c r="A21" s="189">
        <f t="shared" si="0"/>
        <v>44083</v>
      </c>
      <c r="B21" s="189"/>
      <c r="C21" s="189"/>
      <c r="D21" s="189"/>
      <c r="E21" s="189"/>
      <c r="F21" s="243"/>
      <c r="K21" s="253">
        <f t="shared" si="1"/>
        <v>0</v>
      </c>
      <c r="L21" s="254">
        <f t="shared" si="2"/>
        <v>0</v>
      </c>
      <c r="M21" s="255">
        <f t="shared" si="3"/>
        <v>0</v>
      </c>
      <c r="N21" s="262">
        <f t="shared" si="4"/>
        <v>0</v>
      </c>
      <c r="O21" s="263">
        <f t="shared" si="5"/>
        <v>0</v>
      </c>
      <c r="P21">
        <v>6</v>
      </c>
      <c r="Q21" s="125">
        <f t="shared" si="6"/>
        <v>0</v>
      </c>
    </row>
    <row r="22" spans="1:20" x14ac:dyDescent="0.25">
      <c r="A22" s="189">
        <f t="shared" si="0"/>
        <v>44084</v>
      </c>
      <c r="B22" s="189"/>
      <c r="C22" s="189"/>
      <c r="D22" s="189"/>
      <c r="E22" s="189"/>
      <c r="F22" s="243"/>
      <c r="K22" s="253">
        <f t="shared" si="1"/>
        <v>0</v>
      </c>
      <c r="L22" s="254">
        <f t="shared" si="2"/>
        <v>0</v>
      </c>
      <c r="M22" s="255">
        <f t="shared" si="3"/>
        <v>0</v>
      </c>
      <c r="N22" s="262">
        <f t="shared" si="4"/>
        <v>0</v>
      </c>
      <c r="O22" s="263">
        <f t="shared" si="5"/>
        <v>0</v>
      </c>
      <c r="P22">
        <v>6</v>
      </c>
      <c r="Q22" s="125">
        <f t="shared" si="6"/>
        <v>0</v>
      </c>
    </row>
    <row r="23" spans="1:20" x14ac:dyDescent="0.25">
      <c r="A23" s="189">
        <f t="shared" si="0"/>
        <v>44085</v>
      </c>
      <c r="B23" s="189"/>
      <c r="C23" s="189"/>
      <c r="D23" s="189"/>
      <c r="E23" s="189"/>
      <c r="F23" s="243"/>
      <c r="K23" s="253">
        <f t="shared" si="1"/>
        <v>0</v>
      </c>
      <c r="L23" s="254">
        <f t="shared" si="2"/>
        <v>0</v>
      </c>
      <c r="M23" s="255">
        <f t="shared" si="3"/>
        <v>0</v>
      </c>
      <c r="N23" s="262">
        <f t="shared" si="4"/>
        <v>0</v>
      </c>
      <c r="O23" s="263">
        <f t="shared" si="5"/>
        <v>0</v>
      </c>
      <c r="P23">
        <v>6</v>
      </c>
      <c r="Q23" s="125">
        <f t="shared" si="6"/>
        <v>0</v>
      </c>
    </row>
    <row r="24" spans="1:20" x14ac:dyDescent="0.25">
      <c r="A24" s="189">
        <f t="shared" si="0"/>
        <v>44086</v>
      </c>
      <c r="B24" s="189"/>
      <c r="C24" s="189"/>
      <c r="D24" s="189"/>
      <c r="E24" s="189"/>
      <c r="F24" s="243"/>
      <c r="K24" s="253">
        <f t="shared" si="1"/>
        <v>0</v>
      </c>
      <c r="L24" s="254">
        <f t="shared" si="2"/>
        <v>0</v>
      </c>
      <c r="M24" s="255">
        <f t="shared" si="3"/>
        <v>0</v>
      </c>
      <c r="N24" s="262">
        <f t="shared" si="4"/>
        <v>0</v>
      </c>
      <c r="O24" s="263">
        <f t="shared" si="5"/>
        <v>0</v>
      </c>
      <c r="P24">
        <v>6</v>
      </c>
      <c r="Q24" s="125">
        <f t="shared" si="6"/>
        <v>0</v>
      </c>
    </row>
    <row r="25" spans="1:20" x14ac:dyDescent="0.25">
      <c r="A25" s="189">
        <f t="shared" si="0"/>
        <v>44087</v>
      </c>
      <c r="B25" s="189"/>
      <c r="C25" s="189"/>
      <c r="D25" s="189"/>
      <c r="E25" s="189"/>
      <c r="F25" s="243"/>
      <c r="K25" s="253">
        <f t="shared" si="1"/>
        <v>0</v>
      </c>
      <c r="L25" s="254">
        <f t="shared" si="2"/>
        <v>0</v>
      </c>
      <c r="M25" s="255">
        <f t="shared" si="3"/>
        <v>0</v>
      </c>
      <c r="N25" s="262">
        <f t="shared" si="4"/>
        <v>0</v>
      </c>
      <c r="O25" s="263">
        <f t="shared" si="5"/>
        <v>0</v>
      </c>
      <c r="P25">
        <v>6</v>
      </c>
      <c r="Q25" s="125">
        <f t="shared" si="6"/>
        <v>0</v>
      </c>
    </row>
    <row r="26" spans="1:20" x14ac:dyDescent="0.25">
      <c r="A26" s="189">
        <f t="shared" si="0"/>
        <v>44088</v>
      </c>
      <c r="B26" s="189"/>
      <c r="C26" s="189"/>
      <c r="D26" s="189"/>
      <c r="E26" s="189"/>
      <c r="F26" s="243"/>
      <c r="K26" s="253">
        <f t="shared" si="1"/>
        <v>0</v>
      </c>
      <c r="L26" s="254">
        <f t="shared" si="2"/>
        <v>0</v>
      </c>
      <c r="M26" s="255">
        <f t="shared" si="3"/>
        <v>0</v>
      </c>
      <c r="N26" s="262">
        <f t="shared" si="4"/>
        <v>0</v>
      </c>
      <c r="O26" s="263">
        <f t="shared" si="5"/>
        <v>0</v>
      </c>
      <c r="P26">
        <v>6</v>
      </c>
      <c r="Q26" s="125">
        <f t="shared" si="6"/>
        <v>0</v>
      </c>
    </row>
    <row r="27" spans="1:20" x14ac:dyDescent="0.25">
      <c r="A27" s="189">
        <f t="shared" si="0"/>
        <v>44089</v>
      </c>
      <c r="B27" s="189"/>
      <c r="C27" s="189"/>
      <c r="D27" s="189"/>
      <c r="E27" s="189"/>
      <c r="F27" s="243"/>
      <c r="K27" s="253">
        <f t="shared" si="1"/>
        <v>0</v>
      </c>
      <c r="L27" s="254">
        <f t="shared" si="2"/>
        <v>0</v>
      </c>
      <c r="M27" s="255">
        <f t="shared" si="3"/>
        <v>0</v>
      </c>
      <c r="N27" s="262">
        <f t="shared" si="4"/>
        <v>0</v>
      </c>
      <c r="O27" s="263">
        <f t="shared" si="5"/>
        <v>0</v>
      </c>
      <c r="P27">
        <v>6</v>
      </c>
      <c r="Q27" s="125">
        <f t="shared" si="6"/>
        <v>0</v>
      </c>
    </row>
    <row r="28" spans="1:20" x14ac:dyDescent="0.25">
      <c r="A28" s="189">
        <f t="shared" si="0"/>
        <v>44090</v>
      </c>
      <c r="B28" s="189"/>
      <c r="C28" s="189"/>
      <c r="D28" s="189"/>
      <c r="E28" s="189"/>
      <c r="F28" s="243"/>
      <c r="K28" s="253">
        <f t="shared" si="1"/>
        <v>0</v>
      </c>
      <c r="L28" s="254">
        <f t="shared" si="2"/>
        <v>0</v>
      </c>
      <c r="M28" s="255">
        <f t="shared" si="3"/>
        <v>0</v>
      </c>
      <c r="N28" s="262">
        <f t="shared" si="4"/>
        <v>0</v>
      </c>
      <c r="O28" s="263">
        <f t="shared" si="5"/>
        <v>0</v>
      </c>
      <c r="P28">
        <v>6</v>
      </c>
      <c r="Q28" s="125">
        <f t="shared" si="6"/>
        <v>0</v>
      </c>
    </row>
    <row r="29" spans="1:20" x14ac:dyDescent="0.25">
      <c r="A29" s="189">
        <f t="shared" si="0"/>
        <v>44091</v>
      </c>
      <c r="B29" s="189"/>
      <c r="C29" s="189"/>
      <c r="D29" s="189"/>
      <c r="E29" s="189"/>
      <c r="F29" s="243"/>
      <c r="H29" s="259">
        <f>G29*1.9835</f>
        <v>0</v>
      </c>
      <c r="J29" s="261">
        <f>I29*1.9835</f>
        <v>0</v>
      </c>
      <c r="K29" s="253">
        <f t="shared" si="1"/>
        <v>0</v>
      </c>
      <c r="L29" s="254">
        <f t="shared" si="2"/>
        <v>0</v>
      </c>
      <c r="M29" s="255">
        <f t="shared" si="3"/>
        <v>0</v>
      </c>
      <c r="N29" s="262">
        <f>G29+I29+K29</f>
        <v>0</v>
      </c>
      <c r="O29" s="263">
        <f>N29*1.9835</f>
        <v>0</v>
      </c>
      <c r="P29">
        <v>6</v>
      </c>
      <c r="Q29" s="125">
        <f t="shared" si="6"/>
        <v>0</v>
      </c>
    </row>
    <row r="30" spans="1:20" x14ac:dyDescent="0.25">
      <c r="A30" s="189">
        <f t="shared" si="0"/>
        <v>44092</v>
      </c>
      <c r="B30" s="189"/>
      <c r="C30" s="189"/>
      <c r="D30" s="189"/>
      <c r="E30" s="189"/>
      <c r="F30" s="243"/>
      <c r="H30" s="259">
        <f>G30*1.9835</f>
        <v>0</v>
      </c>
      <c r="J30" s="261">
        <f>I30*1.9835</f>
        <v>0</v>
      </c>
      <c r="K30" s="253">
        <f t="shared" si="1"/>
        <v>0</v>
      </c>
      <c r="L30" s="254">
        <f t="shared" si="2"/>
        <v>0</v>
      </c>
      <c r="M30" s="255">
        <f t="shared" si="3"/>
        <v>0</v>
      </c>
      <c r="N30" s="262">
        <f>G30+I30+K30</f>
        <v>0</v>
      </c>
      <c r="O30" s="263">
        <f>N30*1.9835</f>
        <v>0</v>
      </c>
      <c r="P30">
        <v>6</v>
      </c>
      <c r="Q30" s="125">
        <f t="shared" si="6"/>
        <v>0</v>
      </c>
      <c r="S30" s="243"/>
    </row>
    <row r="31" spans="1:20" x14ac:dyDescent="0.25">
      <c r="A31" s="189">
        <f t="shared" si="0"/>
        <v>44093</v>
      </c>
      <c r="B31" s="189"/>
      <c r="C31" s="189"/>
      <c r="D31" s="189"/>
      <c r="E31" s="189"/>
      <c r="F31" s="243"/>
      <c r="H31" s="259">
        <f t="shared" ref="H31:H94" si="7">G31*1.9835</f>
        <v>0</v>
      </c>
      <c r="J31" s="261">
        <f t="shared" ref="J31:J94" si="8">I31*1.9835</f>
        <v>0</v>
      </c>
      <c r="K31" s="253">
        <f t="shared" si="1"/>
        <v>0</v>
      </c>
      <c r="L31" s="254">
        <f t="shared" si="2"/>
        <v>0</v>
      </c>
      <c r="M31" s="255">
        <f t="shared" si="3"/>
        <v>0</v>
      </c>
      <c r="N31" s="262">
        <f t="shared" ref="N31:N94" si="9">G31+I31+K31</f>
        <v>0</v>
      </c>
      <c r="O31" s="263">
        <f t="shared" ref="O31:O94" si="10">N31*1.9835</f>
        <v>0</v>
      </c>
      <c r="P31">
        <v>6</v>
      </c>
      <c r="Q31" s="125">
        <f t="shared" si="6"/>
        <v>0</v>
      </c>
    </row>
    <row r="32" spans="1:20" x14ac:dyDescent="0.25">
      <c r="A32" s="189">
        <f t="shared" si="0"/>
        <v>44094</v>
      </c>
      <c r="B32" s="189"/>
      <c r="C32" s="189"/>
      <c r="D32" s="189"/>
      <c r="E32" s="189"/>
      <c r="F32" s="243"/>
      <c r="H32" s="259">
        <f t="shared" si="7"/>
        <v>0</v>
      </c>
      <c r="J32" s="261">
        <f>I32*1.9835</f>
        <v>0</v>
      </c>
      <c r="K32" s="253">
        <f t="shared" si="1"/>
        <v>0</v>
      </c>
      <c r="L32" s="254">
        <f t="shared" si="2"/>
        <v>0</v>
      </c>
      <c r="M32" s="255">
        <f t="shared" si="3"/>
        <v>0</v>
      </c>
      <c r="N32" s="262">
        <f t="shared" si="9"/>
        <v>0</v>
      </c>
      <c r="O32" s="263">
        <f t="shared" si="10"/>
        <v>0</v>
      </c>
      <c r="P32">
        <v>6</v>
      </c>
      <c r="Q32" s="125">
        <f t="shared" si="6"/>
        <v>0</v>
      </c>
    </row>
    <row r="33" spans="1:17" x14ac:dyDescent="0.25">
      <c r="A33" s="189">
        <f t="shared" si="0"/>
        <v>44095</v>
      </c>
      <c r="B33" s="189"/>
      <c r="C33" s="189"/>
      <c r="D33" s="189"/>
      <c r="E33" s="189"/>
      <c r="F33" s="243"/>
      <c r="H33" s="259">
        <f t="shared" si="7"/>
        <v>0</v>
      </c>
      <c r="J33" s="261">
        <f t="shared" si="8"/>
        <v>0</v>
      </c>
      <c r="K33" s="253">
        <f>IF(F33-G33-I33 &gt; 0, F33-G33-I33, 0)</f>
        <v>0</v>
      </c>
      <c r="L33" s="254">
        <f t="shared" si="2"/>
        <v>0</v>
      </c>
      <c r="M33" s="255">
        <f t="shared" si="3"/>
        <v>0</v>
      </c>
      <c r="N33" s="262">
        <f t="shared" si="9"/>
        <v>0</v>
      </c>
      <c r="O33" s="263">
        <f t="shared" si="10"/>
        <v>0</v>
      </c>
      <c r="P33">
        <v>6</v>
      </c>
      <c r="Q33" s="125">
        <f t="shared" si="6"/>
        <v>0</v>
      </c>
    </row>
    <row r="34" spans="1:17" x14ac:dyDescent="0.25">
      <c r="A34" s="189">
        <f t="shared" si="0"/>
        <v>44096</v>
      </c>
      <c r="B34" s="189"/>
      <c r="C34" s="189"/>
      <c r="D34" s="189"/>
      <c r="E34" s="189"/>
      <c r="F34" s="243"/>
      <c r="H34" s="259">
        <f t="shared" si="7"/>
        <v>0</v>
      </c>
      <c r="J34" s="261">
        <f t="shared" si="8"/>
        <v>0</v>
      </c>
      <c r="K34" s="253">
        <f t="shared" si="1"/>
        <v>0</v>
      </c>
      <c r="L34" s="254">
        <f t="shared" si="2"/>
        <v>0</v>
      </c>
      <c r="M34" s="255">
        <f t="shared" si="3"/>
        <v>0</v>
      </c>
      <c r="N34" s="262">
        <f t="shared" si="9"/>
        <v>0</v>
      </c>
      <c r="O34" s="263">
        <f t="shared" si="10"/>
        <v>0</v>
      </c>
      <c r="P34">
        <v>6</v>
      </c>
      <c r="Q34" s="125">
        <f t="shared" si="6"/>
        <v>0</v>
      </c>
    </row>
    <row r="35" spans="1:17" x14ac:dyDescent="0.25">
      <c r="A35" s="189">
        <f t="shared" si="0"/>
        <v>44097</v>
      </c>
      <c r="B35" s="189"/>
      <c r="C35" s="189"/>
      <c r="D35" s="189"/>
      <c r="E35" s="189"/>
      <c r="F35" s="243"/>
      <c r="H35" s="259">
        <f t="shared" si="7"/>
        <v>0</v>
      </c>
      <c r="J35" s="261">
        <f t="shared" si="8"/>
        <v>0</v>
      </c>
      <c r="K35" s="253">
        <f t="shared" si="1"/>
        <v>0</v>
      </c>
      <c r="L35" s="254">
        <f t="shared" si="2"/>
        <v>0</v>
      </c>
      <c r="M35" s="255">
        <f t="shared" si="3"/>
        <v>0</v>
      </c>
      <c r="N35" s="262">
        <f t="shared" si="9"/>
        <v>0</v>
      </c>
      <c r="O35" s="263">
        <f t="shared" si="10"/>
        <v>0</v>
      </c>
      <c r="P35">
        <v>6</v>
      </c>
      <c r="Q35" s="125">
        <f t="shared" si="6"/>
        <v>0</v>
      </c>
    </row>
    <row r="36" spans="1:17" x14ac:dyDescent="0.25">
      <c r="A36" s="189">
        <f t="shared" si="0"/>
        <v>44098</v>
      </c>
      <c r="B36" s="189"/>
      <c r="C36" s="189"/>
      <c r="D36" s="189"/>
      <c r="E36" s="189"/>
      <c r="F36" s="243"/>
      <c r="H36" s="259">
        <f t="shared" si="7"/>
        <v>0</v>
      </c>
      <c r="J36" s="261">
        <f t="shared" si="8"/>
        <v>0</v>
      </c>
      <c r="K36" s="253">
        <f t="shared" si="1"/>
        <v>0</v>
      </c>
      <c r="L36" s="254">
        <f t="shared" si="2"/>
        <v>0</v>
      </c>
      <c r="M36" s="255">
        <f t="shared" si="3"/>
        <v>0</v>
      </c>
      <c r="N36" s="262">
        <f t="shared" si="9"/>
        <v>0</v>
      </c>
      <c r="O36" s="263">
        <f t="shared" si="10"/>
        <v>0</v>
      </c>
      <c r="P36">
        <v>6</v>
      </c>
      <c r="Q36" s="125">
        <f t="shared" si="6"/>
        <v>0</v>
      </c>
    </row>
    <row r="37" spans="1:17" x14ac:dyDescent="0.25">
      <c r="A37" s="189">
        <f t="shared" si="0"/>
        <v>44099</v>
      </c>
      <c r="B37" s="189"/>
      <c r="C37" s="189"/>
      <c r="D37" s="189"/>
      <c r="E37" s="189"/>
      <c r="F37" s="243"/>
      <c r="H37" s="259">
        <f t="shared" si="7"/>
        <v>0</v>
      </c>
      <c r="J37" s="261">
        <f t="shared" si="8"/>
        <v>0</v>
      </c>
      <c r="K37" s="253">
        <f t="shared" si="1"/>
        <v>0</v>
      </c>
      <c r="L37" s="254">
        <f t="shared" si="2"/>
        <v>0</v>
      </c>
      <c r="M37" s="255">
        <f t="shared" si="3"/>
        <v>0</v>
      </c>
      <c r="N37" s="262">
        <f t="shared" si="9"/>
        <v>0</v>
      </c>
      <c r="O37" s="263">
        <f t="shared" si="10"/>
        <v>0</v>
      </c>
      <c r="P37">
        <v>6</v>
      </c>
      <c r="Q37" s="125">
        <f t="shared" si="6"/>
        <v>0</v>
      </c>
    </row>
    <row r="38" spans="1:17" x14ac:dyDescent="0.25">
      <c r="A38" s="189">
        <f t="shared" si="0"/>
        <v>44100</v>
      </c>
      <c r="B38" s="189"/>
      <c r="C38" s="189"/>
      <c r="D38" s="189"/>
      <c r="E38" s="189"/>
      <c r="F38" s="243"/>
      <c r="H38" s="259">
        <f t="shared" si="7"/>
        <v>0</v>
      </c>
      <c r="J38" s="261">
        <f t="shared" si="8"/>
        <v>0</v>
      </c>
      <c r="K38" s="253">
        <f t="shared" si="1"/>
        <v>0</v>
      </c>
      <c r="L38" s="254">
        <f t="shared" si="2"/>
        <v>0</v>
      </c>
      <c r="M38" s="255">
        <f t="shared" si="3"/>
        <v>0</v>
      </c>
      <c r="N38" s="262">
        <f t="shared" si="9"/>
        <v>0</v>
      </c>
      <c r="O38" s="263">
        <f t="shared" si="10"/>
        <v>0</v>
      </c>
      <c r="P38">
        <v>6</v>
      </c>
      <c r="Q38" s="125">
        <f t="shared" si="6"/>
        <v>0</v>
      </c>
    </row>
    <row r="39" spans="1:17" x14ac:dyDescent="0.25">
      <c r="A39" s="189">
        <f t="shared" si="0"/>
        <v>44101</v>
      </c>
      <c r="B39" s="189"/>
      <c r="C39" s="189"/>
      <c r="D39" s="189"/>
      <c r="E39" s="189"/>
      <c r="F39" s="243"/>
      <c r="H39" s="259">
        <f t="shared" si="7"/>
        <v>0</v>
      </c>
      <c r="J39" s="261">
        <f t="shared" si="8"/>
        <v>0</v>
      </c>
      <c r="K39" s="253">
        <f t="shared" si="1"/>
        <v>0</v>
      </c>
      <c r="L39" s="254">
        <f t="shared" si="2"/>
        <v>0</v>
      </c>
      <c r="M39" s="255">
        <f t="shared" si="3"/>
        <v>0</v>
      </c>
      <c r="N39" s="262">
        <f t="shared" si="9"/>
        <v>0</v>
      </c>
      <c r="O39" s="263">
        <f t="shared" si="10"/>
        <v>0</v>
      </c>
      <c r="P39">
        <v>6</v>
      </c>
      <c r="Q39" s="125">
        <f t="shared" si="6"/>
        <v>0</v>
      </c>
    </row>
    <row r="40" spans="1:17" x14ac:dyDescent="0.25">
      <c r="A40" s="189">
        <f t="shared" si="0"/>
        <v>44102</v>
      </c>
      <c r="B40" s="189"/>
      <c r="C40" s="189"/>
      <c r="D40" s="189"/>
      <c r="E40" s="189"/>
      <c r="F40" s="243"/>
      <c r="H40" s="259">
        <f t="shared" si="7"/>
        <v>0</v>
      </c>
      <c r="J40" s="261">
        <f t="shared" si="8"/>
        <v>0</v>
      </c>
      <c r="K40" s="253">
        <f t="shared" si="1"/>
        <v>0</v>
      </c>
      <c r="L40" s="254">
        <f t="shared" si="2"/>
        <v>0</v>
      </c>
      <c r="M40" s="255">
        <f t="shared" si="3"/>
        <v>0</v>
      </c>
      <c r="N40" s="262">
        <f t="shared" si="9"/>
        <v>0</v>
      </c>
      <c r="O40" s="263">
        <f t="shared" si="10"/>
        <v>0</v>
      </c>
      <c r="P40">
        <v>6</v>
      </c>
      <c r="Q40" s="125">
        <f t="shared" si="6"/>
        <v>0</v>
      </c>
    </row>
    <row r="41" spans="1:17" x14ac:dyDescent="0.25">
      <c r="A41" s="189">
        <f t="shared" si="0"/>
        <v>44103</v>
      </c>
      <c r="B41" s="189"/>
      <c r="C41" s="189"/>
      <c r="D41" s="189"/>
      <c r="E41" s="189"/>
      <c r="F41" s="243"/>
      <c r="H41" s="259">
        <f t="shared" si="7"/>
        <v>0</v>
      </c>
      <c r="J41" s="261">
        <f t="shared" si="8"/>
        <v>0</v>
      </c>
      <c r="K41" s="253">
        <f t="shared" si="1"/>
        <v>0</v>
      </c>
      <c r="L41" s="254">
        <f t="shared" si="2"/>
        <v>0</v>
      </c>
      <c r="M41" s="255">
        <f t="shared" si="3"/>
        <v>0</v>
      </c>
      <c r="N41" s="262">
        <f t="shared" si="9"/>
        <v>0</v>
      </c>
      <c r="O41" s="263">
        <f t="shared" si="10"/>
        <v>0</v>
      </c>
      <c r="P41">
        <v>6</v>
      </c>
      <c r="Q41" s="125">
        <f t="shared" si="6"/>
        <v>0</v>
      </c>
    </row>
    <row r="42" spans="1:17" x14ac:dyDescent="0.25">
      <c r="A42" s="189">
        <f t="shared" si="0"/>
        <v>44104</v>
      </c>
      <c r="B42" s="189"/>
      <c r="C42" s="189"/>
      <c r="D42" s="189"/>
      <c r="E42" s="189"/>
      <c r="F42" s="243"/>
      <c r="H42" s="259">
        <f t="shared" si="7"/>
        <v>0</v>
      </c>
      <c r="J42" s="261">
        <f t="shared" si="8"/>
        <v>0</v>
      </c>
      <c r="K42" s="253">
        <f t="shared" si="1"/>
        <v>0</v>
      </c>
      <c r="L42" s="254">
        <f t="shared" si="2"/>
        <v>0</v>
      </c>
      <c r="M42" s="255">
        <f t="shared" si="3"/>
        <v>0</v>
      </c>
      <c r="N42" s="262">
        <f t="shared" si="9"/>
        <v>0</v>
      </c>
      <c r="O42" s="263">
        <f t="shared" si="10"/>
        <v>0</v>
      </c>
      <c r="P42">
        <v>6</v>
      </c>
      <c r="Q42" s="125">
        <f t="shared" si="6"/>
        <v>0</v>
      </c>
    </row>
    <row r="43" spans="1:17" x14ac:dyDescent="0.25">
      <c r="A43" s="189">
        <f t="shared" si="0"/>
        <v>44105</v>
      </c>
      <c r="B43" s="189"/>
      <c r="C43" s="189"/>
      <c r="D43" s="189"/>
      <c r="E43" s="189"/>
      <c r="F43" s="243"/>
      <c r="H43" s="259">
        <f t="shared" si="7"/>
        <v>0</v>
      </c>
      <c r="J43" s="261">
        <f t="shared" si="8"/>
        <v>0</v>
      </c>
      <c r="K43" s="253">
        <f t="shared" si="1"/>
        <v>0</v>
      </c>
      <c r="L43" s="254">
        <f t="shared" si="2"/>
        <v>0</v>
      </c>
      <c r="M43" s="255">
        <f t="shared" si="3"/>
        <v>0</v>
      </c>
      <c r="N43" s="262">
        <f t="shared" si="9"/>
        <v>0</v>
      </c>
      <c r="O43" s="263">
        <f t="shared" si="10"/>
        <v>0</v>
      </c>
      <c r="P43">
        <v>6</v>
      </c>
      <c r="Q43" s="125">
        <f t="shared" si="6"/>
        <v>0</v>
      </c>
    </row>
    <row r="44" spans="1:17" x14ac:dyDescent="0.25">
      <c r="A44" s="189">
        <f t="shared" si="0"/>
        <v>44106</v>
      </c>
      <c r="B44" s="189"/>
      <c r="C44" s="189"/>
      <c r="D44" s="189"/>
      <c r="E44" s="189"/>
      <c r="F44" s="243"/>
      <c r="H44" s="259">
        <f t="shared" si="7"/>
        <v>0</v>
      </c>
      <c r="J44" s="261">
        <f t="shared" si="8"/>
        <v>0</v>
      </c>
      <c r="K44" s="253">
        <f t="shared" si="1"/>
        <v>0</v>
      </c>
      <c r="L44" s="254">
        <f t="shared" si="2"/>
        <v>0</v>
      </c>
      <c r="M44" s="255">
        <f t="shared" si="3"/>
        <v>0</v>
      </c>
      <c r="N44" s="262">
        <f t="shared" si="9"/>
        <v>0</v>
      </c>
      <c r="O44" s="263">
        <f t="shared" si="10"/>
        <v>0</v>
      </c>
      <c r="P44">
        <v>6</v>
      </c>
      <c r="Q44" s="125">
        <f t="shared" si="6"/>
        <v>0</v>
      </c>
    </row>
    <row r="45" spans="1:17" x14ac:dyDescent="0.25">
      <c r="A45" s="189">
        <f t="shared" si="0"/>
        <v>44107</v>
      </c>
      <c r="B45" s="189"/>
      <c r="C45" s="189"/>
      <c r="D45" s="189"/>
      <c r="E45" s="189"/>
      <c r="F45" s="243"/>
      <c r="H45" s="259">
        <f t="shared" si="7"/>
        <v>0</v>
      </c>
      <c r="J45" s="261">
        <f t="shared" si="8"/>
        <v>0</v>
      </c>
      <c r="K45" s="253">
        <f t="shared" si="1"/>
        <v>0</v>
      </c>
      <c r="L45" s="254">
        <f t="shared" si="2"/>
        <v>0</v>
      </c>
      <c r="M45" s="255">
        <f t="shared" si="3"/>
        <v>0</v>
      </c>
      <c r="N45" s="262">
        <f t="shared" si="9"/>
        <v>0</v>
      </c>
      <c r="O45" s="263">
        <f t="shared" si="10"/>
        <v>0</v>
      </c>
      <c r="P45">
        <v>6</v>
      </c>
      <c r="Q45" s="125">
        <f t="shared" si="6"/>
        <v>0</v>
      </c>
    </row>
    <row r="46" spans="1:17" x14ac:dyDescent="0.25">
      <c r="A46" s="189">
        <f t="shared" si="0"/>
        <v>44108</v>
      </c>
      <c r="B46" s="189"/>
      <c r="C46" s="189"/>
      <c r="D46" s="189"/>
      <c r="E46" s="189"/>
      <c r="F46" s="243"/>
      <c r="H46" s="259">
        <f t="shared" si="7"/>
        <v>0</v>
      </c>
      <c r="J46" s="261">
        <f t="shared" si="8"/>
        <v>0</v>
      </c>
      <c r="K46" s="253">
        <f t="shared" si="1"/>
        <v>0</v>
      </c>
      <c r="L46" s="254">
        <f t="shared" si="2"/>
        <v>0</v>
      </c>
      <c r="M46" s="255">
        <f t="shared" si="3"/>
        <v>0</v>
      </c>
      <c r="N46" s="262">
        <f t="shared" si="9"/>
        <v>0</v>
      </c>
      <c r="O46" s="263">
        <f t="shared" si="10"/>
        <v>0</v>
      </c>
      <c r="P46">
        <v>6</v>
      </c>
      <c r="Q46" s="125">
        <f t="shared" si="6"/>
        <v>0</v>
      </c>
    </row>
    <row r="47" spans="1:17" x14ac:dyDescent="0.25">
      <c r="A47" s="189">
        <f t="shared" si="0"/>
        <v>44109</v>
      </c>
      <c r="B47" s="189"/>
      <c r="C47" s="189"/>
      <c r="D47" s="189"/>
      <c r="E47" s="189"/>
      <c r="F47" s="243"/>
      <c r="H47" s="259">
        <f t="shared" si="7"/>
        <v>0</v>
      </c>
      <c r="J47" s="261">
        <f t="shared" si="8"/>
        <v>0</v>
      </c>
      <c r="K47" s="253">
        <f t="shared" si="1"/>
        <v>0</v>
      </c>
      <c r="L47" s="254">
        <f t="shared" si="2"/>
        <v>0</v>
      </c>
      <c r="M47" s="255">
        <f t="shared" si="3"/>
        <v>0</v>
      </c>
      <c r="N47" s="262">
        <f t="shared" si="9"/>
        <v>0</v>
      </c>
      <c r="O47" s="263">
        <f t="shared" si="10"/>
        <v>0</v>
      </c>
      <c r="P47">
        <v>6</v>
      </c>
      <c r="Q47" s="125">
        <f t="shared" si="6"/>
        <v>0</v>
      </c>
    </row>
    <row r="48" spans="1:17" x14ac:dyDescent="0.25">
      <c r="A48" s="189">
        <f t="shared" si="0"/>
        <v>44110</v>
      </c>
      <c r="B48" s="189"/>
      <c r="C48" s="189"/>
      <c r="D48" s="189"/>
      <c r="E48" s="189"/>
      <c r="F48" s="243"/>
      <c r="H48" s="259">
        <f t="shared" si="7"/>
        <v>0</v>
      </c>
      <c r="J48" s="261">
        <f t="shared" si="8"/>
        <v>0</v>
      </c>
      <c r="K48" s="253">
        <f t="shared" si="1"/>
        <v>0</v>
      </c>
      <c r="L48" s="254">
        <f t="shared" si="2"/>
        <v>0</v>
      </c>
      <c r="M48" s="255">
        <f t="shared" si="3"/>
        <v>0</v>
      </c>
      <c r="N48" s="262">
        <f t="shared" si="9"/>
        <v>0</v>
      </c>
      <c r="O48" s="263">
        <f t="shared" si="10"/>
        <v>0</v>
      </c>
      <c r="P48">
        <v>6</v>
      </c>
      <c r="Q48" s="125">
        <f t="shared" si="6"/>
        <v>0</v>
      </c>
    </row>
    <row r="49" spans="1:17" x14ac:dyDescent="0.25">
      <c r="A49" s="189">
        <f t="shared" si="0"/>
        <v>44111</v>
      </c>
      <c r="B49" s="189"/>
      <c r="C49" s="189"/>
      <c r="D49" s="189"/>
      <c r="E49" s="189"/>
      <c r="F49" s="243"/>
      <c r="H49" s="259">
        <f t="shared" si="7"/>
        <v>0</v>
      </c>
      <c r="J49" s="261">
        <f t="shared" si="8"/>
        <v>0</v>
      </c>
      <c r="K49" s="253">
        <f t="shared" si="1"/>
        <v>0</v>
      </c>
      <c r="L49" s="254">
        <f t="shared" si="2"/>
        <v>0</v>
      </c>
      <c r="M49" s="255">
        <f t="shared" si="3"/>
        <v>0</v>
      </c>
      <c r="N49" s="262">
        <f>G49+I49+K49</f>
        <v>0</v>
      </c>
      <c r="O49" s="263">
        <f t="shared" si="10"/>
        <v>0</v>
      </c>
      <c r="P49">
        <v>6</v>
      </c>
      <c r="Q49" s="125">
        <f t="shared" si="6"/>
        <v>0</v>
      </c>
    </row>
    <row r="50" spans="1:17" x14ac:dyDescent="0.25">
      <c r="A50" s="189">
        <f t="shared" si="0"/>
        <v>44112</v>
      </c>
      <c r="B50" s="189"/>
      <c r="C50" s="189"/>
      <c r="D50" s="189"/>
      <c r="E50" s="189"/>
      <c r="F50" s="243"/>
      <c r="H50" s="259">
        <f t="shared" si="7"/>
        <v>0</v>
      </c>
      <c r="J50" s="261">
        <f t="shared" si="8"/>
        <v>0</v>
      </c>
      <c r="K50" s="253">
        <f t="shared" si="1"/>
        <v>0</v>
      </c>
      <c r="L50" s="254">
        <f t="shared" si="2"/>
        <v>0</v>
      </c>
      <c r="M50" s="255">
        <f t="shared" si="3"/>
        <v>0</v>
      </c>
      <c r="N50" s="262">
        <f t="shared" si="9"/>
        <v>0</v>
      </c>
      <c r="O50" s="263">
        <f t="shared" si="10"/>
        <v>0</v>
      </c>
      <c r="P50">
        <v>6</v>
      </c>
      <c r="Q50" s="125">
        <f t="shared" si="6"/>
        <v>0</v>
      </c>
    </row>
    <row r="51" spans="1:17" x14ac:dyDescent="0.25">
      <c r="A51" s="189">
        <f t="shared" si="0"/>
        <v>44113</v>
      </c>
      <c r="B51" s="189"/>
      <c r="C51" s="189"/>
      <c r="D51" s="189"/>
      <c r="E51" s="189"/>
      <c r="F51" s="243"/>
      <c r="H51" s="259">
        <f t="shared" si="7"/>
        <v>0</v>
      </c>
      <c r="J51" s="261">
        <f t="shared" si="8"/>
        <v>0</v>
      </c>
      <c r="K51" s="253">
        <f t="shared" si="1"/>
        <v>0</v>
      </c>
      <c r="L51" s="254">
        <f t="shared" si="2"/>
        <v>0</v>
      </c>
      <c r="M51" s="255">
        <f t="shared" si="3"/>
        <v>0</v>
      </c>
      <c r="N51" s="262">
        <f t="shared" si="9"/>
        <v>0</v>
      </c>
      <c r="O51" s="263">
        <f t="shared" si="10"/>
        <v>0</v>
      </c>
      <c r="P51">
        <v>6</v>
      </c>
      <c r="Q51" s="125">
        <f t="shared" si="6"/>
        <v>0</v>
      </c>
    </row>
    <row r="52" spans="1:17" x14ac:dyDescent="0.25">
      <c r="A52" s="189">
        <f t="shared" si="0"/>
        <v>44114</v>
      </c>
      <c r="B52" s="189"/>
      <c r="C52" s="189"/>
      <c r="D52" s="189"/>
      <c r="E52" s="189"/>
      <c r="F52" s="243"/>
      <c r="H52" s="259">
        <f t="shared" si="7"/>
        <v>0</v>
      </c>
      <c r="J52" s="261">
        <f t="shared" si="8"/>
        <v>0</v>
      </c>
      <c r="K52" s="253">
        <f t="shared" si="1"/>
        <v>0</v>
      </c>
      <c r="L52" s="254">
        <f t="shared" si="2"/>
        <v>0</v>
      </c>
      <c r="M52" s="255">
        <f t="shared" si="3"/>
        <v>0</v>
      </c>
      <c r="N52" s="262">
        <f t="shared" si="9"/>
        <v>0</v>
      </c>
      <c r="O52" s="263">
        <f t="shared" si="10"/>
        <v>0</v>
      </c>
      <c r="P52">
        <v>6</v>
      </c>
      <c r="Q52" s="125">
        <f t="shared" si="6"/>
        <v>0</v>
      </c>
    </row>
    <row r="53" spans="1:17" x14ac:dyDescent="0.25">
      <c r="A53" s="189">
        <f t="shared" si="0"/>
        <v>44115</v>
      </c>
      <c r="B53" s="189"/>
      <c r="C53" s="189"/>
      <c r="D53" s="189"/>
      <c r="E53" s="189"/>
      <c r="F53" s="243"/>
      <c r="H53" s="259">
        <f t="shared" si="7"/>
        <v>0</v>
      </c>
      <c r="J53" s="261">
        <f t="shared" si="8"/>
        <v>0</v>
      </c>
      <c r="K53" s="253">
        <f t="shared" si="1"/>
        <v>0</v>
      </c>
      <c r="L53" s="254">
        <f t="shared" si="2"/>
        <v>0</v>
      </c>
      <c r="M53" s="255">
        <f t="shared" si="3"/>
        <v>0</v>
      </c>
      <c r="N53" s="262">
        <f t="shared" si="9"/>
        <v>0</v>
      </c>
      <c r="O53" s="263">
        <f t="shared" si="10"/>
        <v>0</v>
      </c>
      <c r="P53">
        <v>6</v>
      </c>
      <c r="Q53" s="125">
        <f t="shared" si="6"/>
        <v>0</v>
      </c>
    </row>
    <row r="54" spans="1:17" x14ac:dyDescent="0.25">
      <c r="A54" s="189">
        <f t="shared" si="0"/>
        <v>44116</v>
      </c>
      <c r="B54" s="189"/>
      <c r="C54" s="189"/>
      <c r="D54" s="189"/>
      <c r="E54" s="189"/>
      <c r="F54" s="243"/>
      <c r="H54" s="259">
        <f t="shared" si="7"/>
        <v>0</v>
      </c>
      <c r="J54" s="261">
        <f t="shared" si="8"/>
        <v>0</v>
      </c>
      <c r="K54" s="253">
        <f t="shared" si="1"/>
        <v>0</v>
      </c>
      <c r="L54" s="254">
        <f t="shared" si="2"/>
        <v>0</v>
      </c>
      <c r="M54" s="255">
        <f t="shared" si="3"/>
        <v>0</v>
      </c>
      <c r="N54" s="262">
        <f t="shared" si="9"/>
        <v>0</v>
      </c>
      <c r="O54" s="263">
        <f t="shared" si="10"/>
        <v>0</v>
      </c>
      <c r="P54">
        <v>6</v>
      </c>
      <c r="Q54" s="125">
        <f t="shared" si="6"/>
        <v>0</v>
      </c>
    </row>
    <row r="55" spans="1:17" x14ac:dyDescent="0.25">
      <c r="A55" s="189">
        <f t="shared" si="0"/>
        <v>44117</v>
      </c>
      <c r="B55" s="189"/>
      <c r="C55" s="189"/>
      <c r="D55" s="189"/>
      <c r="E55" s="189"/>
      <c r="F55" s="243"/>
      <c r="H55" s="259">
        <f t="shared" si="7"/>
        <v>0</v>
      </c>
      <c r="J55" s="261">
        <f t="shared" si="8"/>
        <v>0</v>
      </c>
      <c r="K55" s="253">
        <f t="shared" si="1"/>
        <v>0</v>
      </c>
      <c r="L55" s="254">
        <f t="shared" si="2"/>
        <v>0</v>
      </c>
      <c r="M55" s="255">
        <f t="shared" si="3"/>
        <v>0</v>
      </c>
      <c r="N55" s="262">
        <f t="shared" si="9"/>
        <v>0</v>
      </c>
      <c r="O55" s="263">
        <f t="shared" si="10"/>
        <v>0</v>
      </c>
      <c r="P55">
        <v>6</v>
      </c>
      <c r="Q55" s="125">
        <f t="shared" si="6"/>
        <v>0</v>
      </c>
    </row>
    <row r="56" spans="1:17" x14ac:dyDescent="0.25">
      <c r="A56" s="189">
        <f t="shared" si="0"/>
        <v>44118</v>
      </c>
      <c r="B56" s="189"/>
      <c r="C56" s="189"/>
      <c r="D56" s="189"/>
      <c r="E56" s="189"/>
      <c r="F56" s="189"/>
      <c r="H56" s="259">
        <f t="shared" si="7"/>
        <v>0</v>
      </c>
      <c r="J56" s="261">
        <f t="shared" si="8"/>
        <v>0</v>
      </c>
      <c r="K56" s="253">
        <f t="shared" si="1"/>
        <v>0</v>
      </c>
      <c r="L56" s="254">
        <f t="shared" si="2"/>
        <v>0</v>
      </c>
      <c r="M56" s="255">
        <f t="shared" si="3"/>
        <v>0</v>
      </c>
      <c r="N56" s="262">
        <f t="shared" si="9"/>
        <v>0</v>
      </c>
      <c r="O56" s="263">
        <f t="shared" si="10"/>
        <v>0</v>
      </c>
      <c r="P56">
        <v>6</v>
      </c>
      <c r="Q56" s="125">
        <f t="shared" si="6"/>
        <v>0</v>
      </c>
    </row>
    <row r="57" spans="1:17" x14ac:dyDescent="0.25">
      <c r="A57" s="189">
        <f t="shared" si="0"/>
        <v>44119</v>
      </c>
      <c r="B57" s="189"/>
      <c r="C57" s="189"/>
      <c r="D57" s="189"/>
      <c r="E57" s="189"/>
      <c r="F57" s="189"/>
      <c r="H57" s="259">
        <f t="shared" si="7"/>
        <v>0</v>
      </c>
      <c r="J57" s="261">
        <f t="shared" si="8"/>
        <v>0</v>
      </c>
      <c r="K57" s="253">
        <f t="shared" si="1"/>
        <v>0</v>
      </c>
      <c r="L57" s="254">
        <f t="shared" si="2"/>
        <v>0</v>
      </c>
      <c r="M57" s="255">
        <f t="shared" si="3"/>
        <v>0</v>
      </c>
      <c r="N57" s="262">
        <f t="shared" si="9"/>
        <v>0</v>
      </c>
      <c r="O57" s="263">
        <f t="shared" si="10"/>
        <v>0</v>
      </c>
      <c r="P57">
        <v>6</v>
      </c>
      <c r="Q57" s="125">
        <f t="shared" si="6"/>
        <v>0</v>
      </c>
    </row>
    <row r="58" spans="1:17" x14ac:dyDescent="0.25">
      <c r="A58" s="189">
        <f t="shared" si="0"/>
        <v>44120</v>
      </c>
      <c r="B58" s="189"/>
      <c r="C58" s="189"/>
      <c r="D58" s="189"/>
      <c r="E58" s="189"/>
      <c r="F58" s="189"/>
      <c r="H58" s="259">
        <f t="shared" si="7"/>
        <v>0</v>
      </c>
      <c r="J58" s="261">
        <f t="shared" si="8"/>
        <v>0</v>
      </c>
      <c r="K58" s="253">
        <f t="shared" si="1"/>
        <v>0</v>
      </c>
      <c r="L58" s="254">
        <f t="shared" si="2"/>
        <v>0</v>
      </c>
      <c r="M58" s="255">
        <f t="shared" si="3"/>
        <v>0</v>
      </c>
      <c r="N58" s="262">
        <f t="shared" si="9"/>
        <v>0</v>
      </c>
      <c r="O58" s="263">
        <f t="shared" si="10"/>
        <v>0</v>
      </c>
      <c r="P58">
        <v>6</v>
      </c>
      <c r="Q58" s="125">
        <f t="shared" si="6"/>
        <v>0</v>
      </c>
    </row>
    <row r="59" spans="1:17" x14ac:dyDescent="0.25">
      <c r="A59" s="189">
        <f t="shared" si="0"/>
        <v>44121</v>
      </c>
      <c r="B59" s="189"/>
      <c r="C59" s="189"/>
      <c r="D59" s="189"/>
      <c r="E59" s="189"/>
      <c r="F59" s="189"/>
      <c r="H59" s="259">
        <f t="shared" si="7"/>
        <v>0</v>
      </c>
      <c r="J59" s="261">
        <f t="shared" si="8"/>
        <v>0</v>
      </c>
      <c r="K59" s="253">
        <f t="shared" si="1"/>
        <v>0</v>
      </c>
      <c r="L59" s="254">
        <f t="shared" si="2"/>
        <v>0</v>
      </c>
      <c r="M59" s="255">
        <f>IF(F59 = 0, H59 + J59, F59*1.9835)</f>
        <v>0</v>
      </c>
      <c r="N59" s="262">
        <f t="shared" si="9"/>
        <v>0</v>
      </c>
      <c r="O59" s="263">
        <f t="shared" si="10"/>
        <v>0</v>
      </c>
      <c r="P59">
        <v>6</v>
      </c>
      <c r="Q59" s="125">
        <f t="shared" si="6"/>
        <v>0</v>
      </c>
    </row>
    <row r="60" spans="1:17" x14ac:dyDescent="0.25">
      <c r="A60" s="189">
        <f t="shared" si="0"/>
        <v>44122</v>
      </c>
      <c r="B60" s="189"/>
      <c r="C60" s="189"/>
      <c r="D60" s="189"/>
      <c r="E60" s="189"/>
      <c r="F60" s="189"/>
      <c r="H60" s="259">
        <f t="shared" si="7"/>
        <v>0</v>
      </c>
      <c r="J60" s="261">
        <f t="shared" si="8"/>
        <v>0</v>
      </c>
      <c r="K60" s="253">
        <f t="shared" si="1"/>
        <v>0</v>
      </c>
      <c r="L60" s="254">
        <f t="shared" si="2"/>
        <v>0</v>
      </c>
      <c r="M60" s="255">
        <f t="shared" si="3"/>
        <v>0</v>
      </c>
      <c r="N60" s="262">
        <f t="shared" si="9"/>
        <v>0</v>
      </c>
      <c r="O60" s="263">
        <f t="shared" si="10"/>
        <v>0</v>
      </c>
      <c r="P60">
        <v>6</v>
      </c>
      <c r="Q60" s="125">
        <f t="shared" si="6"/>
        <v>0</v>
      </c>
    </row>
    <row r="61" spans="1:17" x14ac:dyDescent="0.25">
      <c r="A61" s="189">
        <f t="shared" si="0"/>
        <v>44123</v>
      </c>
      <c r="B61" s="189"/>
      <c r="C61" s="189"/>
      <c r="D61" s="189"/>
      <c r="E61" s="189"/>
      <c r="F61" s="189"/>
      <c r="H61" s="259">
        <f t="shared" si="7"/>
        <v>0</v>
      </c>
      <c r="J61" s="261">
        <f t="shared" si="8"/>
        <v>0</v>
      </c>
      <c r="K61" s="253">
        <f t="shared" si="1"/>
        <v>0</v>
      </c>
      <c r="L61" s="254">
        <f t="shared" si="2"/>
        <v>0</v>
      </c>
      <c r="M61" s="255">
        <f t="shared" si="3"/>
        <v>0</v>
      </c>
      <c r="N61" s="262">
        <f t="shared" si="9"/>
        <v>0</v>
      </c>
      <c r="O61" s="263">
        <f t="shared" si="10"/>
        <v>0</v>
      </c>
      <c r="P61">
        <v>6</v>
      </c>
      <c r="Q61" s="125">
        <f t="shared" si="6"/>
        <v>0</v>
      </c>
    </row>
    <row r="62" spans="1:17" x14ac:dyDescent="0.25">
      <c r="A62" s="189">
        <f t="shared" si="0"/>
        <v>44124</v>
      </c>
      <c r="B62" s="189"/>
      <c r="C62" s="189"/>
      <c r="D62" s="189"/>
      <c r="E62" s="189"/>
      <c r="F62" s="189"/>
      <c r="H62" s="259">
        <f t="shared" si="7"/>
        <v>0</v>
      </c>
      <c r="J62" s="261">
        <f t="shared" si="8"/>
        <v>0</v>
      </c>
      <c r="K62" s="253">
        <f t="shared" si="1"/>
        <v>0</v>
      </c>
      <c r="L62" s="254">
        <f t="shared" si="2"/>
        <v>0</v>
      </c>
      <c r="M62" s="255">
        <f t="shared" si="3"/>
        <v>0</v>
      </c>
      <c r="N62" s="262">
        <f t="shared" si="9"/>
        <v>0</v>
      </c>
      <c r="O62" s="263">
        <f t="shared" si="10"/>
        <v>0</v>
      </c>
      <c r="P62">
        <v>6</v>
      </c>
      <c r="Q62" s="125">
        <f t="shared" si="6"/>
        <v>0</v>
      </c>
    </row>
    <row r="63" spans="1:17" x14ac:dyDescent="0.25">
      <c r="A63" s="189">
        <f t="shared" si="0"/>
        <v>44125</v>
      </c>
      <c r="B63" s="189"/>
      <c r="C63" s="189"/>
      <c r="D63" s="189"/>
      <c r="E63" s="189"/>
      <c r="F63" s="189"/>
      <c r="H63" s="259">
        <f t="shared" si="7"/>
        <v>0</v>
      </c>
      <c r="J63" s="261">
        <f t="shared" si="8"/>
        <v>0</v>
      </c>
      <c r="K63" s="253">
        <f t="shared" si="1"/>
        <v>0</v>
      </c>
      <c r="L63" s="254">
        <f t="shared" si="2"/>
        <v>0</v>
      </c>
      <c r="M63" s="255">
        <f t="shared" si="3"/>
        <v>0</v>
      </c>
      <c r="N63" s="262">
        <f t="shared" si="9"/>
        <v>0</v>
      </c>
      <c r="O63" s="263">
        <f t="shared" si="10"/>
        <v>0</v>
      </c>
      <c r="P63">
        <v>6</v>
      </c>
      <c r="Q63" s="125">
        <f t="shared" si="6"/>
        <v>0</v>
      </c>
    </row>
    <row r="64" spans="1:17" x14ac:dyDescent="0.25">
      <c r="A64" s="189">
        <f t="shared" si="0"/>
        <v>44126</v>
      </c>
      <c r="B64" s="189"/>
      <c r="C64" s="189"/>
      <c r="D64" s="189"/>
      <c r="E64" s="189"/>
      <c r="F64" s="189"/>
      <c r="H64" s="259">
        <f t="shared" si="7"/>
        <v>0</v>
      </c>
      <c r="J64" s="261">
        <f t="shared" si="8"/>
        <v>0</v>
      </c>
      <c r="K64" s="253">
        <f t="shared" si="1"/>
        <v>0</v>
      </c>
      <c r="L64" s="254">
        <f t="shared" si="2"/>
        <v>0</v>
      </c>
      <c r="M64" s="255">
        <f t="shared" si="3"/>
        <v>0</v>
      </c>
      <c r="N64" s="262">
        <f t="shared" si="9"/>
        <v>0</v>
      </c>
      <c r="O64" s="263">
        <f t="shared" si="10"/>
        <v>0</v>
      </c>
      <c r="P64">
        <v>6</v>
      </c>
      <c r="Q64" s="125">
        <f t="shared" si="6"/>
        <v>0</v>
      </c>
    </row>
    <row r="65" spans="1:17" x14ac:dyDescent="0.25">
      <c r="A65" s="189">
        <f t="shared" si="0"/>
        <v>44127</v>
      </c>
      <c r="B65" s="189"/>
      <c r="C65" s="189"/>
      <c r="D65" s="189"/>
      <c r="E65" s="189"/>
      <c r="F65" s="189"/>
      <c r="H65" s="259">
        <f t="shared" si="7"/>
        <v>0</v>
      </c>
      <c r="J65" s="261">
        <f t="shared" si="8"/>
        <v>0</v>
      </c>
      <c r="K65" s="253">
        <f t="shared" si="1"/>
        <v>0</v>
      </c>
      <c r="L65" s="254">
        <f t="shared" si="2"/>
        <v>0</v>
      </c>
      <c r="M65" s="255">
        <f t="shared" si="3"/>
        <v>0</v>
      </c>
      <c r="N65" s="262">
        <f t="shared" si="9"/>
        <v>0</v>
      </c>
      <c r="O65" s="263">
        <f t="shared" si="10"/>
        <v>0</v>
      </c>
      <c r="P65">
        <v>6</v>
      </c>
      <c r="Q65" s="125">
        <f t="shared" si="6"/>
        <v>0</v>
      </c>
    </row>
    <row r="66" spans="1:17" x14ac:dyDescent="0.25">
      <c r="A66" s="189">
        <f t="shared" si="0"/>
        <v>44128</v>
      </c>
      <c r="B66" s="189"/>
      <c r="C66" s="189"/>
      <c r="D66" s="189"/>
      <c r="E66" s="189"/>
      <c r="H66" s="259">
        <f t="shared" si="7"/>
        <v>0</v>
      </c>
      <c r="J66" s="261">
        <f t="shared" si="8"/>
        <v>0</v>
      </c>
      <c r="K66" s="253">
        <f t="shared" si="1"/>
        <v>0</v>
      </c>
      <c r="L66" s="254">
        <f t="shared" si="2"/>
        <v>0</v>
      </c>
      <c r="M66" s="255">
        <f t="shared" si="3"/>
        <v>0</v>
      </c>
      <c r="N66" s="262">
        <f>G66+I66+K66</f>
        <v>0</v>
      </c>
      <c r="O66" s="263">
        <f t="shared" si="10"/>
        <v>0</v>
      </c>
      <c r="P66">
        <v>6</v>
      </c>
      <c r="Q66" s="125">
        <f t="shared" si="6"/>
        <v>0</v>
      </c>
    </row>
    <row r="67" spans="1:17" x14ac:dyDescent="0.25">
      <c r="A67" s="189">
        <f t="shared" si="0"/>
        <v>44129</v>
      </c>
      <c r="B67" s="189"/>
      <c r="C67" s="189"/>
      <c r="D67" s="189"/>
      <c r="E67" s="189"/>
      <c r="F67" s="16"/>
      <c r="H67" s="259">
        <f t="shared" si="7"/>
        <v>0</v>
      </c>
      <c r="J67" s="261">
        <f t="shared" si="8"/>
        <v>0</v>
      </c>
      <c r="K67" s="253">
        <f t="shared" si="1"/>
        <v>0</v>
      </c>
      <c r="L67" s="254">
        <f t="shared" si="2"/>
        <v>0</v>
      </c>
      <c r="M67" s="255">
        <f>IF(F67 = 0, H67 + J67, F67*1.9835)</f>
        <v>0</v>
      </c>
      <c r="N67" s="262">
        <f>G67+I67+K67</f>
        <v>0</v>
      </c>
      <c r="O67" s="263">
        <f>N67*1.9835</f>
        <v>0</v>
      </c>
      <c r="P67">
        <v>6</v>
      </c>
      <c r="Q67" s="125">
        <f t="shared" si="6"/>
        <v>0</v>
      </c>
    </row>
    <row r="68" spans="1:17" x14ac:dyDescent="0.25">
      <c r="A68" s="189">
        <f t="shared" si="0"/>
        <v>44130</v>
      </c>
      <c r="B68" s="189"/>
      <c r="C68" s="189"/>
      <c r="D68" s="189"/>
      <c r="E68" s="189"/>
      <c r="F68" s="16"/>
      <c r="H68" s="259">
        <f t="shared" si="7"/>
        <v>0</v>
      </c>
      <c r="J68" s="261">
        <f t="shared" si="8"/>
        <v>0</v>
      </c>
      <c r="K68" s="253">
        <f t="shared" si="1"/>
        <v>0</v>
      </c>
      <c r="L68" s="254">
        <f t="shared" si="2"/>
        <v>0</v>
      </c>
      <c r="M68" s="255">
        <f t="shared" si="3"/>
        <v>0</v>
      </c>
      <c r="N68" s="262">
        <f t="shared" si="9"/>
        <v>0</v>
      </c>
      <c r="O68" s="263">
        <f t="shared" si="10"/>
        <v>0</v>
      </c>
      <c r="P68">
        <v>6</v>
      </c>
      <c r="Q68" s="125">
        <f t="shared" si="6"/>
        <v>0</v>
      </c>
    </row>
    <row r="69" spans="1:17" x14ac:dyDescent="0.25">
      <c r="A69" s="189">
        <f t="shared" ref="A69:A95" si="11">A68+1</f>
        <v>44131</v>
      </c>
      <c r="B69" s="189"/>
      <c r="C69" s="189"/>
      <c r="D69" s="189"/>
      <c r="E69" s="189"/>
      <c r="F69" s="16"/>
      <c r="H69" s="259">
        <f t="shared" si="7"/>
        <v>0</v>
      </c>
      <c r="J69" s="261">
        <f t="shared" si="8"/>
        <v>0</v>
      </c>
      <c r="K69" s="253">
        <f t="shared" ref="K69:K95" si="12">IF(F69-G69-I69 &gt; 0, F69-G69-I69, 0)</f>
        <v>0</v>
      </c>
      <c r="L69" s="254">
        <f t="shared" ref="L69:L95" si="13">K69*1.9835</f>
        <v>0</v>
      </c>
      <c r="M69" s="255">
        <f t="shared" ref="M69:M95" si="14">IF(F69 = 0, H69 + J69, F69*1.9835)</f>
        <v>0</v>
      </c>
      <c r="N69" s="262">
        <f>G69+I69+K69</f>
        <v>0</v>
      </c>
      <c r="O69" s="263">
        <f t="shared" si="10"/>
        <v>0</v>
      </c>
      <c r="P69">
        <v>6</v>
      </c>
      <c r="Q69" s="125">
        <f t="shared" ref="Q69:Q95" si="15">O69*P69</f>
        <v>0</v>
      </c>
    </row>
    <row r="70" spans="1:17" x14ac:dyDescent="0.25">
      <c r="A70" s="189">
        <f t="shared" si="11"/>
        <v>44132</v>
      </c>
      <c r="B70" s="189"/>
      <c r="C70" s="189"/>
      <c r="D70" s="189"/>
      <c r="E70" s="189"/>
      <c r="F70" s="16"/>
      <c r="H70" s="259">
        <f t="shared" si="7"/>
        <v>0</v>
      </c>
      <c r="J70" s="261">
        <f t="shared" si="8"/>
        <v>0</v>
      </c>
      <c r="K70" s="253">
        <f t="shared" si="12"/>
        <v>0</v>
      </c>
      <c r="L70" s="254">
        <f t="shared" si="13"/>
        <v>0</v>
      </c>
      <c r="M70" s="255">
        <f t="shared" si="14"/>
        <v>0</v>
      </c>
      <c r="N70" s="262">
        <f>G70+I70+K70</f>
        <v>0</v>
      </c>
      <c r="O70" s="263">
        <f t="shared" si="10"/>
        <v>0</v>
      </c>
      <c r="P70">
        <v>6</v>
      </c>
      <c r="Q70" s="125">
        <f t="shared" si="15"/>
        <v>0</v>
      </c>
    </row>
    <row r="71" spans="1:17" x14ac:dyDescent="0.25">
      <c r="A71" s="189">
        <f t="shared" si="11"/>
        <v>44133</v>
      </c>
      <c r="B71" s="189"/>
      <c r="C71" s="189"/>
      <c r="D71" s="189"/>
      <c r="E71" s="189"/>
      <c r="F71" s="16"/>
      <c r="H71" s="259">
        <f t="shared" si="7"/>
        <v>0</v>
      </c>
      <c r="J71" s="261">
        <f t="shared" si="8"/>
        <v>0</v>
      </c>
      <c r="K71" s="253">
        <f>IF(F71-G71-I71 &gt; 0, F71-G71-I71, 0)</f>
        <v>0</v>
      </c>
      <c r="L71" s="254">
        <f t="shared" si="13"/>
        <v>0</v>
      </c>
      <c r="M71" s="255">
        <f t="shared" si="14"/>
        <v>0</v>
      </c>
      <c r="N71" s="262">
        <f t="shared" si="9"/>
        <v>0</v>
      </c>
      <c r="O71" s="263">
        <f t="shared" si="10"/>
        <v>0</v>
      </c>
      <c r="P71">
        <v>6</v>
      </c>
      <c r="Q71" s="125">
        <f t="shared" si="15"/>
        <v>0</v>
      </c>
    </row>
    <row r="72" spans="1:17" x14ac:dyDescent="0.25">
      <c r="A72" s="189">
        <f t="shared" si="11"/>
        <v>44134</v>
      </c>
      <c r="B72" s="189"/>
      <c r="C72" s="189"/>
      <c r="D72" s="189"/>
      <c r="E72" s="189"/>
      <c r="F72" s="16"/>
      <c r="H72" s="259">
        <f t="shared" si="7"/>
        <v>0</v>
      </c>
      <c r="J72" s="261">
        <f t="shared" si="8"/>
        <v>0</v>
      </c>
      <c r="K72" s="253">
        <f t="shared" si="12"/>
        <v>0</v>
      </c>
      <c r="L72" s="254">
        <f t="shared" si="13"/>
        <v>0</v>
      </c>
      <c r="M72" s="255">
        <f t="shared" si="14"/>
        <v>0</v>
      </c>
      <c r="N72" s="262">
        <f t="shared" si="9"/>
        <v>0</v>
      </c>
      <c r="O72" s="263">
        <f t="shared" si="10"/>
        <v>0</v>
      </c>
      <c r="P72">
        <v>6</v>
      </c>
      <c r="Q72" s="125">
        <f t="shared" si="15"/>
        <v>0</v>
      </c>
    </row>
    <row r="73" spans="1:17" x14ac:dyDescent="0.25">
      <c r="A73" s="189">
        <f t="shared" si="11"/>
        <v>44135</v>
      </c>
      <c r="B73" s="189"/>
      <c r="C73" s="189"/>
      <c r="D73" s="189"/>
      <c r="E73" s="189"/>
      <c r="F73" s="348"/>
      <c r="H73" s="259">
        <f t="shared" si="7"/>
        <v>0</v>
      </c>
      <c r="J73" s="261">
        <f t="shared" si="8"/>
        <v>0</v>
      </c>
      <c r="K73" s="253">
        <f t="shared" si="12"/>
        <v>0</v>
      </c>
      <c r="L73" s="254">
        <f t="shared" si="13"/>
        <v>0</v>
      </c>
      <c r="M73" s="255">
        <f t="shared" si="14"/>
        <v>0</v>
      </c>
      <c r="N73" s="262">
        <f t="shared" si="9"/>
        <v>0</v>
      </c>
      <c r="O73" s="263">
        <f>N73*1.9835</f>
        <v>0</v>
      </c>
      <c r="P73">
        <v>6</v>
      </c>
      <c r="Q73" s="125">
        <f t="shared" si="15"/>
        <v>0</v>
      </c>
    </row>
    <row r="74" spans="1:17" x14ac:dyDescent="0.25">
      <c r="A74" s="189">
        <f t="shared" si="11"/>
        <v>44136</v>
      </c>
      <c r="B74" s="189"/>
      <c r="C74" s="189"/>
      <c r="D74" s="189"/>
      <c r="E74" s="189"/>
      <c r="F74" s="189"/>
      <c r="H74" s="259">
        <f t="shared" si="7"/>
        <v>0</v>
      </c>
      <c r="J74" s="261">
        <f t="shared" si="8"/>
        <v>0</v>
      </c>
      <c r="K74" s="253">
        <f t="shared" si="12"/>
        <v>0</v>
      </c>
      <c r="L74" s="254">
        <f t="shared" si="13"/>
        <v>0</v>
      </c>
      <c r="M74" s="255">
        <f t="shared" si="14"/>
        <v>0</v>
      </c>
      <c r="N74" s="262">
        <f t="shared" si="9"/>
        <v>0</v>
      </c>
      <c r="O74" s="263">
        <f t="shared" si="10"/>
        <v>0</v>
      </c>
      <c r="P74">
        <v>6</v>
      </c>
      <c r="Q74" s="125">
        <f t="shared" si="15"/>
        <v>0</v>
      </c>
    </row>
    <row r="75" spans="1:17" x14ac:dyDescent="0.25">
      <c r="A75" s="189">
        <f t="shared" si="11"/>
        <v>44137</v>
      </c>
      <c r="B75" s="189"/>
      <c r="C75" s="189"/>
      <c r="D75" s="189"/>
      <c r="E75" s="189"/>
      <c r="F75" s="189"/>
      <c r="H75" s="259">
        <f t="shared" si="7"/>
        <v>0</v>
      </c>
      <c r="J75" s="261">
        <f t="shared" si="8"/>
        <v>0</v>
      </c>
      <c r="K75" s="253">
        <f>IF(F75-G75-I75 &gt; 0, F75-G75-I75, 0)</f>
        <v>0</v>
      </c>
      <c r="L75" s="254">
        <f t="shared" si="13"/>
        <v>0</v>
      </c>
      <c r="M75" s="255">
        <f t="shared" si="14"/>
        <v>0</v>
      </c>
      <c r="N75" s="262">
        <f t="shared" si="9"/>
        <v>0</v>
      </c>
      <c r="O75" s="263">
        <f t="shared" si="10"/>
        <v>0</v>
      </c>
      <c r="P75">
        <v>6</v>
      </c>
      <c r="Q75" s="125">
        <f t="shared" si="15"/>
        <v>0</v>
      </c>
    </row>
    <row r="76" spans="1:17" x14ac:dyDescent="0.25">
      <c r="A76" s="189">
        <f t="shared" si="11"/>
        <v>44138</v>
      </c>
      <c r="B76" s="189"/>
      <c r="C76" s="189"/>
      <c r="D76" s="189"/>
      <c r="E76" s="189"/>
      <c r="F76" s="189"/>
      <c r="H76" s="259">
        <f t="shared" si="7"/>
        <v>0</v>
      </c>
      <c r="J76" s="261">
        <f t="shared" si="8"/>
        <v>0</v>
      </c>
      <c r="K76" s="253">
        <f t="shared" si="12"/>
        <v>0</v>
      </c>
      <c r="L76" s="254">
        <f t="shared" si="13"/>
        <v>0</v>
      </c>
      <c r="M76" s="255">
        <f t="shared" si="14"/>
        <v>0</v>
      </c>
      <c r="N76" s="262">
        <f t="shared" si="9"/>
        <v>0</v>
      </c>
      <c r="O76" s="263">
        <f t="shared" si="10"/>
        <v>0</v>
      </c>
      <c r="P76">
        <v>6</v>
      </c>
      <c r="Q76" s="125">
        <f t="shared" si="15"/>
        <v>0</v>
      </c>
    </row>
    <row r="77" spans="1:17" x14ac:dyDescent="0.25">
      <c r="A77" s="189">
        <f t="shared" si="11"/>
        <v>44139</v>
      </c>
      <c r="B77" s="189"/>
      <c r="C77" s="189"/>
      <c r="D77" s="189"/>
      <c r="E77" s="189"/>
      <c r="F77" s="189"/>
      <c r="H77" s="259">
        <f t="shared" si="7"/>
        <v>0</v>
      </c>
      <c r="J77" s="261">
        <f t="shared" si="8"/>
        <v>0</v>
      </c>
      <c r="K77" s="253">
        <f t="shared" si="12"/>
        <v>0</v>
      </c>
      <c r="L77" s="254">
        <f t="shared" si="13"/>
        <v>0</v>
      </c>
      <c r="M77" s="255">
        <f t="shared" si="14"/>
        <v>0</v>
      </c>
      <c r="N77" s="262">
        <f t="shared" si="9"/>
        <v>0</v>
      </c>
      <c r="O77" s="263">
        <f t="shared" si="10"/>
        <v>0</v>
      </c>
      <c r="P77">
        <v>6</v>
      </c>
      <c r="Q77" s="125">
        <f t="shared" si="15"/>
        <v>0</v>
      </c>
    </row>
    <row r="78" spans="1:17" x14ac:dyDescent="0.25">
      <c r="A78" s="189">
        <f t="shared" si="11"/>
        <v>44140</v>
      </c>
      <c r="B78" s="189"/>
      <c r="C78" s="189"/>
      <c r="D78" s="189"/>
      <c r="E78" s="189"/>
      <c r="F78" s="189"/>
      <c r="H78" s="259">
        <f t="shared" si="7"/>
        <v>0</v>
      </c>
      <c r="J78" s="261">
        <f t="shared" si="8"/>
        <v>0</v>
      </c>
      <c r="K78" s="253">
        <f t="shared" si="12"/>
        <v>0</v>
      </c>
      <c r="L78" s="254">
        <f t="shared" si="13"/>
        <v>0</v>
      </c>
      <c r="M78" s="255">
        <f t="shared" si="14"/>
        <v>0</v>
      </c>
      <c r="N78" s="262">
        <f t="shared" si="9"/>
        <v>0</v>
      </c>
      <c r="O78" s="263">
        <f t="shared" si="10"/>
        <v>0</v>
      </c>
      <c r="P78">
        <v>6</v>
      </c>
      <c r="Q78" s="125">
        <f t="shared" si="15"/>
        <v>0</v>
      </c>
    </row>
    <row r="79" spans="1:17" x14ac:dyDescent="0.25">
      <c r="A79" s="189">
        <f t="shared" si="11"/>
        <v>44141</v>
      </c>
      <c r="B79" s="189"/>
      <c r="C79" s="189"/>
      <c r="D79" s="189"/>
      <c r="E79" s="189"/>
      <c r="F79" s="189"/>
      <c r="H79" s="259">
        <f t="shared" si="7"/>
        <v>0</v>
      </c>
      <c r="J79" s="261">
        <f t="shared" si="8"/>
        <v>0</v>
      </c>
      <c r="K79" s="253">
        <f t="shared" si="12"/>
        <v>0</v>
      </c>
      <c r="L79" s="254">
        <f t="shared" si="13"/>
        <v>0</v>
      </c>
      <c r="M79" s="255">
        <f t="shared" si="14"/>
        <v>0</v>
      </c>
      <c r="N79" s="262">
        <f t="shared" si="9"/>
        <v>0</v>
      </c>
      <c r="O79" s="263">
        <f t="shared" si="10"/>
        <v>0</v>
      </c>
      <c r="P79">
        <v>6</v>
      </c>
      <c r="Q79" s="125">
        <f t="shared" si="15"/>
        <v>0</v>
      </c>
    </row>
    <row r="80" spans="1:17" x14ac:dyDescent="0.25">
      <c r="A80" s="189">
        <f t="shared" si="11"/>
        <v>44142</v>
      </c>
      <c r="B80" s="189"/>
      <c r="C80" s="189"/>
      <c r="D80" s="189"/>
      <c r="E80" s="189"/>
      <c r="F80" s="189"/>
      <c r="H80" s="259">
        <f t="shared" si="7"/>
        <v>0</v>
      </c>
      <c r="J80" s="261">
        <f t="shared" si="8"/>
        <v>0</v>
      </c>
      <c r="K80" s="253">
        <f t="shared" si="12"/>
        <v>0</v>
      </c>
      <c r="L80" s="254">
        <f t="shared" si="13"/>
        <v>0</v>
      </c>
      <c r="M80" s="255">
        <f t="shared" si="14"/>
        <v>0</v>
      </c>
      <c r="N80" s="262">
        <f t="shared" si="9"/>
        <v>0</v>
      </c>
      <c r="O80" s="263">
        <f t="shared" si="10"/>
        <v>0</v>
      </c>
      <c r="P80">
        <v>6</v>
      </c>
      <c r="Q80" s="125">
        <f t="shared" si="15"/>
        <v>0</v>
      </c>
    </row>
    <row r="81" spans="1:17" x14ac:dyDescent="0.25">
      <c r="A81" s="189">
        <f t="shared" si="11"/>
        <v>44143</v>
      </c>
      <c r="B81" s="189"/>
      <c r="C81" s="189"/>
      <c r="D81" s="189"/>
      <c r="E81" s="189"/>
      <c r="F81" s="189"/>
      <c r="H81" s="259">
        <f t="shared" si="7"/>
        <v>0</v>
      </c>
      <c r="J81" s="261">
        <f t="shared" si="8"/>
        <v>0</v>
      </c>
      <c r="K81" s="253">
        <f t="shared" si="12"/>
        <v>0</v>
      </c>
      <c r="L81" s="254">
        <f t="shared" si="13"/>
        <v>0</v>
      </c>
      <c r="M81" s="255">
        <f t="shared" si="14"/>
        <v>0</v>
      </c>
      <c r="N81" s="262">
        <f t="shared" si="9"/>
        <v>0</v>
      </c>
      <c r="O81" s="263">
        <f t="shared" si="10"/>
        <v>0</v>
      </c>
      <c r="P81">
        <v>6</v>
      </c>
      <c r="Q81" s="125">
        <f t="shared" si="15"/>
        <v>0</v>
      </c>
    </row>
    <row r="82" spans="1:17" x14ac:dyDescent="0.25">
      <c r="A82" s="189">
        <f t="shared" si="11"/>
        <v>44144</v>
      </c>
      <c r="B82" s="189"/>
      <c r="C82" s="189"/>
      <c r="D82" s="189"/>
      <c r="E82" s="189"/>
      <c r="F82" s="189"/>
      <c r="H82" s="259">
        <f t="shared" si="7"/>
        <v>0</v>
      </c>
      <c r="J82" s="261">
        <f t="shared" si="8"/>
        <v>0</v>
      </c>
      <c r="K82" s="253">
        <f t="shared" si="12"/>
        <v>0</v>
      </c>
      <c r="L82" s="254">
        <f t="shared" si="13"/>
        <v>0</v>
      </c>
      <c r="M82" s="255">
        <f t="shared" si="14"/>
        <v>0</v>
      </c>
      <c r="N82" s="262">
        <f t="shared" si="9"/>
        <v>0</v>
      </c>
      <c r="O82" s="263">
        <f t="shared" si="10"/>
        <v>0</v>
      </c>
      <c r="P82">
        <v>6</v>
      </c>
      <c r="Q82" s="125">
        <f t="shared" si="15"/>
        <v>0</v>
      </c>
    </row>
    <row r="83" spans="1:17" x14ac:dyDescent="0.25">
      <c r="A83" s="189">
        <f t="shared" si="11"/>
        <v>44145</v>
      </c>
      <c r="B83" s="189"/>
      <c r="C83" s="189"/>
      <c r="D83" s="189"/>
      <c r="E83" s="189"/>
      <c r="F83" s="189"/>
      <c r="H83" s="259">
        <f t="shared" si="7"/>
        <v>0</v>
      </c>
      <c r="J83" s="261">
        <f t="shared" si="8"/>
        <v>0</v>
      </c>
      <c r="K83" s="253">
        <f t="shared" si="12"/>
        <v>0</v>
      </c>
      <c r="L83" s="254">
        <f t="shared" si="13"/>
        <v>0</v>
      </c>
      <c r="M83" s="255">
        <f t="shared" si="14"/>
        <v>0</v>
      </c>
      <c r="N83" s="262">
        <f t="shared" si="9"/>
        <v>0</v>
      </c>
      <c r="O83" s="263">
        <f t="shared" si="10"/>
        <v>0</v>
      </c>
      <c r="P83">
        <v>6</v>
      </c>
      <c r="Q83" s="125">
        <f t="shared" si="15"/>
        <v>0</v>
      </c>
    </row>
    <row r="84" spans="1:17" x14ac:dyDescent="0.25">
      <c r="A84" s="189">
        <f t="shared" si="11"/>
        <v>44146</v>
      </c>
      <c r="B84" s="189"/>
      <c r="C84" s="189"/>
      <c r="D84" s="189"/>
      <c r="E84" s="189"/>
      <c r="F84" s="189"/>
      <c r="H84" s="259">
        <f t="shared" si="7"/>
        <v>0</v>
      </c>
      <c r="J84" s="261">
        <f t="shared" si="8"/>
        <v>0</v>
      </c>
      <c r="K84" s="253">
        <f t="shared" si="12"/>
        <v>0</v>
      </c>
      <c r="L84" s="254">
        <f t="shared" si="13"/>
        <v>0</v>
      </c>
      <c r="M84" s="255">
        <f t="shared" si="14"/>
        <v>0</v>
      </c>
      <c r="N84" s="262">
        <f t="shared" si="9"/>
        <v>0</v>
      </c>
      <c r="O84" s="263">
        <f t="shared" si="10"/>
        <v>0</v>
      </c>
      <c r="P84">
        <v>6</v>
      </c>
      <c r="Q84" s="125">
        <f t="shared" si="15"/>
        <v>0</v>
      </c>
    </row>
    <row r="85" spans="1:17" x14ac:dyDescent="0.25">
      <c r="A85" s="189">
        <f t="shared" si="11"/>
        <v>44147</v>
      </c>
      <c r="B85" s="189"/>
      <c r="C85" s="189"/>
      <c r="D85" s="189"/>
      <c r="E85" s="189"/>
      <c r="F85" s="189"/>
      <c r="H85" s="259">
        <f t="shared" si="7"/>
        <v>0</v>
      </c>
      <c r="J85" s="261">
        <f t="shared" si="8"/>
        <v>0</v>
      </c>
      <c r="K85" s="253">
        <f t="shared" si="12"/>
        <v>0</v>
      </c>
      <c r="L85" s="254">
        <f t="shared" si="13"/>
        <v>0</v>
      </c>
      <c r="M85" s="255">
        <f t="shared" si="14"/>
        <v>0</v>
      </c>
      <c r="N85" s="262">
        <f t="shared" si="9"/>
        <v>0</v>
      </c>
      <c r="O85" s="263">
        <f t="shared" si="10"/>
        <v>0</v>
      </c>
      <c r="P85">
        <v>6</v>
      </c>
      <c r="Q85" s="125">
        <f t="shared" si="15"/>
        <v>0</v>
      </c>
    </row>
    <row r="86" spans="1:17" x14ac:dyDescent="0.25">
      <c r="A86" s="189">
        <f t="shared" si="11"/>
        <v>44148</v>
      </c>
      <c r="B86" s="189"/>
      <c r="C86" s="189"/>
      <c r="D86" s="189"/>
      <c r="E86" s="189"/>
      <c r="F86" s="189"/>
      <c r="H86" s="259">
        <f t="shared" si="7"/>
        <v>0</v>
      </c>
      <c r="J86" s="261">
        <f t="shared" si="8"/>
        <v>0</v>
      </c>
      <c r="K86" s="253">
        <f t="shared" si="12"/>
        <v>0</v>
      </c>
      <c r="L86" s="254">
        <f t="shared" si="13"/>
        <v>0</v>
      </c>
      <c r="M86" s="255">
        <f t="shared" si="14"/>
        <v>0</v>
      </c>
      <c r="N86" s="262">
        <f t="shared" si="9"/>
        <v>0</v>
      </c>
      <c r="O86" s="263">
        <f t="shared" si="10"/>
        <v>0</v>
      </c>
      <c r="P86">
        <v>6</v>
      </c>
      <c r="Q86" s="125">
        <f t="shared" si="15"/>
        <v>0</v>
      </c>
    </row>
    <row r="87" spans="1:17" x14ac:dyDescent="0.25">
      <c r="A87" s="189">
        <f t="shared" si="11"/>
        <v>44149</v>
      </c>
      <c r="B87" s="189"/>
      <c r="C87" s="189"/>
      <c r="D87" s="189"/>
      <c r="E87" s="189"/>
      <c r="F87" s="189"/>
      <c r="H87" s="259">
        <f t="shared" si="7"/>
        <v>0</v>
      </c>
      <c r="J87" s="261">
        <f t="shared" si="8"/>
        <v>0</v>
      </c>
      <c r="K87" s="253">
        <f t="shared" si="12"/>
        <v>0</v>
      </c>
      <c r="L87" s="254">
        <f t="shared" si="13"/>
        <v>0</v>
      </c>
      <c r="M87" s="255">
        <f t="shared" si="14"/>
        <v>0</v>
      </c>
      <c r="N87" s="262">
        <f t="shared" si="9"/>
        <v>0</v>
      </c>
      <c r="O87" s="263">
        <f t="shared" si="10"/>
        <v>0</v>
      </c>
      <c r="P87">
        <v>6</v>
      </c>
      <c r="Q87" s="125">
        <f t="shared" si="15"/>
        <v>0</v>
      </c>
    </row>
    <row r="88" spans="1:17" x14ac:dyDescent="0.25">
      <c r="A88" s="189">
        <f t="shared" si="11"/>
        <v>44150</v>
      </c>
      <c r="B88" s="189"/>
      <c r="C88" s="189"/>
      <c r="D88" s="189"/>
      <c r="E88" s="189"/>
      <c r="F88" s="189"/>
      <c r="H88" s="259">
        <f t="shared" si="7"/>
        <v>0</v>
      </c>
      <c r="J88" s="261">
        <f t="shared" si="8"/>
        <v>0</v>
      </c>
      <c r="K88" s="253">
        <f t="shared" si="12"/>
        <v>0</v>
      </c>
      <c r="L88" s="254">
        <f t="shared" si="13"/>
        <v>0</v>
      </c>
      <c r="M88" s="255">
        <f t="shared" si="14"/>
        <v>0</v>
      </c>
      <c r="N88" s="262">
        <f t="shared" si="9"/>
        <v>0</v>
      </c>
      <c r="O88" s="263">
        <f t="shared" si="10"/>
        <v>0</v>
      </c>
      <c r="P88">
        <v>6</v>
      </c>
      <c r="Q88" s="125">
        <f t="shared" si="15"/>
        <v>0</v>
      </c>
    </row>
    <row r="89" spans="1:17" x14ac:dyDescent="0.25">
      <c r="A89" s="189">
        <f t="shared" si="11"/>
        <v>44151</v>
      </c>
      <c r="B89" s="189"/>
      <c r="C89" s="189"/>
      <c r="D89" s="189"/>
      <c r="E89" s="189"/>
      <c r="F89" s="189"/>
      <c r="H89" s="259">
        <f t="shared" si="7"/>
        <v>0</v>
      </c>
      <c r="J89" s="261">
        <f t="shared" si="8"/>
        <v>0</v>
      </c>
      <c r="K89" s="253">
        <f t="shared" si="12"/>
        <v>0</v>
      </c>
      <c r="L89" s="254">
        <f t="shared" si="13"/>
        <v>0</v>
      </c>
      <c r="M89" s="255">
        <f t="shared" si="14"/>
        <v>0</v>
      </c>
      <c r="N89" s="262">
        <f t="shared" si="9"/>
        <v>0</v>
      </c>
      <c r="O89" s="263">
        <f t="shared" si="10"/>
        <v>0</v>
      </c>
      <c r="P89">
        <v>6</v>
      </c>
      <c r="Q89" s="125">
        <f t="shared" si="15"/>
        <v>0</v>
      </c>
    </row>
    <row r="90" spans="1:17" x14ac:dyDescent="0.25">
      <c r="A90" s="189">
        <f t="shared" si="11"/>
        <v>44152</v>
      </c>
      <c r="B90" s="189"/>
      <c r="C90" s="189"/>
      <c r="D90" s="189"/>
      <c r="E90" s="189"/>
      <c r="F90" s="189"/>
      <c r="H90" s="259">
        <f t="shared" si="7"/>
        <v>0</v>
      </c>
      <c r="J90" s="261">
        <f t="shared" si="8"/>
        <v>0</v>
      </c>
      <c r="K90" s="253">
        <f t="shared" si="12"/>
        <v>0</v>
      </c>
      <c r="L90" s="254">
        <f t="shared" si="13"/>
        <v>0</v>
      </c>
      <c r="M90" s="255">
        <f t="shared" si="14"/>
        <v>0</v>
      </c>
      <c r="N90" s="262">
        <f t="shared" si="9"/>
        <v>0</v>
      </c>
      <c r="O90" s="263">
        <f t="shared" si="10"/>
        <v>0</v>
      </c>
      <c r="P90">
        <v>6</v>
      </c>
      <c r="Q90" s="125">
        <f t="shared" si="15"/>
        <v>0</v>
      </c>
    </row>
    <row r="91" spans="1:17" x14ac:dyDescent="0.25">
      <c r="A91" s="189">
        <f t="shared" si="11"/>
        <v>44153</v>
      </c>
      <c r="B91" s="189"/>
      <c r="C91" s="189"/>
      <c r="D91" s="189"/>
      <c r="E91" s="189"/>
      <c r="F91" s="189"/>
      <c r="H91" s="259">
        <f t="shared" si="7"/>
        <v>0</v>
      </c>
      <c r="J91" s="261">
        <f t="shared" si="8"/>
        <v>0</v>
      </c>
      <c r="K91" s="253">
        <f t="shared" si="12"/>
        <v>0</v>
      </c>
      <c r="L91" s="254">
        <f t="shared" si="13"/>
        <v>0</v>
      </c>
      <c r="M91" s="255">
        <f t="shared" si="14"/>
        <v>0</v>
      </c>
      <c r="N91" s="262">
        <f t="shared" si="9"/>
        <v>0</v>
      </c>
      <c r="O91" s="263">
        <f t="shared" si="10"/>
        <v>0</v>
      </c>
      <c r="P91">
        <v>6</v>
      </c>
      <c r="Q91" s="125">
        <f t="shared" si="15"/>
        <v>0</v>
      </c>
    </row>
    <row r="92" spans="1:17" x14ac:dyDescent="0.25">
      <c r="A92" s="189">
        <f t="shared" si="11"/>
        <v>44154</v>
      </c>
      <c r="B92" s="189"/>
      <c r="C92" s="189"/>
      <c r="D92" s="189"/>
      <c r="E92" s="189"/>
      <c r="F92" s="189"/>
      <c r="H92" s="259">
        <f t="shared" si="7"/>
        <v>0</v>
      </c>
      <c r="J92" s="261">
        <f t="shared" si="8"/>
        <v>0</v>
      </c>
      <c r="K92" s="253">
        <f t="shared" si="12"/>
        <v>0</v>
      </c>
      <c r="L92" s="254">
        <f t="shared" si="13"/>
        <v>0</v>
      </c>
      <c r="M92" s="255">
        <f t="shared" si="14"/>
        <v>0</v>
      </c>
      <c r="N92" s="262">
        <f t="shared" si="9"/>
        <v>0</v>
      </c>
      <c r="O92" s="263">
        <f t="shared" si="10"/>
        <v>0</v>
      </c>
      <c r="P92">
        <v>6</v>
      </c>
      <c r="Q92" s="125">
        <f t="shared" si="15"/>
        <v>0</v>
      </c>
    </row>
    <row r="93" spans="1:17" x14ac:dyDescent="0.25">
      <c r="A93" s="189">
        <f t="shared" si="11"/>
        <v>44155</v>
      </c>
      <c r="B93" s="189"/>
      <c r="C93" s="189"/>
      <c r="D93" s="189"/>
      <c r="E93" s="189"/>
      <c r="F93" s="189"/>
      <c r="H93" s="259">
        <f t="shared" si="7"/>
        <v>0</v>
      </c>
      <c r="J93" s="261">
        <f t="shared" si="8"/>
        <v>0</v>
      </c>
      <c r="K93" s="253">
        <f t="shared" si="12"/>
        <v>0</v>
      </c>
      <c r="L93" s="254">
        <f t="shared" si="13"/>
        <v>0</v>
      </c>
      <c r="M93" s="255">
        <f t="shared" si="14"/>
        <v>0</v>
      </c>
      <c r="N93" s="262">
        <f t="shared" si="9"/>
        <v>0</v>
      </c>
      <c r="O93" s="263">
        <f t="shared" si="10"/>
        <v>0</v>
      </c>
      <c r="P93">
        <v>6</v>
      </c>
      <c r="Q93" s="125">
        <f t="shared" si="15"/>
        <v>0</v>
      </c>
    </row>
    <row r="94" spans="1:17" x14ac:dyDescent="0.25">
      <c r="A94" s="189">
        <f t="shared" si="11"/>
        <v>44156</v>
      </c>
      <c r="B94" s="189"/>
      <c r="C94" s="189"/>
      <c r="D94" s="189"/>
      <c r="E94" s="189"/>
      <c r="F94" s="189"/>
      <c r="H94" s="259">
        <f t="shared" si="7"/>
        <v>0</v>
      </c>
      <c r="J94" s="261">
        <f t="shared" si="8"/>
        <v>0</v>
      </c>
      <c r="K94" s="253">
        <f t="shared" si="12"/>
        <v>0</v>
      </c>
      <c r="L94" s="254">
        <f t="shared" si="13"/>
        <v>0</v>
      </c>
      <c r="M94" s="255">
        <f t="shared" si="14"/>
        <v>0</v>
      </c>
      <c r="N94" s="262">
        <f t="shared" si="9"/>
        <v>0</v>
      </c>
      <c r="O94" s="263">
        <f t="shared" si="10"/>
        <v>0</v>
      </c>
      <c r="P94">
        <v>6</v>
      </c>
      <c r="Q94" s="125">
        <f t="shared" si="15"/>
        <v>0</v>
      </c>
    </row>
    <row r="95" spans="1:17" x14ac:dyDescent="0.25">
      <c r="A95" s="189">
        <f t="shared" si="11"/>
        <v>44157</v>
      </c>
      <c r="B95" s="189"/>
      <c r="C95" s="189"/>
      <c r="D95" s="189"/>
      <c r="E95" s="189"/>
      <c r="F95" s="189"/>
      <c r="H95" s="259">
        <f>G95*1.9835</f>
        <v>0</v>
      </c>
      <c r="J95" s="261">
        <f>I95*1.9835</f>
        <v>0</v>
      </c>
      <c r="K95" s="253">
        <f t="shared" si="12"/>
        <v>0</v>
      </c>
      <c r="L95" s="254">
        <f t="shared" si="13"/>
        <v>0</v>
      </c>
      <c r="M95" s="255">
        <f t="shared" si="14"/>
        <v>0</v>
      </c>
      <c r="N95" s="262">
        <f>G95+I95+K95</f>
        <v>0</v>
      </c>
      <c r="O95" s="263">
        <f>N95*1.9835</f>
        <v>0</v>
      </c>
      <c r="P95">
        <v>6</v>
      </c>
      <c r="Q95" s="125">
        <f t="shared" si="15"/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54"/>
  <sheetViews>
    <sheetView workbookViewId="0">
      <pane xSplit="1" ySplit="2" topLeftCell="B30" activePane="bottomRight" state="frozen"/>
      <selection pane="topRight" activeCell="B1" sqref="B1"/>
      <selection pane="bottomLeft" activeCell="A3" sqref="A3"/>
      <selection pane="bottomRight" activeCell="B5" sqref="B5:B48"/>
    </sheetView>
  </sheetViews>
  <sheetFormatPr defaultColWidth="9.140625" defaultRowHeight="15" x14ac:dyDescent="0.25"/>
  <cols>
    <col min="4" max="4" width="11" customWidth="1"/>
  </cols>
  <sheetData>
    <row r="1" spans="1:7" x14ac:dyDescent="0.25">
      <c r="A1" s="16" t="s">
        <v>0</v>
      </c>
      <c r="B1" s="34" t="s">
        <v>316</v>
      </c>
      <c r="C1" s="34"/>
      <c r="D1" s="34" t="s">
        <v>356</v>
      </c>
    </row>
    <row r="2" spans="1:7" ht="27" customHeight="1" x14ac:dyDescent="0.25">
      <c r="A2" s="16"/>
      <c r="B2" s="34" t="s">
        <v>317</v>
      </c>
      <c r="C2" s="34"/>
      <c r="D2" s="34"/>
      <c r="E2">
        <v>13038110</v>
      </c>
      <c r="G2" t="s">
        <v>318</v>
      </c>
    </row>
    <row r="3" spans="1:7" ht="40.5" customHeight="1" x14ac:dyDescent="0.25">
      <c r="B3" s="655" t="s">
        <v>302</v>
      </c>
      <c r="C3" s="656" t="s">
        <v>303</v>
      </c>
      <c r="D3" s="656" t="s">
        <v>184</v>
      </c>
      <c r="E3" s="656" t="s">
        <v>304</v>
      </c>
      <c r="F3" s="656" t="s">
        <v>52</v>
      </c>
      <c r="G3" s="657" t="s">
        <v>305</v>
      </c>
    </row>
    <row r="4" spans="1:7" x14ac:dyDescent="0.25">
      <c r="A4" s="20">
        <v>44116</v>
      </c>
      <c r="B4" s="38"/>
      <c r="C4" s="38"/>
      <c r="D4" s="658">
        <f>B4*1.9835</f>
        <v>0</v>
      </c>
      <c r="E4" s="39">
        <v>5</v>
      </c>
      <c r="F4" s="659">
        <f>D4*E4</f>
        <v>0</v>
      </c>
      <c r="G4" s="38"/>
    </row>
    <row r="5" spans="1:7" x14ac:dyDescent="0.25">
      <c r="A5" s="20">
        <f t="shared" ref="A5:A68" si="0">A4+1</f>
        <v>44117</v>
      </c>
      <c r="B5" s="660"/>
      <c r="C5" s="38"/>
      <c r="D5" s="658">
        <f t="shared" ref="D5:D68" si="1">B5*1.9835</f>
        <v>0</v>
      </c>
      <c r="E5" s="39">
        <v>5</v>
      </c>
      <c r="F5" s="659">
        <f t="shared" ref="F5:F68" si="2">D5*E5</f>
        <v>0</v>
      </c>
      <c r="G5" s="661" t="s">
        <v>247</v>
      </c>
    </row>
    <row r="6" spans="1:7" x14ac:dyDescent="0.25">
      <c r="A6" s="20">
        <f t="shared" si="0"/>
        <v>44118</v>
      </c>
      <c r="B6" s="660"/>
      <c r="C6" s="38"/>
      <c r="D6" s="658">
        <f t="shared" si="1"/>
        <v>0</v>
      </c>
      <c r="E6" s="39">
        <v>5</v>
      </c>
      <c r="F6" s="659">
        <f t="shared" si="2"/>
        <v>0</v>
      </c>
      <c r="G6" s="661" t="s">
        <v>247</v>
      </c>
    </row>
    <row r="7" spans="1:7" x14ac:dyDescent="0.25">
      <c r="A7" s="20">
        <f t="shared" si="0"/>
        <v>44119</v>
      </c>
      <c r="B7" s="660"/>
      <c r="C7" s="38"/>
      <c r="D7" s="658">
        <f t="shared" si="1"/>
        <v>0</v>
      </c>
      <c r="E7" s="39">
        <v>5</v>
      </c>
      <c r="F7" s="659">
        <f t="shared" si="2"/>
        <v>0</v>
      </c>
      <c r="G7" s="661" t="s">
        <v>247</v>
      </c>
    </row>
    <row r="8" spans="1:7" x14ac:dyDescent="0.25">
      <c r="A8" s="20">
        <f t="shared" si="0"/>
        <v>44120</v>
      </c>
      <c r="B8" s="660"/>
      <c r="C8" s="38"/>
      <c r="D8" s="658">
        <f t="shared" si="1"/>
        <v>0</v>
      </c>
      <c r="E8" s="39">
        <v>5</v>
      </c>
      <c r="F8" s="659">
        <f t="shared" si="2"/>
        <v>0</v>
      </c>
      <c r="G8" s="661" t="s">
        <v>247</v>
      </c>
    </row>
    <row r="9" spans="1:7" x14ac:dyDescent="0.25">
      <c r="A9" s="20">
        <f t="shared" si="0"/>
        <v>44121</v>
      </c>
      <c r="B9" s="660"/>
      <c r="C9" s="38"/>
      <c r="D9" s="658">
        <f t="shared" si="1"/>
        <v>0</v>
      </c>
      <c r="E9" s="39">
        <v>5</v>
      </c>
      <c r="F9" s="659">
        <f t="shared" si="2"/>
        <v>0</v>
      </c>
      <c r="G9" s="661" t="s">
        <v>247</v>
      </c>
    </row>
    <row r="10" spans="1:7" x14ac:dyDescent="0.25">
      <c r="A10" s="20">
        <f t="shared" si="0"/>
        <v>44122</v>
      </c>
      <c r="B10" s="660"/>
      <c r="C10" s="38"/>
      <c r="D10" s="658">
        <f t="shared" si="1"/>
        <v>0</v>
      </c>
      <c r="E10" s="39">
        <v>5</v>
      </c>
      <c r="F10" s="659">
        <f t="shared" si="2"/>
        <v>0</v>
      </c>
      <c r="G10" s="661" t="s">
        <v>247</v>
      </c>
    </row>
    <row r="11" spans="1:7" x14ac:dyDescent="0.25">
      <c r="A11" s="20">
        <f t="shared" si="0"/>
        <v>44123</v>
      </c>
      <c r="B11" s="660"/>
      <c r="C11" s="38"/>
      <c r="D11" s="658">
        <f t="shared" si="1"/>
        <v>0</v>
      </c>
      <c r="E11" s="39">
        <v>5</v>
      </c>
      <c r="F11" s="659">
        <f t="shared" si="2"/>
        <v>0</v>
      </c>
      <c r="G11" s="661" t="s">
        <v>247</v>
      </c>
    </row>
    <row r="12" spans="1:7" x14ac:dyDescent="0.25">
      <c r="A12" s="20">
        <f t="shared" si="0"/>
        <v>44124</v>
      </c>
      <c r="B12" s="660"/>
      <c r="C12" s="38"/>
      <c r="D12" s="658">
        <f t="shared" si="1"/>
        <v>0</v>
      </c>
      <c r="E12" s="39">
        <v>5</v>
      </c>
      <c r="F12" s="659">
        <f t="shared" si="2"/>
        <v>0</v>
      </c>
      <c r="G12" s="661" t="s">
        <v>247</v>
      </c>
    </row>
    <row r="13" spans="1:7" x14ac:dyDescent="0.25">
      <c r="A13" s="20">
        <f t="shared" si="0"/>
        <v>44125</v>
      </c>
      <c r="B13" s="660"/>
      <c r="C13" s="38"/>
      <c r="D13" s="658">
        <f t="shared" si="1"/>
        <v>0</v>
      </c>
      <c r="E13" s="39">
        <v>5</v>
      </c>
      <c r="F13" s="659">
        <f t="shared" si="2"/>
        <v>0</v>
      </c>
      <c r="G13" s="661" t="s">
        <v>247</v>
      </c>
    </row>
    <row r="14" spans="1:7" x14ac:dyDescent="0.25">
      <c r="A14" s="20">
        <f t="shared" si="0"/>
        <v>44126</v>
      </c>
      <c r="B14" s="660"/>
      <c r="C14" s="38"/>
      <c r="D14" s="658">
        <f t="shared" si="1"/>
        <v>0</v>
      </c>
      <c r="E14" s="39">
        <v>5</v>
      </c>
      <c r="F14" s="659">
        <f t="shared" si="2"/>
        <v>0</v>
      </c>
      <c r="G14" s="661" t="s">
        <v>247</v>
      </c>
    </row>
    <row r="15" spans="1:7" x14ac:dyDescent="0.25">
      <c r="A15" s="20">
        <f t="shared" si="0"/>
        <v>44127</v>
      </c>
      <c r="B15" s="660"/>
      <c r="C15" s="38"/>
      <c r="D15" s="658">
        <f t="shared" si="1"/>
        <v>0</v>
      </c>
      <c r="E15" s="39">
        <v>5</v>
      </c>
      <c r="F15" s="659">
        <f t="shared" si="2"/>
        <v>0</v>
      </c>
      <c r="G15" s="661" t="s">
        <v>247</v>
      </c>
    </row>
    <row r="16" spans="1:7" x14ac:dyDescent="0.25">
      <c r="A16" s="20">
        <f t="shared" si="0"/>
        <v>44128</v>
      </c>
      <c r="B16" s="660"/>
      <c r="C16" s="38"/>
      <c r="D16" s="658">
        <f t="shared" si="1"/>
        <v>0</v>
      </c>
      <c r="E16" s="39">
        <v>5</v>
      </c>
      <c r="F16" s="659">
        <f t="shared" si="2"/>
        <v>0</v>
      </c>
      <c r="G16" s="661" t="s">
        <v>247</v>
      </c>
    </row>
    <row r="17" spans="1:7" x14ac:dyDescent="0.25">
      <c r="A17" s="20">
        <f t="shared" si="0"/>
        <v>44129</v>
      </c>
      <c r="B17" s="660"/>
      <c r="C17" s="38"/>
      <c r="D17" s="658">
        <f t="shared" si="1"/>
        <v>0</v>
      </c>
      <c r="E17" s="39">
        <v>5</v>
      </c>
      <c r="F17" s="659">
        <f t="shared" si="2"/>
        <v>0</v>
      </c>
      <c r="G17" s="661" t="s">
        <v>247</v>
      </c>
    </row>
    <row r="18" spans="1:7" x14ac:dyDescent="0.25">
      <c r="A18" s="20">
        <f t="shared" si="0"/>
        <v>44130</v>
      </c>
      <c r="B18" s="660"/>
      <c r="C18" s="38"/>
      <c r="D18" s="658">
        <f t="shared" si="1"/>
        <v>0</v>
      </c>
      <c r="E18" s="39">
        <v>5</v>
      </c>
      <c r="F18" s="659">
        <f t="shared" si="2"/>
        <v>0</v>
      </c>
      <c r="G18" s="661" t="s">
        <v>247</v>
      </c>
    </row>
    <row r="19" spans="1:7" x14ac:dyDescent="0.25">
      <c r="A19" s="20">
        <f t="shared" si="0"/>
        <v>44131</v>
      </c>
      <c r="B19" s="660"/>
      <c r="C19" s="38"/>
      <c r="D19" s="658">
        <f t="shared" si="1"/>
        <v>0</v>
      </c>
      <c r="E19" s="39">
        <v>5</v>
      </c>
      <c r="F19" s="659">
        <f t="shared" si="2"/>
        <v>0</v>
      </c>
      <c r="G19" s="661" t="s">
        <v>247</v>
      </c>
    </row>
    <row r="20" spans="1:7" x14ac:dyDescent="0.25">
      <c r="A20" s="20">
        <f t="shared" si="0"/>
        <v>44132</v>
      </c>
      <c r="B20" s="660"/>
      <c r="C20" s="38"/>
      <c r="D20" s="658">
        <f t="shared" si="1"/>
        <v>0</v>
      </c>
      <c r="E20" s="39">
        <v>5</v>
      </c>
      <c r="F20" s="659">
        <f t="shared" si="2"/>
        <v>0</v>
      </c>
      <c r="G20" s="661" t="s">
        <v>247</v>
      </c>
    </row>
    <row r="21" spans="1:7" x14ac:dyDescent="0.25">
      <c r="A21" s="20">
        <f t="shared" si="0"/>
        <v>44133</v>
      </c>
      <c r="B21" s="660"/>
      <c r="C21" s="38"/>
      <c r="D21" s="658">
        <f t="shared" si="1"/>
        <v>0</v>
      </c>
      <c r="E21" s="39">
        <v>5</v>
      </c>
      <c r="F21" s="659">
        <f t="shared" si="2"/>
        <v>0</v>
      </c>
      <c r="G21" s="661" t="s">
        <v>247</v>
      </c>
    </row>
    <row r="22" spans="1:7" x14ac:dyDescent="0.25">
      <c r="A22" s="20">
        <f t="shared" si="0"/>
        <v>44134</v>
      </c>
      <c r="B22" s="660"/>
      <c r="C22" s="38"/>
      <c r="D22" s="658">
        <f t="shared" si="1"/>
        <v>0</v>
      </c>
      <c r="E22" s="39">
        <v>5</v>
      </c>
      <c r="F22" s="659">
        <f t="shared" si="2"/>
        <v>0</v>
      </c>
      <c r="G22" s="661" t="s">
        <v>247</v>
      </c>
    </row>
    <row r="23" spans="1:7" x14ac:dyDescent="0.25">
      <c r="A23" s="20">
        <f t="shared" si="0"/>
        <v>44135</v>
      </c>
      <c r="B23" s="660"/>
      <c r="C23" s="38"/>
      <c r="D23" s="658">
        <f t="shared" si="1"/>
        <v>0</v>
      </c>
      <c r="E23" s="39">
        <v>5</v>
      </c>
      <c r="F23" s="659">
        <f t="shared" si="2"/>
        <v>0</v>
      </c>
      <c r="G23" s="661" t="s">
        <v>247</v>
      </c>
    </row>
    <row r="24" spans="1:7" x14ac:dyDescent="0.25">
      <c r="A24" s="20">
        <f t="shared" si="0"/>
        <v>44136</v>
      </c>
      <c r="B24" s="660"/>
      <c r="C24" s="38"/>
      <c r="D24" s="658">
        <f t="shared" si="1"/>
        <v>0</v>
      </c>
      <c r="E24" s="39">
        <v>5</v>
      </c>
      <c r="F24" s="659">
        <f t="shared" si="2"/>
        <v>0</v>
      </c>
      <c r="G24" s="661" t="s">
        <v>247</v>
      </c>
    </row>
    <row r="25" spans="1:7" x14ac:dyDescent="0.25">
      <c r="A25" s="20">
        <f t="shared" si="0"/>
        <v>44137</v>
      </c>
      <c r="B25" s="660"/>
      <c r="C25" s="38"/>
      <c r="D25" s="658">
        <f t="shared" si="1"/>
        <v>0</v>
      </c>
      <c r="E25" s="39">
        <v>5</v>
      </c>
      <c r="F25" s="659">
        <f t="shared" si="2"/>
        <v>0</v>
      </c>
      <c r="G25" s="661" t="s">
        <v>247</v>
      </c>
    </row>
    <row r="26" spans="1:7" x14ac:dyDescent="0.25">
      <c r="A26" s="20">
        <f t="shared" si="0"/>
        <v>44138</v>
      </c>
      <c r="B26" s="660"/>
      <c r="C26" s="38"/>
      <c r="D26" s="658">
        <f t="shared" si="1"/>
        <v>0</v>
      </c>
      <c r="E26" s="39">
        <v>5</v>
      </c>
      <c r="F26" s="659">
        <f t="shared" si="2"/>
        <v>0</v>
      </c>
      <c r="G26" s="661" t="s">
        <v>247</v>
      </c>
    </row>
    <row r="27" spans="1:7" x14ac:dyDescent="0.25">
      <c r="A27" s="20">
        <f t="shared" si="0"/>
        <v>44139</v>
      </c>
      <c r="B27" s="660"/>
      <c r="C27" s="38"/>
      <c r="D27" s="658">
        <f t="shared" si="1"/>
        <v>0</v>
      </c>
      <c r="E27" s="39">
        <v>5</v>
      </c>
      <c r="F27" s="659">
        <f t="shared" si="2"/>
        <v>0</v>
      </c>
      <c r="G27" s="661" t="s">
        <v>247</v>
      </c>
    </row>
    <row r="28" spans="1:7" x14ac:dyDescent="0.25">
      <c r="A28" s="20">
        <f t="shared" si="0"/>
        <v>44140</v>
      </c>
      <c r="B28" s="660"/>
      <c r="C28" s="38"/>
      <c r="D28" s="658">
        <f t="shared" si="1"/>
        <v>0</v>
      </c>
      <c r="E28" s="39">
        <v>5</v>
      </c>
      <c r="F28" s="659">
        <f t="shared" si="2"/>
        <v>0</v>
      </c>
      <c r="G28" s="661" t="s">
        <v>247</v>
      </c>
    </row>
    <row r="29" spans="1:7" x14ac:dyDescent="0.25">
      <c r="A29" s="20">
        <f t="shared" si="0"/>
        <v>44141</v>
      </c>
      <c r="B29" s="660"/>
      <c r="C29" s="38"/>
      <c r="D29" s="658">
        <f t="shared" si="1"/>
        <v>0</v>
      </c>
      <c r="E29" s="39">
        <v>5</v>
      </c>
      <c r="F29" s="659">
        <f t="shared" si="2"/>
        <v>0</v>
      </c>
      <c r="G29" s="661" t="s">
        <v>247</v>
      </c>
    </row>
    <row r="30" spans="1:7" x14ac:dyDescent="0.25">
      <c r="A30" s="20">
        <f t="shared" si="0"/>
        <v>44142</v>
      </c>
      <c r="B30" s="660"/>
      <c r="C30" s="38"/>
      <c r="D30" s="658">
        <f t="shared" si="1"/>
        <v>0</v>
      </c>
      <c r="E30" s="39">
        <v>5</v>
      </c>
      <c r="F30" s="659">
        <f t="shared" si="2"/>
        <v>0</v>
      </c>
      <c r="G30" s="661" t="s">
        <v>247</v>
      </c>
    </row>
    <row r="31" spans="1:7" x14ac:dyDescent="0.25">
      <c r="A31" s="20">
        <f t="shared" si="0"/>
        <v>44143</v>
      </c>
      <c r="B31" s="660"/>
      <c r="C31" s="38"/>
      <c r="D31" s="658">
        <f t="shared" si="1"/>
        <v>0</v>
      </c>
      <c r="E31" s="39">
        <v>5</v>
      </c>
      <c r="F31" s="659">
        <f t="shared" si="2"/>
        <v>0</v>
      </c>
      <c r="G31" s="661" t="s">
        <v>247</v>
      </c>
    </row>
    <row r="32" spans="1:7" x14ac:dyDescent="0.25">
      <c r="A32" s="20">
        <f t="shared" si="0"/>
        <v>44144</v>
      </c>
      <c r="B32" s="660"/>
      <c r="C32" s="38"/>
      <c r="D32" s="658">
        <f t="shared" si="1"/>
        <v>0</v>
      </c>
      <c r="E32" s="39">
        <v>5</v>
      </c>
      <c r="F32" s="659">
        <f t="shared" si="2"/>
        <v>0</v>
      </c>
      <c r="G32" s="661" t="s">
        <v>247</v>
      </c>
    </row>
    <row r="33" spans="1:7" x14ac:dyDescent="0.25">
      <c r="A33" s="20">
        <f t="shared" si="0"/>
        <v>44145</v>
      </c>
      <c r="B33" s="660"/>
      <c r="C33" s="38"/>
      <c r="D33" s="658">
        <f t="shared" si="1"/>
        <v>0</v>
      </c>
      <c r="E33" s="39">
        <v>5</v>
      </c>
      <c r="F33" s="659">
        <f t="shared" si="2"/>
        <v>0</v>
      </c>
      <c r="G33" s="661" t="s">
        <v>247</v>
      </c>
    </row>
    <row r="34" spans="1:7" x14ac:dyDescent="0.25">
      <c r="A34" s="20">
        <f t="shared" si="0"/>
        <v>44146</v>
      </c>
      <c r="B34" s="660"/>
      <c r="C34" s="38"/>
      <c r="D34" s="658">
        <f t="shared" si="1"/>
        <v>0</v>
      </c>
      <c r="E34" s="39">
        <v>5</v>
      </c>
      <c r="F34" s="659">
        <f t="shared" si="2"/>
        <v>0</v>
      </c>
      <c r="G34" s="661" t="s">
        <v>247</v>
      </c>
    </row>
    <row r="35" spans="1:7" x14ac:dyDescent="0.25">
      <c r="A35" s="20">
        <f t="shared" si="0"/>
        <v>44147</v>
      </c>
      <c r="B35" s="660"/>
      <c r="C35" s="38"/>
      <c r="D35" s="658">
        <f t="shared" si="1"/>
        <v>0</v>
      </c>
      <c r="E35" s="39">
        <v>5</v>
      </c>
      <c r="F35" s="659">
        <f t="shared" si="2"/>
        <v>0</v>
      </c>
      <c r="G35" s="661" t="s">
        <v>247</v>
      </c>
    </row>
    <row r="36" spans="1:7" x14ac:dyDescent="0.25">
      <c r="A36" s="20">
        <f t="shared" si="0"/>
        <v>44148</v>
      </c>
      <c r="B36" s="660"/>
      <c r="C36" s="38"/>
      <c r="D36" s="658">
        <f t="shared" si="1"/>
        <v>0</v>
      </c>
      <c r="E36" s="39">
        <v>5</v>
      </c>
      <c r="F36" s="659">
        <f t="shared" si="2"/>
        <v>0</v>
      </c>
      <c r="G36" s="661" t="s">
        <v>247</v>
      </c>
    </row>
    <row r="37" spans="1:7" x14ac:dyDescent="0.25">
      <c r="A37" s="20">
        <f t="shared" si="0"/>
        <v>44149</v>
      </c>
      <c r="B37" s="660"/>
      <c r="C37" s="38"/>
      <c r="D37" s="658">
        <f t="shared" si="1"/>
        <v>0</v>
      </c>
      <c r="E37" s="39">
        <v>5</v>
      </c>
      <c r="F37" s="659">
        <f t="shared" si="2"/>
        <v>0</v>
      </c>
      <c r="G37" s="661" t="s">
        <v>247</v>
      </c>
    </row>
    <row r="38" spans="1:7" x14ac:dyDescent="0.25">
      <c r="A38" s="20">
        <f t="shared" si="0"/>
        <v>44150</v>
      </c>
      <c r="B38" s="660"/>
      <c r="C38" s="38"/>
      <c r="D38" s="658">
        <f t="shared" si="1"/>
        <v>0</v>
      </c>
      <c r="E38" s="39">
        <v>5</v>
      </c>
      <c r="F38" s="659">
        <f t="shared" si="2"/>
        <v>0</v>
      </c>
      <c r="G38" s="661" t="s">
        <v>247</v>
      </c>
    </row>
    <row r="39" spans="1:7" x14ac:dyDescent="0.25">
      <c r="A39" s="20">
        <f t="shared" si="0"/>
        <v>44151</v>
      </c>
      <c r="B39" s="660"/>
      <c r="C39" s="38"/>
      <c r="D39" s="658">
        <f t="shared" si="1"/>
        <v>0</v>
      </c>
      <c r="E39" s="39">
        <v>5</v>
      </c>
      <c r="F39" s="659">
        <f t="shared" si="2"/>
        <v>0</v>
      </c>
      <c r="G39" s="661" t="s">
        <v>247</v>
      </c>
    </row>
    <row r="40" spans="1:7" x14ac:dyDescent="0.25">
      <c r="A40" s="20">
        <f t="shared" si="0"/>
        <v>44152</v>
      </c>
      <c r="B40" s="660"/>
      <c r="C40" s="38"/>
      <c r="D40" s="658">
        <f t="shared" si="1"/>
        <v>0</v>
      </c>
      <c r="E40" s="39">
        <v>5</v>
      </c>
      <c r="F40" s="659">
        <f t="shared" si="2"/>
        <v>0</v>
      </c>
      <c r="G40" s="661" t="s">
        <v>247</v>
      </c>
    </row>
    <row r="41" spans="1:7" x14ac:dyDescent="0.25">
      <c r="A41" s="20">
        <f t="shared" si="0"/>
        <v>44153</v>
      </c>
      <c r="B41" s="660"/>
      <c r="C41" s="38"/>
      <c r="D41" s="658">
        <f t="shared" si="1"/>
        <v>0</v>
      </c>
      <c r="E41" s="39">
        <v>5</v>
      </c>
      <c r="F41" s="659">
        <f t="shared" si="2"/>
        <v>0</v>
      </c>
      <c r="G41" s="661" t="s">
        <v>247</v>
      </c>
    </row>
    <row r="42" spans="1:7" x14ac:dyDescent="0.25">
      <c r="A42" s="20">
        <f t="shared" si="0"/>
        <v>44154</v>
      </c>
      <c r="B42" s="660"/>
      <c r="C42" s="38"/>
      <c r="D42" s="658">
        <f t="shared" si="1"/>
        <v>0</v>
      </c>
      <c r="E42" s="39">
        <v>5</v>
      </c>
      <c r="F42" s="659">
        <f t="shared" si="2"/>
        <v>0</v>
      </c>
      <c r="G42" s="661" t="s">
        <v>247</v>
      </c>
    </row>
    <row r="43" spans="1:7" x14ac:dyDescent="0.25">
      <c r="A43" s="20">
        <f t="shared" si="0"/>
        <v>44155</v>
      </c>
      <c r="B43" s="660"/>
      <c r="C43" s="38"/>
      <c r="D43" s="658">
        <f t="shared" si="1"/>
        <v>0</v>
      </c>
      <c r="E43" s="39">
        <v>5</v>
      </c>
      <c r="F43" s="659">
        <f t="shared" si="2"/>
        <v>0</v>
      </c>
      <c r="G43" s="661" t="s">
        <v>247</v>
      </c>
    </row>
    <row r="44" spans="1:7" x14ac:dyDescent="0.25">
      <c r="A44" s="20">
        <f t="shared" si="0"/>
        <v>44156</v>
      </c>
      <c r="B44" s="660"/>
      <c r="C44" s="38"/>
      <c r="D44" s="658">
        <f t="shared" si="1"/>
        <v>0</v>
      </c>
      <c r="E44" s="39">
        <v>5</v>
      </c>
      <c r="F44" s="659">
        <f t="shared" si="2"/>
        <v>0</v>
      </c>
      <c r="G44" s="661" t="s">
        <v>247</v>
      </c>
    </row>
    <row r="45" spans="1:7" x14ac:dyDescent="0.25">
      <c r="A45" s="20">
        <f t="shared" si="0"/>
        <v>44157</v>
      </c>
      <c r="B45" s="660"/>
      <c r="C45" s="38"/>
      <c r="D45" s="658">
        <f t="shared" si="1"/>
        <v>0</v>
      </c>
      <c r="E45" s="39">
        <v>5</v>
      </c>
      <c r="F45" s="659">
        <f t="shared" si="2"/>
        <v>0</v>
      </c>
      <c r="G45" s="661" t="s">
        <v>247</v>
      </c>
    </row>
    <row r="46" spans="1:7" x14ac:dyDescent="0.25">
      <c r="A46" s="20">
        <f t="shared" si="0"/>
        <v>44158</v>
      </c>
      <c r="B46" s="660"/>
      <c r="C46" s="38"/>
      <c r="D46" s="658">
        <f t="shared" si="1"/>
        <v>0</v>
      </c>
      <c r="E46" s="39">
        <v>5</v>
      </c>
      <c r="F46" s="659">
        <f t="shared" si="2"/>
        <v>0</v>
      </c>
      <c r="G46" s="661" t="s">
        <v>247</v>
      </c>
    </row>
    <row r="47" spans="1:7" x14ac:dyDescent="0.25">
      <c r="A47" s="20">
        <f t="shared" si="0"/>
        <v>44159</v>
      </c>
      <c r="B47" s="660"/>
      <c r="C47" s="38"/>
      <c r="D47" s="658">
        <f t="shared" si="1"/>
        <v>0</v>
      </c>
      <c r="E47" s="39">
        <v>5</v>
      </c>
      <c r="F47" s="659">
        <f t="shared" si="2"/>
        <v>0</v>
      </c>
      <c r="G47" s="661" t="s">
        <v>247</v>
      </c>
    </row>
    <row r="48" spans="1:7" x14ac:dyDescent="0.25">
      <c r="A48" s="20">
        <f t="shared" si="0"/>
        <v>44160</v>
      </c>
      <c r="B48" s="38"/>
      <c r="C48" s="38"/>
      <c r="D48" s="38">
        <f t="shared" si="1"/>
        <v>0</v>
      </c>
      <c r="E48" s="39">
        <v>5</v>
      </c>
      <c r="F48" s="38">
        <f t="shared" si="2"/>
        <v>0</v>
      </c>
      <c r="G48" s="38"/>
    </row>
    <row r="49" spans="1:7" x14ac:dyDescent="0.25">
      <c r="A49" s="20">
        <f t="shared" si="0"/>
        <v>44161</v>
      </c>
      <c r="B49" s="38"/>
      <c r="C49" s="38"/>
      <c r="D49" s="38">
        <f t="shared" si="1"/>
        <v>0</v>
      </c>
      <c r="E49" s="39">
        <v>5</v>
      </c>
      <c r="F49" s="38">
        <f t="shared" si="2"/>
        <v>0</v>
      </c>
      <c r="G49" s="38"/>
    </row>
    <row r="50" spans="1:7" x14ac:dyDescent="0.25">
      <c r="A50" s="20">
        <f t="shared" si="0"/>
        <v>44162</v>
      </c>
      <c r="B50" s="38"/>
      <c r="C50" s="38"/>
      <c r="D50" s="38">
        <f t="shared" si="1"/>
        <v>0</v>
      </c>
      <c r="E50" s="39">
        <v>5</v>
      </c>
      <c r="F50" s="38">
        <f t="shared" si="2"/>
        <v>0</v>
      </c>
      <c r="G50" s="38"/>
    </row>
    <row r="51" spans="1:7" x14ac:dyDescent="0.25">
      <c r="A51" s="20">
        <f t="shared" si="0"/>
        <v>44163</v>
      </c>
      <c r="B51" s="38"/>
      <c r="C51" s="38"/>
      <c r="D51" s="38">
        <f t="shared" si="1"/>
        <v>0</v>
      </c>
      <c r="E51" s="39">
        <v>5</v>
      </c>
      <c r="F51" s="38">
        <f t="shared" si="2"/>
        <v>0</v>
      </c>
      <c r="G51" s="38"/>
    </row>
    <row r="52" spans="1:7" x14ac:dyDescent="0.25">
      <c r="A52" s="20">
        <f t="shared" si="0"/>
        <v>44164</v>
      </c>
      <c r="B52" s="38"/>
      <c r="C52" s="38"/>
      <c r="D52" s="38">
        <f t="shared" si="1"/>
        <v>0</v>
      </c>
      <c r="E52" s="39">
        <v>5</v>
      </c>
      <c r="F52" s="38">
        <f t="shared" si="2"/>
        <v>0</v>
      </c>
      <c r="G52" s="38"/>
    </row>
    <row r="53" spans="1:7" x14ac:dyDescent="0.25">
      <c r="A53" s="20">
        <f t="shared" si="0"/>
        <v>44165</v>
      </c>
      <c r="B53" s="38"/>
      <c r="C53" s="38"/>
      <c r="D53" s="38">
        <f t="shared" si="1"/>
        <v>0</v>
      </c>
      <c r="E53" s="39">
        <v>5</v>
      </c>
      <c r="F53" s="38">
        <f t="shared" si="2"/>
        <v>0</v>
      </c>
      <c r="G53" s="38"/>
    </row>
    <row r="54" spans="1:7" x14ac:dyDescent="0.25">
      <c r="A54" s="20">
        <f t="shared" si="0"/>
        <v>44166</v>
      </c>
      <c r="B54" s="38"/>
      <c r="C54" s="38"/>
      <c r="D54" s="38">
        <f t="shared" si="1"/>
        <v>0</v>
      </c>
      <c r="E54" s="39">
        <v>6</v>
      </c>
      <c r="F54" s="38">
        <f t="shared" si="2"/>
        <v>0</v>
      </c>
      <c r="G54" s="38"/>
    </row>
    <row r="55" spans="1:7" x14ac:dyDescent="0.25">
      <c r="A55" s="20">
        <f t="shared" si="0"/>
        <v>44167</v>
      </c>
      <c r="B55" s="38"/>
      <c r="C55" s="38"/>
      <c r="D55" s="38">
        <f t="shared" si="1"/>
        <v>0</v>
      </c>
      <c r="E55" s="39">
        <v>6</v>
      </c>
      <c r="F55" s="38">
        <f t="shared" si="2"/>
        <v>0</v>
      </c>
      <c r="G55" s="38"/>
    </row>
    <row r="56" spans="1:7" x14ac:dyDescent="0.25">
      <c r="A56" s="20">
        <f t="shared" si="0"/>
        <v>44168</v>
      </c>
      <c r="B56" s="38"/>
      <c r="C56" s="38"/>
      <c r="D56" s="38">
        <f t="shared" si="1"/>
        <v>0</v>
      </c>
      <c r="E56" s="39">
        <v>6</v>
      </c>
      <c r="F56" s="38">
        <f t="shared" si="2"/>
        <v>0</v>
      </c>
      <c r="G56" s="38"/>
    </row>
    <row r="57" spans="1:7" x14ac:dyDescent="0.25">
      <c r="A57" s="20">
        <f t="shared" si="0"/>
        <v>44169</v>
      </c>
      <c r="B57" s="38"/>
      <c r="C57" s="38"/>
      <c r="D57" s="38">
        <f t="shared" si="1"/>
        <v>0</v>
      </c>
      <c r="E57" s="39">
        <v>6</v>
      </c>
      <c r="F57" s="38">
        <f t="shared" si="2"/>
        <v>0</v>
      </c>
      <c r="G57" s="38"/>
    </row>
    <row r="58" spans="1:7" x14ac:dyDescent="0.25">
      <c r="A58" s="20">
        <f t="shared" si="0"/>
        <v>44170</v>
      </c>
      <c r="B58" s="38"/>
      <c r="C58" s="38"/>
      <c r="D58" s="38">
        <f t="shared" si="1"/>
        <v>0</v>
      </c>
      <c r="E58" s="39">
        <v>6</v>
      </c>
      <c r="F58" s="38">
        <f t="shared" si="2"/>
        <v>0</v>
      </c>
      <c r="G58" s="38"/>
    </row>
    <row r="59" spans="1:7" x14ac:dyDescent="0.25">
      <c r="A59" s="20">
        <f t="shared" si="0"/>
        <v>44171</v>
      </c>
      <c r="B59" s="38"/>
      <c r="C59" s="38"/>
      <c r="D59" s="38">
        <f t="shared" si="1"/>
        <v>0</v>
      </c>
      <c r="E59" s="39">
        <v>6</v>
      </c>
      <c r="F59" s="38">
        <f t="shared" si="2"/>
        <v>0</v>
      </c>
      <c r="G59" s="38"/>
    </row>
    <row r="60" spans="1:7" x14ac:dyDescent="0.25">
      <c r="A60" s="20">
        <f t="shared" si="0"/>
        <v>44172</v>
      </c>
      <c r="B60" s="38"/>
      <c r="C60" s="38"/>
      <c r="D60" s="38">
        <f t="shared" si="1"/>
        <v>0</v>
      </c>
      <c r="E60" s="39">
        <v>6</v>
      </c>
      <c r="F60" s="38">
        <f t="shared" si="2"/>
        <v>0</v>
      </c>
      <c r="G60" s="38"/>
    </row>
    <row r="61" spans="1:7" x14ac:dyDescent="0.25">
      <c r="A61" s="20">
        <f t="shared" si="0"/>
        <v>44173</v>
      </c>
      <c r="B61" s="38"/>
      <c r="C61" s="38"/>
      <c r="D61" s="38">
        <f t="shared" si="1"/>
        <v>0</v>
      </c>
      <c r="E61" s="39">
        <v>6</v>
      </c>
      <c r="F61" s="38">
        <f t="shared" si="2"/>
        <v>0</v>
      </c>
      <c r="G61" s="38"/>
    </row>
    <row r="62" spans="1:7" x14ac:dyDescent="0.25">
      <c r="A62" s="20">
        <f t="shared" si="0"/>
        <v>44174</v>
      </c>
      <c r="B62" s="38"/>
      <c r="C62" s="38"/>
      <c r="D62" s="38">
        <f t="shared" si="1"/>
        <v>0</v>
      </c>
      <c r="E62" s="39">
        <v>6</v>
      </c>
      <c r="F62" s="38">
        <f t="shared" si="2"/>
        <v>0</v>
      </c>
      <c r="G62" s="38"/>
    </row>
    <row r="63" spans="1:7" x14ac:dyDescent="0.25">
      <c r="A63" s="20">
        <f t="shared" si="0"/>
        <v>44175</v>
      </c>
      <c r="B63" s="38"/>
      <c r="C63" s="38"/>
      <c r="D63" s="38">
        <f t="shared" si="1"/>
        <v>0</v>
      </c>
      <c r="E63" s="39">
        <v>6</v>
      </c>
      <c r="F63" s="38">
        <f t="shared" si="2"/>
        <v>0</v>
      </c>
      <c r="G63" s="38"/>
    </row>
    <row r="64" spans="1:7" x14ac:dyDescent="0.25">
      <c r="A64" s="20">
        <f t="shared" si="0"/>
        <v>44176</v>
      </c>
      <c r="B64" s="38"/>
      <c r="C64" s="38"/>
      <c r="D64" s="38">
        <f t="shared" si="1"/>
        <v>0</v>
      </c>
      <c r="E64" s="39">
        <v>6</v>
      </c>
      <c r="F64" s="38">
        <f t="shared" si="2"/>
        <v>0</v>
      </c>
      <c r="G64" s="38"/>
    </row>
    <row r="65" spans="1:7" x14ac:dyDescent="0.25">
      <c r="A65" s="20">
        <f t="shared" si="0"/>
        <v>44177</v>
      </c>
      <c r="B65" s="38"/>
      <c r="C65" s="38"/>
      <c r="D65" s="38">
        <f t="shared" si="1"/>
        <v>0</v>
      </c>
      <c r="E65" s="39">
        <v>6</v>
      </c>
      <c r="F65" s="38">
        <f t="shared" si="2"/>
        <v>0</v>
      </c>
      <c r="G65" s="38"/>
    </row>
    <row r="66" spans="1:7" x14ac:dyDescent="0.25">
      <c r="A66" s="20">
        <f t="shared" si="0"/>
        <v>44178</v>
      </c>
      <c r="B66" s="38"/>
      <c r="C66" s="38"/>
      <c r="D66" s="38">
        <f t="shared" si="1"/>
        <v>0</v>
      </c>
      <c r="E66" s="39">
        <v>6</v>
      </c>
      <c r="F66" s="38">
        <f t="shared" si="2"/>
        <v>0</v>
      </c>
      <c r="G66" s="38"/>
    </row>
    <row r="67" spans="1:7" x14ac:dyDescent="0.25">
      <c r="A67" s="20">
        <f t="shared" si="0"/>
        <v>44179</v>
      </c>
      <c r="B67" s="38"/>
      <c r="C67" s="38"/>
      <c r="D67" s="38">
        <f t="shared" si="1"/>
        <v>0</v>
      </c>
      <c r="E67" s="39">
        <v>6</v>
      </c>
      <c r="F67" s="38">
        <f t="shared" si="2"/>
        <v>0</v>
      </c>
      <c r="G67" s="38"/>
    </row>
    <row r="68" spans="1:7" x14ac:dyDescent="0.25">
      <c r="A68" s="20">
        <f t="shared" si="0"/>
        <v>44180</v>
      </c>
      <c r="B68" s="38"/>
      <c r="C68" s="38"/>
      <c r="D68" s="38">
        <f t="shared" si="1"/>
        <v>0</v>
      </c>
      <c r="E68" s="39">
        <v>6</v>
      </c>
      <c r="F68" s="38">
        <f t="shared" si="2"/>
        <v>0</v>
      </c>
      <c r="G68" s="38"/>
    </row>
    <row r="69" spans="1:7" x14ac:dyDescent="0.25">
      <c r="A69" s="20">
        <f t="shared" ref="A69:A132" si="3">A68+1</f>
        <v>44181</v>
      </c>
      <c r="B69" s="38"/>
      <c r="C69" s="38"/>
      <c r="D69" s="38">
        <f t="shared" ref="D69:D132" si="4">B69*1.9835</f>
        <v>0</v>
      </c>
      <c r="E69" s="39">
        <v>6</v>
      </c>
      <c r="F69" s="38">
        <f t="shared" ref="F69:F132" si="5">D69*E69</f>
        <v>0</v>
      </c>
      <c r="G69" s="38"/>
    </row>
    <row r="70" spans="1:7" x14ac:dyDescent="0.25">
      <c r="A70" s="20">
        <f t="shared" si="3"/>
        <v>44182</v>
      </c>
      <c r="B70" s="38"/>
      <c r="C70" s="38"/>
      <c r="D70" s="38">
        <f t="shared" si="4"/>
        <v>0</v>
      </c>
      <c r="E70" s="39">
        <v>6</v>
      </c>
      <c r="F70" s="38">
        <f t="shared" si="5"/>
        <v>0</v>
      </c>
      <c r="G70" s="38"/>
    </row>
    <row r="71" spans="1:7" x14ac:dyDescent="0.25">
      <c r="A71" s="20">
        <f t="shared" si="3"/>
        <v>44183</v>
      </c>
      <c r="B71" s="38"/>
      <c r="C71" s="38"/>
      <c r="D71" s="38">
        <f t="shared" si="4"/>
        <v>0</v>
      </c>
      <c r="E71" s="39">
        <v>6</v>
      </c>
      <c r="F71" s="38">
        <f t="shared" si="5"/>
        <v>0</v>
      </c>
      <c r="G71" s="38"/>
    </row>
    <row r="72" spans="1:7" x14ac:dyDescent="0.25">
      <c r="A72" s="20">
        <f t="shared" si="3"/>
        <v>44184</v>
      </c>
      <c r="B72" s="38"/>
      <c r="C72" s="38"/>
      <c r="D72" s="38">
        <f t="shared" si="4"/>
        <v>0</v>
      </c>
      <c r="E72" s="39">
        <v>6</v>
      </c>
      <c r="F72" s="38">
        <f t="shared" si="5"/>
        <v>0</v>
      </c>
      <c r="G72" s="38"/>
    </row>
    <row r="73" spans="1:7" x14ac:dyDescent="0.25">
      <c r="A73" s="20">
        <f t="shared" si="3"/>
        <v>44185</v>
      </c>
      <c r="B73" s="38"/>
      <c r="C73" s="38"/>
      <c r="D73" s="38">
        <f t="shared" si="4"/>
        <v>0</v>
      </c>
      <c r="E73" s="39">
        <v>6</v>
      </c>
      <c r="F73" s="38">
        <f t="shared" si="5"/>
        <v>0</v>
      </c>
      <c r="G73" s="38"/>
    </row>
    <row r="74" spans="1:7" x14ac:dyDescent="0.25">
      <c r="A74" s="20">
        <f t="shared" si="3"/>
        <v>44186</v>
      </c>
      <c r="B74" s="38"/>
      <c r="C74" s="38"/>
      <c r="D74" s="38">
        <f t="shared" si="4"/>
        <v>0</v>
      </c>
      <c r="E74" s="39">
        <v>6</v>
      </c>
      <c r="F74" s="38">
        <f t="shared" si="5"/>
        <v>0</v>
      </c>
      <c r="G74" s="38"/>
    </row>
    <row r="75" spans="1:7" x14ac:dyDescent="0.25">
      <c r="A75" s="20">
        <f t="shared" si="3"/>
        <v>44187</v>
      </c>
      <c r="B75" s="38"/>
      <c r="C75" s="38"/>
      <c r="D75" s="38">
        <f t="shared" si="4"/>
        <v>0</v>
      </c>
      <c r="E75" s="39">
        <v>6</v>
      </c>
      <c r="F75" s="38">
        <f t="shared" si="5"/>
        <v>0</v>
      </c>
      <c r="G75" s="38"/>
    </row>
    <row r="76" spans="1:7" x14ac:dyDescent="0.25">
      <c r="A76" s="20">
        <f t="shared" si="3"/>
        <v>44188</v>
      </c>
      <c r="B76" s="38"/>
      <c r="C76" s="38"/>
      <c r="D76" s="38">
        <f t="shared" si="4"/>
        <v>0</v>
      </c>
      <c r="E76" s="39">
        <v>6</v>
      </c>
      <c r="F76" s="38">
        <f t="shared" si="5"/>
        <v>0</v>
      </c>
      <c r="G76" s="38"/>
    </row>
    <row r="77" spans="1:7" x14ac:dyDescent="0.25">
      <c r="A77" s="20">
        <f t="shared" si="3"/>
        <v>44189</v>
      </c>
      <c r="B77" s="38"/>
      <c r="C77" s="38"/>
      <c r="D77" s="38">
        <f t="shared" si="4"/>
        <v>0</v>
      </c>
      <c r="E77" s="39">
        <v>6</v>
      </c>
      <c r="F77" s="38">
        <f t="shared" si="5"/>
        <v>0</v>
      </c>
      <c r="G77" s="38"/>
    </row>
    <row r="78" spans="1:7" x14ac:dyDescent="0.25">
      <c r="A78" s="20">
        <f t="shared" si="3"/>
        <v>44190</v>
      </c>
      <c r="B78" s="38"/>
      <c r="C78" s="38"/>
      <c r="D78" s="38">
        <f t="shared" si="4"/>
        <v>0</v>
      </c>
      <c r="E78" s="39">
        <v>6</v>
      </c>
      <c r="F78" s="38">
        <f t="shared" si="5"/>
        <v>0</v>
      </c>
      <c r="G78" s="38"/>
    </row>
    <row r="79" spans="1:7" x14ac:dyDescent="0.25">
      <c r="A79" s="20">
        <f t="shared" si="3"/>
        <v>44191</v>
      </c>
      <c r="B79" s="38"/>
      <c r="C79" s="38"/>
      <c r="D79" s="38">
        <f t="shared" si="4"/>
        <v>0</v>
      </c>
      <c r="E79" s="39">
        <v>6</v>
      </c>
      <c r="F79" s="38">
        <f t="shared" si="5"/>
        <v>0</v>
      </c>
      <c r="G79" s="38"/>
    </row>
    <row r="80" spans="1:7" x14ac:dyDescent="0.25">
      <c r="A80" s="20">
        <f t="shared" si="3"/>
        <v>44192</v>
      </c>
      <c r="B80" s="38"/>
      <c r="C80" s="38"/>
      <c r="D80" s="38">
        <f t="shared" si="4"/>
        <v>0</v>
      </c>
      <c r="E80" s="39">
        <v>6</v>
      </c>
      <c r="F80" s="38">
        <f t="shared" si="5"/>
        <v>0</v>
      </c>
      <c r="G80" s="38"/>
    </row>
    <row r="81" spans="1:7" x14ac:dyDescent="0.25">
      <c r="A81" s="20">
        <f t="shared" si="3"/>
        <v>44193</v>
      </c>
      <c r="B81" s="38"/>
      <c r="C81" s="38"/>
      <c r="D81" s="38">
        <f t="shared" si="4"/>
        <v>0</v>
      </c>
      <c r="E81" s="39">
        <v>6</v>
      </c>
      <c r="F81" s="38">
        <f t="shared" si="5"/>
        <v>0</v>
      </c>
      <c r="G81" s="38"/>
    </row>
    <row r="82" spans="1:7" x14ac:dyDescent="0.25">
      <c r="A82" s="20">
        <f t="shared" si="3"/>
        <v>44194</v>
      </c>
      <c r="B82" s="38"/>
      <c r="C82" s="38"/>
      <c r="D82" s="38">
        <f t="shared" si="4"/>
        <v>0</v>
      </c>
      <c r="E82" s="39">
        <v>6</v>
      </c>
      <c r="F82" s="38">
        <f t="shared" si="5"/>
        <v>0</v>
      </c>
      <c r="G82" s="38"/>
    </row>
    <row r="83" spans="1:7" x14ac:dyDescent="0.25">
      <c r="A83" s="20">
        <f t="shared" si="3"/>
        <v>44195</v>
      </c>
      <c r="B83" s="38"/>
      <c r="C83" s="38"/>
      <c r="D83" s="38">
        <f t="shared" si="4"/>
        <v>0</v>
      </c>
      <c r="E83" s="39">
        <v>6</v>
      </c>
      <c r="F83" s="38">
        <f t="shared" si="5"/>
        <v>0</v>
      </c>
      <c r="G83" s="38"/>
    </row>
    <row r="84" spans="1:7" x14ac:dyDescent="0.25">
      <c r="A84" s="20">
        <f t="shared" si="3"/>
        <v>44196</v>
      </c>
      <c r="B84" s="38"/>
      <c r="C84" s="38"/>
      <c r="D84" s="38">
        <f t="shared" si="4"/>
        <v>0</v>
      </c>
      <c r="E84" s="39">
        <v>6</v>
      </c>
      <c r="F84" s="38">
        <f t="shared" si="5"/>
        <v>0</v>
      </c>
      <c r="G84" s="38"/>
    </row>
    <row r="85" spans="1:7" x14ac:dyDescent="0.25">
      <c r="A85" s="20">
        <f t="shared" si="3"/>
        <v>44197</v>
      </c>
      <c r="B85" s="38"/>
      <c r="C85" s="38"/>
      <c r="D85" s="38">
        <f t="shared" si="4"/>
        <v>0</v>
      </c>
      <c r="E85" s="39">
        <v>6</v>
      </c>
      <c r="F85" s="38">
        <f t="shared" si="5"/>
        <v>0</v>
      </c>
      <c r="G85" s="38"/>
    </row>
    <row r="86" spans="1:7" x14ac:dyDescent="0.25">
      <c r="A86" s="20">
        <f t="shared" si="3"/>
        <v>44198</v>
      </c>
      <c r="B86" s="38"/>
      <c r="C86" s="38"/>
      <c r="D86" s="38">
        <f t="shared" si="4"/>
        <v>0</v>
      </c>
      <c r="E86" s="39">
        <v>6</v>
      </c>
      <c r="F86" s="38">
        <f t="shared" si="5"/>
        <v>0</v>
      </c>
      <c r="G86" s="38"/>
    </row>
    <row r="87" spans="1:7" x14ac:dyDescent="0.25">
      <c r="A87" s="20">
        <f t="shared" si="3"/>
        <v>44199</v>
      </c>
      <c r="B87" s="38"/>
      <c r="C87" s="38"/>
      <c r="D87" s="38">
        <f t="shared" si="4"/>
        <v>0</v>
      </c>
      <c r="E87" s="39">
        <v>6</v>
      </c>
      <c r="F87" s="38">
        <f t="shared" si="5"/>
        <v>0</v>
      </c>
      <c r="G87" s="38"/>
    </row>
    <row r="88" spans="1:7" x14ac:dyDescent="0.25">
      <c r="A88" s="20">
        <f t="shared" si="3"/>
        <v>44200</v>
      </c>
      <c r="B88" s="38"/>
      <c r="C88" s="38"/>
      <c r="D88" s="38">
        <f t="shared" si="4"/>
        <v>0</v>
      </c>
      <c r="E88" s="39">
        <v>6</v>
      </c>
      <c r="F88" s="38">
        <f t="shared" si="5"/>
        <v>0</v>
      </c>
      <c r="G88" s="38"/>
    </row>
    <row r="89" spans="1:7" x14ac:dyDescent="0.25">
      <c r="A89" s="20">
        <f t="shared" si="3"/>
        <v>44201</v>
      </c>
      <c r="B89" s="38"/>
      <c r="C89" s="38"/>
      <c r="D89" s="38">
        <f t="shared" si="4"/>
        <v>0</v>
      </c>
      <c r="E89" s="39">
        <v>6</v>
      </c>
      <c r="F89" s="38">
        <f t="shared" si="5"/>
        <v>0</v>
      </c>
      <c r="G89" s="38"/>
    </row>
    <row r="90" spans="1:7" x14ac:dyDescent="0.25">
      <c r="A90" s="20">
        <f t="shared" si="3"/>
        <v>44202</v>
      </c>
      <c r="B90" s="38"/>
      <c r="C90" s="38"/>
      <c r="D90" s="38">
        <f t="shared" si="4"/>
        <v>0</v>
      </c>
      <c r="E90" s="39">
        <v>6</v>
      </c>
      <c r="F90" s="38">
        <f t="shared" si="5"/>
        <v>0</v>
      </c>
      <c r="G90" s="38"/>
    </row>
    <row r="91" spans="1:7" x14ac:dyDescent="0.25">
      <c r="A91" s="20">
        <f t="shared" si="3"/>
        <v>44203</v>
      </c>
      <c r="B91" s="38"/>
      <c r="C91" s="38"/>
      <c r="D91" s="38">
        <f t="shared" si="4"/>
        <v>0</v>
      </c>
      <c r="E91" s="39">
        <v>6</v>
      </c>
      <c r="F91" s="38">
        <f t="shared" si="5"/>
        <v>0</v>
      </c>
      <c r="G91" s="38"/>
    </row>
    <row r="92" spans="1:7" x14ac:dyDescent="0.25">
      <c r="A92" s="20">
        <f t="shared" si="3"/>
        <v>44204</v>
      </c>
      <c r="B92" s="38"/>
      <c r="C92" s="38"/>
      <c r="D92" s="38">
        <f t="shared" si="4"/>
        <v>0</v>
      </c>
      <c r="E92" s="39">
        <v>6</v>
      </c>
      <c r="F92" s="38">
        <f t="shared" si="5"/>
        <v>0</v>
      </c>
      <c r="G92" s="38"/>
    </row>
    <row r="93" spans="1:7" x14ac:dyDescent="0.25">
      <c r="A93" s="20">
        <f t="shared" si="3"/>
        <v>44205</v>
      </c>
      <c r="B93" s="38"/>
      <c r="C93" s="38"/>
      <c r="D93" s="38">
        <f t="shared" si="4"/>
        <v>0</v>
      </c>
      <c r="E93" s="39">
        <v>6</v>
      </c>
      <c r="F93" s="38">
        <f t="shared" si="5"/>
        <v>0</v>
      </c>
      <c r="G93" s="38"/>
    </row>
    <row r="94" spans="1:7" x14ac:dyDescent="0.25">
      <c r="A94" s="20">
        <f t="shared" si="3"/>
        <v>44206</v>
      </c>
      <c r="B94" s="38"/>
      <c r="C94" s="38"/>
      <c r="D94" s="38">
        <f t="shared" si="4"/>
        <v>0</v>
      </c>
      <c r="E94" s="39">
        <v>6</v>
      </c>
      <c r="F94" s="38">
        <f t="shared" si="5"/>
        <v>0</v>
      </c>
      <c r="G94" s="38"/>
    </row>
    <row r="95" spans="1:7" x14ac:dyDescent="0.25">
      <c r="A95" s="20">
        <f t="shared" si="3"/>
        <v>44207</v>
      </c>
      <c r="B95" s="38"/>
      <c r="C95" s="38"/>
      <c r="D95" s="38">
        <f t="shared" si="4"/>
        <v>0</v>
      </c>
      <c r="E95" s="39">
        <v>6</v>
      </c>
      <c r="F95" s="38">
        <f t="shared" si="5"/>
        <v>0</v>
      </c>
      <c r="G95" s="38"/>
    </row>
    <row r="96" spans="1:7" x14ac:dyDescent="0.25">
      <c r="A96" s="20">
        <f t="shared" si="3"/>
        <v>44208</v>
      </c>
      <c r="B96" s="38"/>
      <c r="C96" s="38"/>
      <c r="D96" s="38">
        <f t="shared" si="4"/>
        <v>0</v>
      </c>
      <c r="E96" s="39">
        <v>6</v>
      </c>
      <c r="F96" s="38">
        <f t="shared" si="5"/>
        <v>0</v>
      </c>
      <c r="G96" s="38"/>
    </row>
    <row r="97" spans="1:7" x14ac:dyDescent="0.25">
      <c r="A97" s="20">
        <f t="shared" si="3"/>
        <v>44209</v>
      </c>
      <c r="B97" s="38"/>
      <c r="C97" s="38"/>
      <c r="D97" s="38">
        <f t="shared" si="4"/>
        <v>0</v>
      </c>
      <c r="E97" s="39">
        <v>6</v>
      </c>
      <c r="F97" s="38">
        <f t="shared" si="5"/>
        <v>0</v>
      </c>
      <c r="G97" s="38"/>
    </row>
    <row r="98" spans="1:7" x14ac:dyDescent="0.25">
      <c r="A98" s="20">
        <f t="shared" si="3"/>
        <v>44210</v>
      </c>
      <c r="B98" s="38"/>
      <c r="C98" s="38"/>
      <c r="D98" s="38">
        <f t="shared" si="4"/>
        <v>0</v>
      </c>
      <c r="E98" s="39">
        <v>6</v>
      </c>
      <c r="F98" s="38">
        <f t="shared" si="5"/>
        <v>0</v>
      </c>
      <c r="G98" s="38"/>
    </row>
    <row r="99" spans="1:7" x14ac:dyDescent="0.25">
      <c r="A99" s="20">
        <f t="shared" si="3"/>
        <v>44211</v>
      </c>
      <c r="B99" s="38"/>
      <c r="C99" s="38"/>
      <c r="D99" s="38">
        <f t="shared" si="4"/>
        <v>0</v>
      </c>
      <c r="E99" s="39">
        <v>6</v>
      </c>
      <c r="F99" s="38">
        <f t="shared" si="5"/>
        <v>0</v>
      </c>
      <c r="G99" s="38"/>
    </row>
    <row r="100" spans="1:7" x14ac:dyDescent="0.25">
      <c r="A100" s="20">
        <f t="shared" si="3"/>
        <v>44212</v>
      </c>
      <c r="B100" s="38"/>
      <c r="C100" s="38"/>
      <c r="D100" s="38">
        <f t="shared" si="4"/>
        <v>0</v>
      </c>
      <c r="E100" s="39">
        <v>6</v>
      </c>
      <c r="F100" s="38">
        <f t="shared" si="5"/>
        <v>0</v>
      </c>
      <c r="G100" s="38"/>
    </row>
    <row r="101" spans="1:7" x14ac:dyDescent="0.25">
      <c r="A101" s="20">
        <f t="shared" si="3"/>
        <v>44213</v>
      </c>
      <c r="B101" s="38"/>
      <c r="C101" s="38"/>
      <c r="D101" s="38">
        <f t="shared" si="4"/>
        <v>0</v>
      </c>
      <c r="E101" s="39">
        <v>6</v>
      </c>
      <c r="F101" s="38">
        <f t="shared" si="5"/>
        <v>0</v>
      </c>
      <c r="G101" s="38"/>
    </row>
    <row r="102" spans="1:7" x14ac:dyDescent="0.25">
      <c r="A102" s="20">
        <f t="shared" si="3"/>
        <v>44214</v>
      </c>
      <c r="B102" s="38"/>
      <c r="C102" s="38"/>
      <c r="D102" s="38">
        <f t="shared" si="4"/>
        <v>0</v>
      </c>
      <c r="E102" s="39">
        <v>6</v>
      </c>
      <c r="F102" s="38">
        <f t="shared" si="5"/>
        <v>0</v>
      </c>
      <c r="G102" s="38"/>
    </row>
    <row r="103" spans="1:7" x14ac:dyDescent="0.25">
      <c r="A103" s="20">
        <f t="shared" si="3"/>
        <v>44215</v>
      </c>
      <c r="B103" s="38"/>
      <c r="C103" s="38"/>
      <c r="D103" s="38">
        <f t="shared" si="4"/>
        <v>0</v>
      </c>
      <c r="E103" s="39">
        <v>6</v>
      </c>
      <c r="F103" s="38">
        <f t="shared" si="5"/>
        <v>0</v>
      </c>
      <c r="G103" s="38"/>
    </row>
    <row r="104" spans="1:7" x14ac:dyDescent="0.25">
      <c r="A104" s="20">
        <f t="shared" si="3"/>
        <v>44216</v>
      </c>
      <c r="B104" s="38"/>
      <c r="C104" s="38"/>
      <c r="D104" s="38">
        <f t="shared" si="4"/>
        <v>0</v>
      </c>
      <c r="E104" s="39">
        <v>6</v>
      </c>
      <c r="F104" s="38">
        <f t="shared" si="5"/>
        <v>0</v>
      </c>
      <c r="G104" s="38"/>
    </row>
    <row r="105" spans="1:7" x14ac:dyDescent="0.25">
      <c r="A105" s="20">
        <f t="shared" si="3"/>
        <v>44217</v>
      </c>
      <c r="B105" s="38"/>
      <c r="C105" s="38"/>
      <c r="D105" s="38">
        <f t="shared" si="4"/>
        <v>0</v>
      </c>
      <c r="E105" s="39">
        <v>6</v>
      </c>
      <c r="F105" s="38">
        <f t="shared" si="5"/>
        <v>0</v>
      </c>
      <c r="G105" s="38"/>
    </row>
    <row r="106" spans="1:7" x14ac:dyDescent="0.25">
      <c r="A106" s="20">
        <f t="shared" si="3"/>
        <v>44218</v>
      </c>
      <c r="B106" s="38"/>
      <c r="C106" s="38"/>
      <c r="D106" s="38">
        <f t="shared" si="4"/>
        <v>0</v>
      </c>
      <c r="E106" s="39">
        <v>6</v>
      </c>
      <c r="F106" s="38">
        <f t="shared" si="5"/>
        <v>0</v>
      </c>
      <c r="G106" s="38"/>
    </row>
    <row r="107" spans="1:7" x14ac:dyDescent="0.25">
      <c r="A107" s="20">
        <f t="shared" si="3"/>
        <v>44219</v>
      </c>
      <c r="B107" s="38"/>
      <c r="C107" s="38"/>
      <c r="D107" s="38">
        <f t="shared" si="4"/>
        <v>0</v>
      </c>
      <c r="E107" s="39">
        <v>6</v>
      </c>
      <c r="F107" s="38">
        <f t="shared" si="5"/>
        <v>0</v>
      </c>
      <c r="G107" s="38"/>
    </row>
    <row r="108" spans="1:7" x14ac:dyDescent="0.25">
      <c r="A108" s="20">
        <f t="shared" si="3"/>
        <v>44220</v>
      </c>
      <c r="B108" s="38"/>
      <c r="C108" s="38"/>
      <c r="D108" s="38">
        <f t="shared" si="4"/>
        <v>0</v>
      </c>
      <c r="E108" s="39">
        <v>6</v>
      </c>
      <c r="F108" s="38">
        <f t="shared" si="5"/>
        <v>0</v>
      </c>
      <c r="G108" s="38"/>
    </row>
    <row r="109" spans="1:7" x14ac:dyDescent="0.25">
      <c r="A109" s="20">
        <f t="shared" si="3"/>
        <v>44221</v>
      </c>
      <c r="B109" s="38"/>
      <c r="C109" s="38"/>
      <c r="D109" s="38">
        <f t="shared" si="4"/>
        <v>0</v>
      </c>
      <c r="E109" s="39">
        <v>6</v>
      </c>
      <c r="F109" s="38">
        <f t="shared" si="5"/>
        <v>0</v>
      </c>
      <c r="G109" s="38"/>
    </row>
    <row r="110" spans="1:7" x14ac:dyDescent="0.25">
      <c r="A110" s="20">
        <f t="shared" si="3"/>
        <v>44222</v>
      </c>
      <c r="B110" s="38"/>
      <c r="C110" s="38"/>
      <c r="D110" s="38">
        <f t="shared" si="4"/>
        <v>0</v>
      </c>
      <c r="E110" s="39">
        <v>6</v>
      </c>
      <c r="F110" s="38">
        <f t="shared" si="5"/>
        <v>0</v>
      </c>
      <c r="G110" s="38"/>
    </row>
    <row r="111" spans="1:7" x14ac:dyDescent="0.25">
      <c r="A111" s="20">
        <f t="shared" si="3"/>
        <v>44223</v>
      </c>
      <c r="B111" s="38"/>
      <c r="C111" s="38"/>
      <c r="D111" s="38">
        <f t="shared" si="4"/>
        <v>0</v>
      </c>
      <c r="E111" s="39">
        <v>6</v>
      </c>
      <c r="F111" s="38">
        <f t="shared" si="5"/>
        <v>0</v>
      </c>
      <c r="G111" s="38"/>
    </row>
    <row r="112" spans="1:7" x14ac:dyDescent="0.25">
      <c r="A112" s="20">
        <f t="shared" si="3"/>
        <v>44224</v>
      </c>
      <c r="B112" s="38"/>
      <c r="C112" s="38"/>
      <c r="D112" s="38">
        <f t="shared" si="4"/>
        <v>0</v>
      </c>
      <c r="E112" s="39">
        <v>6</v>
      </c>
      <c r="F112" s="38">
        <f t="shared" si="5"/>
        <v>0</v>
      </c>
      <c r="G112" s="38"/>
    </row>
    <row r="113" spans="1:7" x14ac:dyDescent="0.25">
      <c r="A113" s="20">
        <f t="shared" si="3"/>
        <v>44225</v>
      </c>
      <c r="B113" s="38"/>
      <c r="C113" s="38"/>
      <c r="D113" s="38">
        <f t="shared" si="4"/>
        <v>0</v>
      </c>
      <c r="E113" s="39">
        <v>6</v>
      </c>
      <c r="F113" s="38">
        <f t="shared" si="5"/>
        <v>0</v>
      </c>
      <c r="G113" s="38"/>
    </row>
    <row r="114" spans="1:7" x14ac:dyDescent="0.25">
      <c r="A114" s="20">
        <f t="shared" si="3"/>
        <v>44226</v>
      </c>
      <c r="B114" s="38"/>
      <c r="C114" s="38"/>
      <c r="D114" s="38">
        <f t="shared" si="4"/>
        <v>0</v>
      </c>
      <c r="E114" s="39">
        <v>6</v>
      </c>
      <c r="F114" s="38">
        <f t="shared" si="5"/>
        <v>0</v>
      </c>
      <c r="G114" s="38"/>
    </row>
    <row r="115" spans="1:7" x14ac:dyDescent="0.25">
      <c r="A115" s="20">
        <f t="shared" si="3"/>
        <v>44227</v>
      </c>
      <c r="B115" s="38"/>
      <c r="C115" s="38"/>
      <c r="D115" s="38">
        <f t="shared" si="4"/>
        <v>0</v>
      </c>
      <c r="E115" s="39">
        <v>6</v>
      </c>
      <c r="F115" s="38">
        <f t="shared" si="5"/>
        <v>0</v>
      </c>
      <c r="G115" s="38"/>
    </row>
    <row r="116" spans="1:7" x14ac:dyDescent="0.25">
      <c r="A116" s="20">
        <f t="shared" si="3"/>
        <v>44228</v>
      </c>
      <c r="B116" s="38"/>
      <c r="C116" s="38"/>
      <c r="D116" s="38">
        <f t="shared" si="4"/>
        <v>0</v>
      </c>
      <c r="E116" s="39">
        <v>6</v>
      </c>
      <c r="F116" s="38">
        <f t="shared" si="5"/>
        <v>0</v>
      </c>
      <c r="G116" s="38"/>
    </row>
    <row r="117" spans="1:7" x14ac:dyDescent="0.25">
      <c r="A117" s="20">
        <f t="shared" si="3"/>
        <v>44229</v>
      </c>
      <c r="B117" s="38"/>
      <c r="C117" s="38"/>
      <c r="D117" s="38">
        <f t="shared" si="4"/>
        <v>0</v>
      </c>
      <c r="E117" s="39">
        <v>6</v>
      </c>
      <c r="F117" s="38">
        <f t="shared" si="5"/>
        <v>0</v>
      </c>
      <c r="G117" s="38"/>
    </row>
    <row r="118" spans="1:7" x14ac:dyDescent="0.25">
      <c r="A118" s="20">
        <f t="shared" si="3"/>
        <v>44230</v>
      </c>
      <c r="B118" s="38"/>
      <c r="C118" s="38"/>
      <c r="D118" s="38">
        <f t="shared" si="4"/>
        <v>0</v>
      </c>
      <c r="E118" s="39">
        <v>6</v>
      </c>
      <c r="F118" s="38">
        <f t="shared" si="5"/>
        <v>0</v>
      </c>
      <c r="G118" s="38"/>
    </row>
    <row r="119" spans="1:7" x14ac:dyDescent="0.25">
      <c r="A119" s="20">
        <f t="shared" si="3"/>
        <v>44231</v>
      </c>
      <c r="B119" s="38"/>
      <c r="C119" s="38"/>
      <c r="D119" s="38">
        <f t="shared" si="4"/>
        <v>0</v>
      </c>
      <c r="E119" s="39">
        <v>6</v>
      </c>
      <c r="F119" s="38">
        <f t="shared" si="5"/>
        <v>0</v>
      </c>
      <c r="G119" s="38"/>
    </row>
    <row r="120" spans="1:7" x14ac:dyDescent="0.25">
      <c r="A120" s="20">
        <f t="shared" si="3"/>
        <v>44232</v>
      </c>
      <c r="B120" s="38"/>
      <c r="C120" s="38"/>
      <c r="D120" s="38">
        <f t="shared" si="4"/>
        <v>0</v>
      </c>
      <c r="E120" s="39">
        <v>6</v>
      </c>
      <c r="F120" s="38">
        <f t="shared" si="5"/>
        <v>0</v>
      </c>
      <c r="G120" s="38"/>
    </row>
    <row r="121" spans="1:7" x14ac:dyDescent="0.25">
      <c r="A121" s="20">
        <f t="shared" si="3"/>
        <v>44233</v>
      </c>
      <c r="B121" s="38"/>
      <c r="C121" s="38"/>
      <c r="D121" s="38">
        <f t="shared" si="4"/>
        <v>0</v>
      </c>
      <c r="E121" s="39">
        <v>6</v>
      </c>
      <c r="F121" s="38">
        <f t="shared" si="5"/>
        <v>0</v>
      </c>
      <c r="G121" s="38"/>
    </row>
    <row r="122" spans="1:7" x14ac:dyDescent="0.25">
      <c r="A122" s="20">
        <f t="shared" si="3"/>
        <v>44234</v>
      </c>
      <c r="B122" s="38"/>
      <c r="C122" s="38"/>
      <c r="D122" s="38">
        <f t="shared" si="4"/>
        <v>0</v>
      </c>
      <c r="E122" s="39">
        <v>6</v>
      </c>
      <c r="F122" s="38">
        <f t="shared" si="5"/>
        <v>0</v>
      </c>
      <c r="G122" s="38"/>
    </row>
    <row r="123" spans="1:7" x14ac:dyDescent="0.25">
      <c r="A123" s="20">
        <f t="shared" si="3"/>
        <v>44235</v>
      </c>
      <c r="B123" s="38"/>
      <c r="C123" s="38"/>
      <c r="D123" s="38">
        <f t="shared" si="4"/>
        <v>0</v>
      </c>
      <c r="E123" s="39">
        <v>6</v>
      </c>
      <c r="F123" s="38">
        <f t="shared" si="5"/>
        <v>0</v>
      </c>
      <c r="G123" s="38"/>
    </row>
    <row r="124" spans="1:7" x14ac:dyDescent="0.25">
      <c r="A124" s="20">
        <f t="shared" si="3"/>
        <v>44236</v>
      </c>
      <c r="B124" s="38"/>
      <c r="C124" s="38"/>
      <c r="D124" s="38">
        <f t="shared" si="4"/>
        <v>0</v>
      </c>
      <c r="E124" s="39">
        <v>6</v>
      </c>
      <c r="F124" s="38">
        <f t="shared" si="5"/>
        <v>0</v>
      </c>
      <c r="G124" s="38"/>
    </row>
    <row r="125" spans="1:7" x14ac:dyDescent="0.25">
      <c r="A125" s="20">
        <f t="shared" si="3"/>
        <v>44237</v>
      </c>
      <c r="B125" s="38"/>
      <c r="C125" s="38"/>
      <c r="D125" s="38">
        <f t="shared" si="4"/>
        <v>0</v>
      </c>
      <c r="E125" s="39">
        <v>6</v>
      </c>
      <c r="F125" s="38">
        <f t="shared" si="5"/>
        <v>0</v>
      </c>
      <c r="G125" s="38"/>
    </row>
    <row r="126" spans="1:7" x14ac:dyDescent="0.25">
      <c r="A126" s="20">
        <f t="shared" si="3"/>
        <v>44238</v>
      </c>
      <c r="B126" s="38"/>
      <c r="C126" s="38"/>
      <c r="D126" s="38">
        <f t="shared" si="4"/>
        <v>0</v>
      </c>
      <c r="E126" s="39">
        <v>6</v>
      </c>
      <c r="F126" s="38">
        <f t="shared" si="5"/>
        <v>0</v>
      </c>
      <c r="G126" s="38"/>
    </row>
    <row r="127" spans="1:7" x14ac:dyDescent="0.25">
      <c r="A127" s="20">
        <f t="shared" si="3"/>
        <v>44239</v>
      </c>
      <c r="B127" s="38"/>
      <c r="C127" s="38"/>
      <c r="D127" s="38">
        <f t="shared" si="4"/>
        <v>0</v>
      </c>
      <c r="E127" s="39">
        <v>6</v>
      </c>
      <c r="F127" s="38">
        <f t="shared" si="5"/>
        <v>0</v>
      </c>
      <c r="G127" s="38"/>
    </row>
    <row r="128" spans="1:7" x14ac:dyDescent="0.25">
      <c r="A128" s="20">
        <f t="shared" si="3"/>
        <v>44240</v>
      </c>
      <c r="B128" s="38"/>
      <c r="C128" s="38"/>
      <c r="D128" s="38">
        <f t="shared" si="4"/>
        <v>0</v>
      </c>
      <c r="E128" s="39">
        <v>6</v>
      </c>
      <c r="F128" s="38">
        <f t="shared" si="5"/>
        <v>0</v>
      </c>
      <c r="G128" s="38"/>
    </row>
    <row r="129" spans="1:7" x14ac:dyDescent="0.25">
      <c r="A129" s="20">
        <f t="shared" si="3"/>
        <v>44241</v>
      </c>
      <c r="B129" s="38"/>
      <c r="C129" s="38"/>
      <c r="D129" s="38">
        <f t="shared" si="4"/>
        <v>0</v>
      </c>
      <c r="E129" s="39">
        <v>6</v>
      </c>
      <c r="F129" s="38">
        <f t="shared" si="5"/>
        <v>0</v>
      </c>
      <c r="G129" s="38"/>
    </row>
    <row r="130" spans="1:7" x14ac:dyDescent="0.25">
      <c r="A130" s="20">
        <f t="shared" si="3"/>
        <v>44242</v>
      </c>
      <c r="B130" s="38"/>
      <c r="C130" s="38"/>
      <c r="D130" s="38">
        <f t="shared" si="4"/>
        <v>0</v>
      </c>
      <c r="E130" s="39">
        <v>6</v>
      </c>
      <c r="F130" s="38">
        <f t="shared" si="5"/>
        <v>0</v>
      </c>
      <c r="G130" s="38"/>
    </row>
    <row r="131" spans="1:7" x14ac:dyDescent="0.25">
      <c r="A131" s="20">
        <f t="shared" si="3"/>
        <v>44243</v>
      </c>
      <c r="B131" s="38"/>
      <c r="C131" s="38"/>
      <c r="D131" s="38">
        <f t="shared" si="4"/>
        <v>0</v>
      </c>
      <c r="E131" s="39">
        <v>6</v>
      </c>
      <c r="F131" s="38">
        <f t="shared" si="5"/>
        <v>0</v>
      </c>
      <c r="G131" s="38"/>
    </row>
    <row r="132" spans="1:7" x14ac:dyDescent="0.25">
      <c r="A132" s="20">
        <f t="shared" si="3"/>
        <v>44244</v>
      </c>
      <c r="B132" s="38"/>
      <c r="C132" s="38"/>
      <c r="D132" s="38">
        <f t="shared" si="4"/>
        <v>0</v>
      </c>
      <c r="E132" s="39">
        <v>6</v>
      </c>
      <c r="F132" s="38">
        <f t="shared" si="5"/>
        <v>0</v>
      </c>
      <c r="G132" s="38"/>
    </row>
    <row r="133" spans="1:7" x14ac:dyDescent="0.25">
      <c r="A133" s="20">
        <f t="shared" ref="A133:A196" si="6">A132+1</f>
        <v>44245</v>
      </c>
      <c r="B133" s="38"/>
      <c r="C133" s="38"/>
      <c r="D133" s="38">
        <f t="shared" ref="D133:D196" si="7">B133*1.9835</f>
        <v>0</v>
      </c>
      <c r="E133" s="39">
        <v>6</v>
      </c>
      <c r="F133" s="38">
        <f t="shared" ref="F133:F196" si="8">D133*E133</f>
        <v>0</v>
      </c>
      <c r="G133" s="38"/>
    </row>
    <row r="134" spans="1:7" x14ac:dyDescent="0.25">
      <c r="A134" s="20">
        <f t="shared" si="6"/>
        <v>44246</v>
      </c>
      <c r="B134" s="38"/>
      <c r="C134" s="38"/>
      <c r="D134" s="38">
        <f t="shared" si="7"/>
        <v>0</v>
      </c>
      <c r="E134" s="39">
        <v>6</v>
      </c>
      <c r="F134" s="38">
        <f t="shared" si="8"/>
        <v>0</v>
      </c>
      <c r="G134" s="38"/>
    </row>
    <row r="135" spans="1:7" x14ac:dyDescent="0.25">
      <c r="A135" s="20">
        <f t="shared" si="6"/>
        <v>44247</v>
      </c>
      <c r="B135" s="38"/>
      <c r="C135" s="38"/>
      <c r="D135" s="38">
        <f t="shared" si="7"/>
        <v>0</v>
      </c>
      <c r="E135" s="39">
        <v>6</v>
      </c>
      <c r="F135" s="38">
        <f t="shared" si="8"/>
        <v>0</v>
      </c>
      <c r="G135" s="38"/>
    </row>
    <row r="136" spans="1:7" x14ac:dyDescent="0.25">
      <c r="A136" s="20">
        <f t="shared" si="6"/>
        <v>44248</v>
      </c>
      <c r="B136" s="38"/>
      <c r="C136" s="38"/>
      <c r="D136" s="38">
        <f t="shared" si="7"/>
        <v>0</v>
      </c>
      <c r="E136" s="39">
        <v>6</v>
      </c>
      <c r="F136" s="38">
        <f t="shared" si="8"/>
        <v>0</v>
      </c>
      <c r="G136" s="38"/>
    </row>
    <row r="137" spans="1:7" x14ac:dyDescent="0.25">
      <c r="A137" s="20">
        <f t="shared" si="6"/>
        <v>44249</v>
      </c>
      <c r="B137" s="38"/>
      <c r="C137" s="38"/>
      <c r="D137" s="38">
        <f t="shared" si="7"/>
        <v>0</v>
      </c>
      <c r="E137" s="39">
        <v>6</v>
      </c>
      <c r="F137" s="38">
        <f t="shared" si="8"/>
        <v>0</v>
      </c>
      <c r="G137" s="38"/>
    </row>
    <row r="138" spans="1:7" x14ac:dyDescent="0.25">
      <c r="A138" s="20">
        <f t="shared" si="6"/>
        <v>44250</v>
      </c>
      <c r="B138" s="38"/>
      <c r="C138" s="38"/>
      <c r="D138" s="38">
        <f t="shared" si="7"/>
        <v>0</v>
      </c>
      <c r="E138" s="39">
        <v>6</v>
      </c>
      <c r="F138" s="38">
        <f t="shared" si="8"/>
        <v>0</v>
      </c>
      <c r="G138" s="38"/>
    </row>
    <row r="139" spans="1:7" x14ac:dyDescent="0.25">
      <c r="A139" s="20">
        <f t="shared" si="6"/>
        <v>44251</v>
      </c>
      <c r="B139" s="38"/>
      <c r="C139" s="38"/>
      <c r="D139" s="38">
        <f t="shared" si="7"/>
        <v>0</v>
      </c>
      <c r="E139" s="39">
        <v>6</v>
      </c>
      <c r="F139" s="38">
        <f t="shared" si="8"/>
        <v>0</v>
      </c>
      <c r="G139" s="38"/>
    </row>
    <row r="140" spans="1:7" x14ac:dyDescent="0.25">
      <c r="A140" s="20">
        <f t="shared" si="6"/>
        <v>44252</v>
      </c>
      <c r="B140" s="38"/>
      <c r="C140" s="38"/>
      <c r="D140" s="38">
        <f t="shared" si="7"/>
        <v>0</v>
      </c>
      <c r="E140" s="39">
        <v>6</v>
      </c>
      <c r="F140" s="38">
        <f t="shared" si="8"/>
        <v>0</v>
      </c>
      <c r="G140" s="38"/>
    </row>
    <row r="141" spans="1:7" x14ac:dyDescent="0.25">
      <c r="A141" s="20">
        <f t="shared" si="6"/>
        <v>44253</v>
      </c>
      <c r="B141" s="38"/>
      <c r="C141" s="38"/>
      <c r="D141" s="38">
        <f t="shared" si="7"/>
        <v>0</v>
      </c>
      <c r="E141" s="39">
        <v>6</v>
      </c>
      <c r="F141" s="38">
        <f t="shared" si="8"/>
        <v>0</v>
      </c>
      <c r="G141" s="38"/>
    </row>
    <row r="142" spans="1:7" x14ac:dyDescent="0.25">
      <c r="A142" s="20">
        <f t="shared" si="6"/>
        <v>44254</v>
      </c>
      <c r="B142" s="38"/>
      <c r="C142" s="38"/>
      <c r="D142" s="38">
        <f t="shared" si="7"/>
        <v>0</v>
      </c>
      <c r="E142" s="39">
        <v>6</v>
      </c>
      <c r="F142" s="38">
        <f t="shared" si="8"/>
        <v>0</v>
      </c>
      <c r="G142" s="38"/>
    </row>
    <row r="143" spans="1:7" x14ac:dyDescent="0.25">
      <c r="A143" s="20">
        <f t="shared" si="6"/>
        <v>44255</v>
      </c>
      <c r="B143" s="38"/>
      <c r="C143" s="38"/>
      <c r="D143" s="38">
        <f t="shared" si="7"/>
        <v>0</v>
      </c>
      <c r="E143" s="39">
        <v>6</v>
      </c>
      <c r="F143" s="38">
        <f t="shared" si="8"/>
        <v>0</v>
      </c>
      <c r="G143" s="38"/>
    </row>
    <row r="144" spans="1:7" x14ac:dyDescent="0.25">
      <c r="A144" s="20">
        <f t="shared" si="6"/>
        <v>44256</v>
      </c>
      <c r="B144" s="38"/>
      <c r="C144" s="38"/>
      <c r="D144" s="38">
        <f t="shared" si="7"/>
        <v>0</v>
      </c>
      <c r="E144" s="39">
        <v>6</v>
      </c>
      <c r="F144" s="38">
        <f t="shared" si="8"/>
        <v>0</v>
      </c>
      <c r="G144" s="38"/>
    </row>
    <row r="145" spans="1:7" x14ac:dyDescent="0.25">
      <c r="A145" s="20">
        <f t="shared" si="6"/>
        <v>44257</v>
      </c>
      <c r="B145" s="38"/>
      <c r="C145" s="38"/>
      <c r="D145" s="38">
        <f t="shared" si="7"/>
        <v>0</v>
      </c>
      <c r="E145" s="39">
        <v>6</v>
      </c>
      <c r="F145" s="38">
        <f t="shared" si="8"/>
        <v>0</v>
      </c>
      <c r="G145" s="38"/>
    </row>
    <row r="146" spans="1:7" x14ac:dyDescent="0.25">
      <c r="A146" s="20">
        <f t="shared" si="6"/>
        <v>44258</v>
      </c>
      <c r="B146" s="38"/>
      <c r="C146" s="38"/>
      <c r="D146" s="38">
        <f t="shared" si="7"/>
        <v>0</v>
      </c>
      <c r="E146" s="39">
        <v>6</v>
      </c>
      <c r="F146" s="38">
        <f t="shared" si="8"/>
        <v>0</v>
      </c>
      <c r="G146" s="38"/>
    </row>
    <row r="147" spans="1:7" x14ac:dyDescent="0.25">
      <c r="A147" s="20">
        <f t="shared" si="6"/>
        <v>44259</v>
      </c>
      <c r="B147" s="38"/>
      <c r="C147" s="38"/>
      <c r="D147" s="38">
        <f t="shared" si="7"/>
        <v>0</v>
      </c>
      <c r="E147" s="39">
        <v>6</v>
      </c>
      <c r="F147" s="38">
        <f t="shared" si="8"/>
        <v>0</v>
      </c>
      <c r="G147" s="38"/>
    </row>
    <row r="148" spans="1:7" x14ac:dyDescent="0.25">
      <c r="A148" s="20">
        <f t="shared" si="6"/>
        <v>44260</v>
      </c>
      <c r="B148" s="38"/>
      <c r="C148" s="38"/>
      <c r="D148" s="38">
        <f t="shared" si="7"/>
        <v>0</v>
      </c>
      <c r="E148" s="39">
        <v>6</v>
      </c>
      <c r="F148" s="38">
        <f t="shared" si="8"/>
        <v>0</v>
      </c>
      <c r="G148" s="38"/>
    </row>
    <row r="149" spans="1:7" x14ac:dyDescent="0.25">
      <c r="A149" s="20">
        <f t="shared" si="6"/>
        <v>44261</v>
      </c>
      <c r="B149" s="38"/>
      <c r="C149" s="38"/>
      <c r="D149" s="38">
        <f t="shared" si="7"/>
        <v>0</v>
      </c>
      <c r="E149" s="39">
        <v>6</v>
      </c>
      <c r="F149" s="38">
        <f t="shared" si="8"/>
        <v>0</v>
      </c>
      <c r="G149" s="38"/>
    </row>
    <row r="150" spans="1:7" x14ac:dyDescent="0.25">
      <c r="A150" s="20">
        <f t="shared" si="6"/>
        <v>44262</v>
      </c>
      <c r="B150" s="38"/>
      <c r="C150" s="38"/>
      <c r="D150" s="38">
        <f t="shared" si="7"/>
        <v>0</v>
      </c>
      <c r="E150" s="39">
        <v>6</v>
      </c>
      <c r="F150" s="38">
        <f t="shared" si="8"/>
        <v>0</v>
      </c>
      <c r="G150" s="38"/>
    </row>
    <row r="151" spans="1:7" x14ac:dyDescent="0.25">
      <c r="A151" s="20">
        <f t="shared" si="6"/>
        <v>44263</v>
      </c>
      <c r="B151" s="38"/>
      <c r="C151" s="38"/>
      <c r="D151" s="38">
        <f t="shared" si="7"/>
        <v>0</v>
      </c>
      <c r="E151" s="39">
        <v>6</v>
      </c>
      <c r="F151" s="38">
        <f t="shared" si="8"/>
        <v>0</v>
      </c>
      <c r="G151" s="38"/>
    </row>
    <row r="152" spans="1:7" x14ac:dyDescent="0.25">
      <c r="A152" s="20">
        <f t="shared" si="6"/>
        <v>44264</v>
      </c>
      <c r="B152" s="38"/>
      <c r="C152" s="38"/>
      <c r="D152" s="38">
        <f t="shared" si="7"/>
        <v>0</v>
      </c>
      <c r="E152" s="39">
        <v>6</v>
      </c>
      <c r="F152" s="38">
        <f t="shared" si="8"/>
        <v>0</v>
      </c>
      <c r="G152" s="38"/>
    </row>
    <row r="153" spans="1:7" x14ac:dyDescent="0.25">
      <c r="A153" s="20">
        <f t="shared" si="6"/>
        <v>44265</v>
      </c>
      <c r="B153" s="38"/>
      <c r="C153" s="38"/>
      <c r="D153" s="38">
        <f t="shared" si="7"/>
        <v>0</v>
      </c>
      <c r="E153" s="39">
        <v>6</v>
      </c>
      <c r="F153" s="38">
        <f t="shared" si="8"/>
        <v>0</v>
      </c>
      <c r="G153" s="38"/>
    </row>
    <row r="154" spans="1:7" x14ac:dyDescent="0.25">
      <c r="A154" s="20">
        <f t="shared" si="6"/>
        <v>44266</v>
      </c>
      <c r="B154" s="38"/>
      <c r="C154" s="38"/>
      <c r="D154" s="38">
        <f t="shared" si="7"/>
        <v>0</v>
      </c>
      <c r="E154" s="39">
        <v>6</v>
      </c>
      <c r="F154" s="38">
        <f t="shared" si="8"/>
        <v>0</v>
      </c>
      <c r="G154" s="38"/>
    </row>
    <row r="155" spans="1:7" x14ac:dyDescent="0.25">
      <c r="A155" s="20">
        <f t="shared" si="6"/>
        <v>44267</v>
      </c>
      <c r="B155" s="38"/>
      <c r="C155" s="38"/>
      <c r="D155" s="38">
        <f t="shared" si="7"/>
        <v>0</v>
      </c>
      <c r="E155" s="39">
        <v>6</v>
      </c>
      <c r="F155" s="38">
        <f t="shared" si="8"/>
        <v>0</v>
      </c>
      <c r="G155" s="38"/>
    </row>
    <row r="156" spans="1:7" x14ac:dyDescent="0.25">
      <c r="A156" s="20">
        <f t="shared" si="6"/>
        <v>44268</v>
      </c>
      <c r="B156" s="38"/>
      <c r="C156" s="38"/>
      <c r="D156" s="38">
        <f t="shared" si="7"/>
        <v>0</v>
      </c>
      <c r="E156" s="39">
        <v>6</v>
      </c>
      <c r="F156" s="38">
        <f t="shared" si="8"/>
        <v>0</v>
      </c>
      <c r="G156" s="38"/>
    </row>
    <row r="157" spans="1:7" x14ac:dyDescent="0.25">
      <c r="A157" s="20">
        <f t="shared" si="6"/>
        <v>44269</v>
      </c>
      <c r="B157" s="38"/>
      <c r="C157" s="38"/>
      <c r="D157" s="38">
        <f t="shared" si="7"/>
        <v>0</v>
      </c>
      <c r="E157" s="39">
        <v>6</v>
      </c>
      <c r="F157" s="38">
        <f t="shared" si="8"/>
        <v>0</v>
      </c>
      <c r="G157" s="38"/>
    </row>
    <row r="158" spans="1:7" x14ac:dyDescent="0.25">
      <c r="A158" s="20">
        <f t="shared" si="6"/>
        <v>44270</v>
      </c>
      <c r="B158" s="38"/>
      <c r="C158" s="38"/>
      <c r="D158" s="38">
        <f t="shared" si="7"/>
        <v>0</v>
      </c>
      <c r="E158" s="39">
        <v>6</v>
      </c>
      <c r="F158" s="38">
        <f t="shared" si="8"/>
        <v>0</v>
      </c>
      <c r="G158" s="38"/>
    </row>
    <row r="159" spans="1:7" x14ac:dyDescent="0.25">
      <c r="A159" s="20">
        <f t="shared" si="6"/>
        <v>44271</v>
      </c>
      <c r="B159" s="38"/>
      <c r="C159" s="38"/>
      <c r="D159" s="38">
        <f t="shared" si="7"/>
        <v>0</v>
      </c>
      <c r="E159" s="39">
        <v>6</v>
      </c>
      <c r="F159" s="38">
        <f t="shared" si="8"/>
        <v>0</v>
      </c>
      <c r="G159" s="38"/>
    </row>
    <row r="160" spans="1:7" x14ac:dyDescent="0.25">
      <c r="A160" s="20">
        <f t="shared" si="6"/>
        <v>44272</v>
      </c>
      <c r="B160" s="38"/>
      <c r="C160" s="38"/>
      <c r="D160" s="38">
        <f t="shared" si="7"/>
        <v>0</v>
      </c>
      <c r="E160" s="39">
        <v>6</v>
      </c>
      <c r="F160" s="38">
        <f t="shared" si="8"/>
        <v>0</v>
      </c>
      <c r="G160" s="38"/>
    </row>
    <row r="161" spans="1:7" x14ac:dyDescent="0.25">
      <c r="A161" s="20">
        <f t="shared" si="6"/>
        <v>44273</v>
      </c>
      <c r="B161" s="38"/>
      <c r="C161" s="38"/>
      <c r="D161" s="38">
        <f t="shared" si="7"/>
        <v>0</v>
      </c>
      <c r="E161" s="39">
        <v>6</v>
      </c>
      <c r="F161" s="38">
        <f t="shared" si="8"/>
        <v>0</v>
      </c>
      <c r="G161" s="38"/>
    </row>
    <row r="162" spans="1:7" x14ac:dyDescent="0.25">
      <c r="A162" s="20">
        <f t="shared" si="6"/>
        <v>44274</v>
      </c>
      <c r="B162" s="38"/>
      <c r="C162" s="38"/>
      <c r="D162" s="38">
        <f t="shared" si="7"/>
        <v>0</v>
      </c>
      <c r="E162" s="39">
        <v>6</v>
      </c>
      <c r="F162" s="38">
        <f t="shared" si="8"/>
        <v>0</v>
      </c>
      <c r="G162" s="38"/>
    </row>
    <row r="163" spans="1:7" x14ac:dyDescent="0.25">
      <c r="A163" s="20">
        <f t="shared" si="6"/>
        <v>44275</v>
      </c>
      <c r="B163" s="38"/>
      <c r="C163" s="38"/>
      <c r="D163" s="38">
        <f t="shared" si="7"/>
        <v>0</v>
      </c>
      <c r="E163" s="39">
        <v>6</v>
      </c>
      <c r="F163" s="38">
        <f t="shared" si="8"/>
        <v>0</v>
      </c>
      <c r="G163" s="38"/>
    </row>
    <row r="164" spans="1:7" x14ac:dyDescent="0.25">
      <c r="A164" s="20">
        <f t="shared" si="6"/>
        <v>44276</v>
      </c>
      <c r="B164" s="38"/>
      <c r="C164" s="38"/>
      <c r="D164" s="38">
        <f t="shared" si="7"/>
        <v>0</v>
      </c>
      <c r="E164" s="39">
        <v>6</v>
      </c>
      <c r="F164" s="38">
        <f t="shared" si="8"/>
        <v>0</v>
      </c>
      <c r="G164" s="38"/>
    </row>
    <row r="165" spans="1:7" x14ac:dyDescent="0.25">
      <c r="A165" s="20">
        <f t="shared" si="6"/>
        <v>44277</v>
      </c>
      <c r="B165" s="38"/>
      <c r="C165" s="38"/>
      <c r="D165" s="38">
        <f t="shared" si="7"/>
        <v>0</v>
      </c>
      <c r="E165" s="39">
        <v>6</v>
      </c>
      <c r="F165" s="38">
        <f t="shared" si="8"/>
        <v>0</v>
      </c>
      <c r="G165" s="38"/>
    </row>
    <row r="166" spans="1:7" x14ac:dyDescent="0.25">
      <c r="A166" s="20">
        <f t="shared" si="6"/>
        <v>44278</v>
      </c>
      <c r="B166" s="38"/>
      <c r="C166" s="38"/>
      <c r="D166" s="38">
        <f t="shared" si="7"/>
        <v>0</v>
      </c>
      <c r="E166" s="39">
        <v>6</v>
      </c>
      <c r="F166" s="38">
        <f t="shared" si="8"/>
        <v>0</v>
      </c>
      <c r="G166" s="38"/>
    </row>
    <row r="167" spans="1:7" x14ac:dyDescent="0.25">
      <c r="A167" s="20">
        <f t="shared" si="6"/>
        <v>44279</v>
      </c>
      <c r="B167" s="38"/>
      <c r="C167" s="38"/>
      <c r="D167" s="38">
        <f t="shared" si="7"/>
        <v>0</v>
      </c>
      <c r="E167" s="39">
        <v>6</v>
      </c>
      <c r="F167" s="38">
        <f t="shared" si="8"/>
        <v>0</v>
      </c>
      <c r="G167" s="38"/>
    </row>
    <row r="168" spans="1:7" x14ac:dyDescent="0.25">
      <c r="A168" s="20">
        <f t="shared" si="6"/>
        <v>44280</v>
      </c>
      <c r="B168" s="38"/>
      <c r="C168" s="38"/>
      <c r="D168" s="38">
        <f t="shared" si="7"/>
        <v>0</v>
      </c>
      <c r="E168" s="39">
        <v>6</v>
      </c>
      <c r="F168" s="38">
        <f t="shared" si="8"/>
        <v>0</v>
      </c>
      <c r="G168" s="38"/>
    </row>
    <row r="169" spans="1:7" x14ac:dyDescent="0.25">
      <c r="A169" s="20">
        <f t="shared" si="6"/>
        <v>44281</v>
      </c>
      <c r="B169" s="38"/>
      <c r="C169" s="38"/>
      <c r="D169" s="38">
        <f t="shared" si="7"/>
        <v>0</v>
      </c>
      <c r="E169" s="39">
        <v>6</v>
      </c>
      <c r="F169" s="38">
        <f t="shared" si="8"/>
        <v>0</v>
      </c>
      <c r="G169" s="38"/>
    </row>
    <row r="170" spans="1:7" x14ac:dyDescent="0.25">
      <c r="A170" s="20">
        <f t="shared" si="6"/>
        <v>44282</v>
      </c>
      <c r="B170" s="38"/>
      <c r="C170" s="38"/>
      <c r="D170" s="38">
        <f t="shared" si="7"/>
        <v>0</v>
      </c>
      <c r="E170" s="39">
        <v>6</v>
      </c>
      <c r="F170" s="38">
        <f t="shared" si="8"/>
        <v>0</v>
      </c>
      <c r="G170" s="38"/>
    </row>
    <row r="171" spans="1:7" x14ac:dyDescent="0.25">
      <c r="A171" s="20">
        <f t="shared" si="6"/>
        <v>44283</v>
      </c>
      <c r="B171" s="38"/>
      <c r="C171" s="38"/>
      <c r="D171" s="38">
        <f t="shared" si="7"/>
        <v>0</v>
      </c>
      <c r="E171" s="39">
        <v>6</v>
      </c>
      <c r="F171" s="38">
        <f t="shared" si="8"/>
        <v>0</v>
      </c>
      <c r="G171" s="38"/>
    </row>
    <row r="172" spans="1:7" x14ac:dyDescent="0.25">
      <c r="A172" s="20">
        <f t="shared" si="6"/>
        <v>44284</v>
      </c>
      <c r="B172" s="38"/>
      <c r="C172" s="38"/>
      <c r="D172" s="38">
        <f t="shared" si="7"/>
        <v>0</v>
      </c>
      <c r="E172" s="39">
        <v>6</v>
      </c>
      <c r="F172" s="38">
        <f t="shared" si="8"/>
        <v>0</v>
      </c>
      <c r="G172" s="38"/>
    </row>
    <row r="173" spans="1:7" x14ac:dyDescent="0.25">
      <c r="A173" s="20">
        <f t="shared" si="6"/>
        <v>44285</v>
      </c>
      <c r="B173" s="38"/>
      <c r="C173" s="38"/>
      <c r="D173" s="38">
        <f t="shared" si="7"/>
        <v>0</v>
      </c>
      <c r="E173" s="39">
        <v>6</v>
      </c>
      <c r="F173" s="38">
        <f t="shared" si="8"/>
        <v>0</v>
      </c>
      <c r="G173" s="38"/>
    </row>
    <row r="174" spans="1:7" x14ac:dyDescent="0.25">
      <c r="A174" s="20">
        <f t="shared" si="6"/>
        <v>44286</v>
      </c>
      <c r="B174" s="38"/>
      <c r="C174" s="38"/>
      <c r="D174" s="38">
        <f t="shared" si="7"/>
        <v>0</v>
      </c>
      <c r="E174" s="39">
        <v>6</v>
      </c>
      <c r="F174" s="38">
        <f t="shared" si="8"/>
        <v>0</v>
      </c>
      <c r="G174" s="38"/>
    </row>
    <row r="175" spans="1:7" x14ac:dyDescent="0.25">
      <c r="A175" s="20">
        <f t="shared" si="6"/>
        <v>44287</v>
      </c>
      <c r="B175" s="38"/>
      <c r="C175" s="38"/>
      <c r="D175" s="38">
        <f t="shared" si="7"/>
        <v>0</v>
      </c>
      <c r="E175" s="39">
        <v>6</v>
      </c>
      <c r="F175" s="38">
        <f t="shared" si="8"/>
        <v>0</v>
      </c>
      <c r="G175" s="38"/>
    </row>
    <row r="176" spans="1:7" x14ac:dyDescent="0.25">
      <c r="A176" s="20">
        <f t="shared" si="6"/>
        <v>44288</v>
      </c>
      <c r="B176" s="38"/>
      <c r="C176" s="38"/>
      <c r="D176" s="38">
        <f t="shared" si="7"/>
        <v>0</v>
      </c>
      <c r="E176" s="39">
        <v>5</v>
      </c>
      <c r="F176" s="38">
        <f t="shared" si="8"/>
        <v>0</v>
      </c>
      <c r="G176" s="38"/>
    </row>
    <row r="177" spans="1:7" x14ac:dyDescent="0.25">
      <c r="A177" s="20">
        <f t="shared" si="6"/>
        <v>44289</v>
      </c>
      <c r="B177" s="38"/>
      <c r="C177" s="38"/>
      <c r="D177" s="38">
        <f t="shared" si="7"/>
        <v>0</v>
      </c>
      <c r="E177" s="39">
        <v>5</v>
      </c>
      <c r="F177" s="38">
        <f t="shared" si="8"/>
        <v>0</v>
      </c>
      <c r="G177" s="38"/>
    </row>
    <row r="178" spans="1:7" x14ac:dyDescent="0.25">
      <c r="A178" s="20">
        <f t="shared" si="6"/>
        <v>44290</v>
      </c>
      <c r="B178" s="38"/>
      <c r="C178" s="38"/>
      <c r="D178" s="38">
        <f t="shared" si="7"/>
        <v>0</v>
      </c>
      <c r="E178" s="39">
        <v>5</v>
      </c>
      <c r="F178" s="38">
        <f t="shared" si="8"/>
        <v>0</v>
      </c>
      <c r="G178" s="38"/>
    </row>
    <row r="179" spans="1:7" x14ac:dyDescent="0.25">
      <c r="A179" s="20">
        <f t="shared" si="6"/>
        <v>44291</v>
      </c>
      <c r="B179" s="38"/>
      <c r="C179" s="38"/>
      <c r="D179" s="38">
        <f t="shared" si="7"/>
        <v>0</v>
      </c>
      <c r="E179" s="39">
        <v>5</v>
      </c>
      <c r="F179" s="38">
        <f t="shared" si="8"/>
        <v>0</v>
      </c>
      <c r="G179" s="38"/>
    </row>
    <row r="180" spans="1:7" x14ac:dyDescent="0.25">
      <c r="A180" s="20">
        <f t="shared" si="6"/>
        <v>44292</v>
      </c>
      <c r="B180" s="38"/>
      <c r="C180" s="38"/>
      <c r="D180" s="38">
        <f t="shared" si="7"/>
        <v>0</v>
      </c>
      <c r="E180" s="39">
        <v>5</v>
      </c>
      <c r="F180" s="38">
        <f t="shared" si="8"/>
        <v>0</v>
      </c>
      <c r="G180" s="38"/>
    </row>
    <row r="181" spans="1:7" x14ac:dyDescent="0.25">
      <c r="A181" s="20">
        <f t="shared" si="6"/>
        <v>44293</v>
      </c>
      <c r="B181" s="38"/>
      <c r="C181" s="38"/>
      <c r="D181" s="38">
        <f t="shared" si="7"/>
        <v>0</v>
      </c>
      <c r="E181" s="39">
        <v>5</v>
      </c>
      <c r="F181" s="38">
        <f t="shared" si="8"/>
        <v>0</v>
      </c>
      <c r="G181" s="38"/>
    </row>
    <row r="182" spans="1:7" x14ac:dyDescent="0.25">
      <c r="A182" s="20">
        <f t="shared" si="6"/>
        <v>44294</v>
      </c>
      <c r="B182" s="38"/>
      <c r="C182" s="38"/>
      <c r="D182" s="38">
        <f t="shared" si="7"/>
        <v>0</v>
      </c>
      <c r="E182" s="39">
        <v>5</v>
      </c>
      <c r="F182" s="38">
        <f t="shared" si="8"/>
        <v>0</v>
      </c>
      <c r="G182" s="38"/>
    </row>
    <row r="183" spans="1:7" x14ac:dyDescent="0.25">
      <c r="A183" s="20">
        <f t="shared" si="6"/>
        <v>44295</v>
      </c>
      <c r="B183" s="38"/>
      <c r="C183" s="38"/>
      <c r="D183" s="38">
        <f t="shared" si="7"/>
        <v>0</v>
      </c>
      <c r="E183" s="39">
        <v>5</v>
      </c>
      <c r="F183" s="38">
        <f t="shared" si="8"/>
        <v>0</v>
      </c>
      <c r="G183" s="38"/>
    </row>
    <row r="184" spans="1:7" x14ac:dyDescent="0.25">
      <c r="A184" s="20">
        <f t="shared" si="6"/>
        <v>44296</v>
      </c>
      <c r="B184" s="38"/>
      <c r="C184" s="38"/>
      <c r="D184" s="38">
        <f t="shared" si="7"/>
        <v>0</v>
      </c>
      <c r="E184" s="39">
        <v>5</v>
      </c>
      <c r="F184" s="38">
        <f t="shared" si="8"/>
        <v>0</v>
      </c>
      <c r="G184" s="38"/>
    </row>
    <row r="185" spans="1:7" x14ac:dyDescent="0.25">
      <c r="A185" s="20">
        <f t="shared" si="6"/>
        <v>44297</v>
      </c>
      <c r="B185" s="38"/>
      <c r="C185" s="38"/>
      <c r="D185" s="38">
        <f t="shared" si="7"/>
        <v>0</v>
      </c>
      <c r="E185" s="39">
        <v>5</v>
      </c>
      <c r="F185" s="38">
        <f t="shared" si="8"/>
        <v>0</v>
      </c>
      <c r="G185" s="38"/>
    </row>
    <row r="186" spans="1:7" x14ac:dyDescent="0.25">
      <c r="A186" s="20">
        <f t="shared" si="6"/>
        <v>44298</v>
      </c>
      <c r="B186" s="38"/>
      <c r="C186" s="38"/>
      <c r="D186" s="38">
        <f t="shared" si="7"/>
        <v>0</v>
      </c>
      <c r="E186" s="39">
        <v>5</v>
      </c>
      <c r="F186" s="38">
        <f t="shared" si="8"/>
        <v>0</v>
      </c>
      <c r="G186" s="38"/>
    </row>
    <row r="187" spans="1:7" x14ac:dyDescent="0.25">
      <c r="A187" s="20">
        <f t="shared" si="6"/>
        <v>44299</v>
      </c>
      <c r="B187" s="38"/>
      <c r="C187" s="38"/>
      <c r="D187" s="38">
        <f t="shared" si="7"/>
        <v>0</v>
      </c>
      <c r="E187" s="39">
        <v>5</v>
      </c>
      <c r="F187" s="38">
        <f t="shared" si="8"/>
        <v>0</v>
      </c>
      <c r="G187" s="38"/>
    </row>
    <row r="188" spans="1:7" x14ac:dyDescent="0.25">
      <c r="A188" s="20">
        <f t="shared" si="6"/>
        <v>44300</v>
      </c>
      <c r="B188" s="38"/>
      <c r="C188" s="38"/>
      <c r="D188" s="38">
        <f t="shared" si="7"/>
        <v>0</v>
      </c>
      <c r="E188" s="39">
        <v>5</v>
      </c>
      <c r="F188" s="38">
        <f t="shared" si="8"/>
        <v>0</v>
      </c>
      <c r="G188" s="38"/>
    </row>
    <row r="189" spans="1:7" x14ac:dyDescent="0.25">
      <c r="A189" s="20">
        <f t="shared" si="6"/>
        <v>44301</v>
      </c>
      <c r="B189" s="38"/>
      <c r="C189" s="38"/>
      <c r="D189" s="38">
        <f t="shared" si="7"/>
        <v>0</v>
      </c>
      <c r="E189" s="39">
        <v>5</v>
      </c>
      <c r="F189" s="38">
        <f t="shared" si="8"/>
        <v>0</v>
      </c>
      <c r="G189" s="38"/>
    </row>
    <row r="190" spans="1:7" x14ac:dyDescent="0.25">
      <c r="A190" s="20">
        <f t="shared" si="6"/>
        <v>44302</v>
      </c>
      <c r="B190" s="38"/>
      <c r="C190" s="38"/>
      <c r="D190" s="38">
        <f t="shared" si="7"/>
        <v>0</v>
      </c>
      <c r="E190" s="39">
        <v>5</v>
      </c>
      <c r="F190" s="38">
        <f t="shared" si="8"/>
        <v>0</v>
      </c>
      <c r="G190" s="38"/>
    </row>
    <row r="191" spans="1:7" x14ac:dyDescent="0.25">
      <c r="A191" s="20">
        <f t="shared" si="6"/>
        <v>44303</v>
      </c>
      <c r="B191" s="38"/>
      <c r="C191" s="38"/>
      <c r="D191" s="38">
        <f t="shared" si="7"/>
        <v>0</v>
      </c>
      <c r="E191" s="39">
        <v>5</v>
      </c>
      <c r="F191" s="38">
        <f t="shared" si="8"/>
        <v>0</v>
      </c>
      <c r="G191" s="38"/>
    </row>
    <row r="192" spans="1:7" x14ac:dyDescent="0.25">
      <c r="A192" s="20">
        <f t="shared" si="6"/>
        <v>44304</v>
      </c>
      <c r="B192" s="38"/>
      <c r="C192" s="38"/>
      <c r="D192" s="38">
        <f t="shared" si="7"/>
        <v>0</v>
      </c>
      <c r="E192" s="39">
        <v>5</v>
      </c>
      <c r="F192" s="38">
        <f t="shared" si="8"/>
        <v>0</v>
      </c>
      <c r="G192" s="38"/>
    </row>
    <row r="193" spans="1:7" x14ac:dyDescent="0.25">
      <c r="A193" s="20">
        <f t="shared" si="6"/>
        <v>44305</v>
      </c>
      <c r="B193" s="38"/>
      <c r="C193" s="38"/>
      <c r="D193" s="38">
        <f t="shared" si="7"/>
        <v>0</v>
      </c>
      <c r="E193" s="39">
        <v>5</v>
      </c>
      <c r="F193" s="38">
        <f t="shared" si="8"/>
        <v>0</v>
      </c>
      <c r="G193" s="38"/>
    </row>
    <row r="194" spans="1:7" x14ac:dyDescent="0.25">
      <c r="A194" s="20">
        <f t="shared" si="6"/>
        <v>44306</v>
      </c>
      <c r="B194" s="38"/>
      <c r="C194" s="38"/>
      <c r="D194" s="38">
        <f t="shared" si="7"/>
        <v>0</v>
      </c>
      <c r="E194" s="39">
        <v>5</v>
      </c>
      <c r="F194" s="38">
        <f t="shared" si="8"/>
        <v>0</v>
      </c>
      <c r="G194" s="38"/>
    </row>
    <row r="195" spans="1:7" x14ac:dyDescent="0.25">
      <c r="A195" s="20">
        <f t="shared" si="6"/>
        <v>44307</v>
      </c>
      <c r="B195" s="38"/>
      <c r="C195" s="38"/>
      <c r="D195" s="38">
        <f t="shared" si="7"/>
        <v>0</v>
      </c>
      <c r="E195" s="39">
        <v>5</v>
      </c>
      <c r="F195" s="38">
        <f t="shared" si="8"/>
        <v>0</v>
      </c>
      <c r="G195" s="38"/>
    </row>
    <row r="196" spans="1:7" x14ac:dyDescent="0.25">
      <c r="A196" s="20">
        <f t="shared" si="6"/>
        <v>44308</v>
      </c>
      <c r="B196" s="38"/>
      <c r="C196" s="38"/>
      <c r="D196" s="38">
        <f t="shared" si="7"/>
        <v>0</v>
      </c>
      <c r="E196" s="39">
        <v>5</v>
      </c>
      <c r="F196" s="38">
        <f t="shared" si="8"/>
        <v>0</v>
      </c>
      <c r="G196" s="38"/>
    </row>
    <row r="197" spans="1:7" x14ac:dyDescent="0.25">
      <c r="A197" s="20">
        <f t="shared" ref="A197:A251" si="9">A196+1</f>
        <v>44309</v>
      </c>
      <c r="B197" s="38"/>
      <c r="C197" s="38"/>
      <c r="D197" s="38">
        <f t="shared" ref="D197:D252" si="10">B197*1.9835</f>
        <v>0</v>
      </c>
      <c r="E197" s="39">
        <v>5</v>
      </c>
      <c r="F197" s="38">
        <f t="shared" ref="F197:F252" si="11">D197*E197</f>
        <v>0</v>
      </c>
      <c r="G197" s="38"/>
    </row>
    <row r="198" spans="1:7" x14ac:dyDescent="0.25">
      <c r="A198" s="20">
        <f t="shared" si="9"/>
        <v>44310</v>
      </c>
      <c r="B198" s="38"/>
      <c r="C198" s="38"/>
      <c r="D198" s="38">
        <f t="shared" si="10"/>
        <v>0</v>
      </c>
      <c r="E198" s="39">
        <v>5</v>
      </c>
      <c r="F198" s="38">
        <f t="shared" si="11"/>
        <v>0</v>
      </c>
      <c r="G198" s="38"/>
    </row>
    <row r="199" spans="1:7" x14ac:dyDescent="0.25">
      <c r="A199" s="20">
        <f t="shared" si="9"/>
        <v>44311</v>
      </c>
      <c r="B199" s="38"/>
      <c r="C199" s="38"/>
      <c r="D199" s="38">
        <f t="shared" si="10"/>
        <v>0</v>
      </c>
      <c r="E199" s="39">
        <v>5</v>
      </c>
      <c r="F199" s="38">
        <f t="shared" si="11"/>
        <v>0</v>
      </c>
      <c r="G199" s="38"/>
    </row>
    <row r="200" spans="1:7" x14ac:dyDescent="0.25">
      <c r="A200" s="20">
        <f t="shared" si="9"/>
        <v>44312</v>
      </c>
      <c r="B200" s="38"/>
      <c r="C200" s="38"/>
      <c r="D200" s="38">
        <f t="shared" si="10"/>
        <v>0</v>
      </c>
      <c r="E200" s="39">
        <v>5</v>
      </c>
      <c r="F200" s="38">
        <f t="shared" si="11"/>
        <v>0</v>
      </c>
      <c r="G200" s="38"/>
    </row>
    <row r="201" spans="1:7" x14ac:dyDescent="0.25">
      <c r="A201" s="20">
        <f t="shared" si="9"/>
        <v>44313</v>
      </c>
      <c r="B201" s="38"/>
      <c r="C201" s="38"/>
      <c r="D201" s="38">
        <f t="shared" si="10"/>
        <v>0</v>
      </c>
      <c r="E201" s="39">
        <v>5</v>
      </c>
      <c r="F201" s="38">
        <f t="shared" si="11"/>
        <v>0</v>
      </c>
      <c r="G201" s="38"/>
    </row>
    <row r="202" spans="1:7" x14ac:dyDescent="0.25">
      <c r="A202" s="20">
        <f t="shared" si="9"/>
        <v>44314</v>
      </c>
      <c r="B202" s="38"/>
      <c r="C202" s="38"/>
      <c r="D202" s="38">
        <f t="shared" si="10"/>
        <v>0</v>
      </c>
      <c r="E202" s="39">
        <v>5</v>
      </c>
      <c r="F202" s="38">
        <f t="shared" si="11"/>
        <v>0</v>
      </c>
      <c r="G202" s="38"/>
    </row>
    <row r="203" spans="1:7" x14ac:dyDescent="0.25">
      <c r="A203" s="20">
        <f t="shared" si="9"/>
        <v>44315</v>
      </c>
      <c r="B203" s="38"/>
      <c r="C203" s="38"/>
      <c r="D203" s="38">
        <f t="shared" si="10"/>
        <v>0</v>
      </c>
      <c r="E203" s="39">
        <v>5</v>
      </c>
      <c r="F203" s="38">
        <f t="shared" si="11"/>
        <v>0</v>
      </c>
      <c r="G203" s="38"/>
    </row>
    <row r="204" spans="1:7" x14ac:dyDescent="0.25">
      <c r="A204" s="20">
        <f t="shared" si="9"/>
        <v>44316</v>
      </c>
      <c r="B204" s="38"/>
      <c r="C204" s="38"/>
      <c r="D204" s="38">
        <f t="shared" si="10"/>
        <v>0</v>
      </c>
      <c r="E204" s="39">
        <v>5</v>
      </c>
      <c r="F204" s="38">
        <f t="shared" si="11"/>
        <v>0</v>
      </c>
      <c r="G204" s="38"/>
    </row>
    <row r="205" spans="1:7" x14ac:dyDescent="0.25">
      <c r="A205" s="20">
        <f t="shared" si="9"/>
        <v>44317</v>
      </c>
      <c r="B205" s="38"/>
      <c r="C205" s="38"/>
      <c r="D205" s="38">
        <f t="shared" si="10"/>
        <v>0</v>
      </c>
      <c r="E205" s="39">
        <v>5</v>
      </c>
      <c r="F205" s="38">
        <f t="shared" si="11"/>
        <v>0</v>
      </c>
      <c r="G205" s="38"/>
    </row>
    <row r="206" spans="1:7" x14ac:dyDescent="0.25">
      <c r="A206" s="20">
        <f t="shared" si="9"/>
        <v>44318</v>
      </c>
      <c r="B206" s="38"/>
      <c r="C206" s="38"/>
      <c r="D206" s="38">
        <f t="shared" si="10"/>
        <v>0</v>
      </c>
      <c r="E206" s="39">
        <v>5</v>
      </c>
      <c r="F206" s="38">
        <f t="shared" si="11"/>
        <v>0</v>
      </c>
      <c r="G206" s="38"/>
    </row>
    <row r="207" spans="1:7" x14ac:dyDescent="0.25">
      <c r="A207" s="20">
        <f t="shared" si="9"/>
        <v>44319</v>
      </c>
      <c r="B207" s="38"/>
      <c r="C207" s="38"/>
      <c r="D207" s="38">
        <f t="shared" si="10"/>
        <v>0</v>
      </c>
      <c r="E207" s="39">
        <v>5</v>
      </c>
      <c r="F207" s="38">
        <f t="shared" si="11"/>
        <v>0</v>
      </c>
      <c r="G207" s="38"/>
    </row>
    <row r="208" spans="1:7" x14ac:dyDescent="0.25">
      <c r="A208" s="20">
        <f t="shared" si="9"/>
        <v>44320</v>
      </c>
      <c r="B208" s="38"/>
      <c r="C208" s="38"/>
      <c r="D208" s="38">
        <f t="shared" si="10"/>
        <v>0</v>
      </c>
      <c r="E208" s="39">
        <v>5</v>
      </c>
      <c r="F208" s="38">
        <f t="shared" si="11"/>
        <v>0</v>
      </c>
      <c r="G208" s="38"/>
    </row>
    <row r="209" spans="1:7" x14ac:dyDescent="0.25">
      <c r="A209" s="20">
        <f t="shared" si="9"/>
        <v>44321</v>
      </c>
      <c r="B209" s="38"/>
      <c r="C209" s="38"/>
      <c r="D209" s="38">
        <f t="shared" si="10"/>
        <v>0</v>
      </c>
      <c r="E209" s="39">
        <v>5</v>
      </c>
      <c r="F209" s="38">
        <f t="shared" si="11"/>
        <v>0</v>
      </c>
      <c r="G209" s="38"/>
    </row>
    <row r="210" spans="1:7" x14ac:dyDescent="0.25">
      <c r="A210" s="20">
        <f t="shared" si="9"/>
        <v>44322</v>
      </c>
      <c r="B210" s="38"/>
      <c r="C210" s="38"/>
      <c r="D210" s="38">
        <f t="shared" si="10"/>
        <v>0</v>
      </c>
      <c r="E210" s="39">
        <v>5</v>
      </c>
      <c r="F210" s="38">
        <f t="shared" si="11"/>
        <v>0</v>
      </c>
      <c r="G210" s="38"/>
    </row>
    <row r="211" spans="1:7" x14ac:dyDescent="0.25">
      <c r="A211" s="20">
        <f t="shared" si="9"/>
        <v>44323</v>
      </c>
      <c r="B211" s="38"/>
      <c r="C211" s="38"/>
      <c r="D211" s="38">
        <f t="shared" si="10"/>
        <v>0</v>
      </c>
      <c r="E211" s="39">
        <v>5</v>
      </c>
      <c r="F211" s="38">
        <f t="shared" si="11"/>
        <v>0</v>
      </c>
      <c r="G211" s="38"/>
    </row>
    <row r="212" spans="1:7" x14ac:dyDescent="0.25">
      <c r="A212" s="20">
        <f t="shared" si="9"/>
        <v>44324</v>
      </c>
      <c r="B212" s="38"/>
      <c r="C212" s="38"/>
      <c r="D212" s="38">
        <f t="shared" si="10"/>
        <v>0</v>
      </c>
      <c r="E212" s="39">
        <v>5</v>
      </c>
      <c r="F212" s="38">
        <f t="shared" si="11"/>
        <v>0</v>
      </c>
      <c r="G212" s="38"/>
    </row>
    <row r="213" spans="1:7" x14ac:dyDescent="0.25">
      <c r="A213" s="20">
        <f t="shared" si="9"/>
        <v>44325</v>
      </c>
      <c r="B213" s="38"/>
      <c r="C213" s="38"/>
      <c r="D213" s="38">
        <f t="shared" si="10"/>
        <v>0</v>
      </c>
      <c r="E213" s="39">
        <v>5</v>
      </c>
      <c r="F213" s="38">
        <f t="shared" si="11"/>
        <v>0</v>
      </c>
      <c r="G213" s="38"/>
    </row>
    <row r="214" spans="1:7" x14ac:dyDescent="0.25">
      <c r="A214" s="20">
        <f t="shared" si="9"/>
        <v>44326</v>
      </c>
      <c r="B214" s="38"/>
      <c r="C214" s="38"/>
      <c r="D214" s="38">
        <f t="shared" si="10"/>
        <v>0</v>
      </c>
      <c r="E214" s="39">
        <v>5</v>
      </c>
      <c r="F214" s="38">
        <f t="shared" si="11"/>
        <v>0</v>
      </c>
      <c r="G214" s="38"/>
    </row>
    <row r="215" spans="1:7" x14ac:dyDescent="0.25">
      <c r="A215" s="20">
        <f t="shared" si="9"/>
        <v>44327</v>
      </c>
      <c r="B215" s="38"/>
      <c r="C215" s="38"/>
      <c r="D215" s="38">
        <f t="shared" si="10"/>
        <v>0</v>
      </c>
      <c r="E215" s="39">
        <v>5</v>
      </c>
      <c r="F215" s="38">
        <f t="shared" si="11"/>
        <v>0</v>
      </c>
      <c r="G215" s="38"/>
    </row>
    <row r="216" spans="1:7" x14ac:dyDescent="0.25">
      <c r="A216" s="20">
        <f t="shared" si="9"/>
        <v>44328</v>
      </c>
      <c r="B216" s="38"/>
      <c r="C216" s="38"/>
      <c r="D216" s="38">
        <f t="shared" si="10"/>
        <v>0</v>
      </c>
      <c r="E216" s="39">
        <v>5</v>
      </c>
      <c r="F216" s="38">
        <f t="shared" si="11"/>
        <v>0</v>
      </c>
      <c r="G216" s="38"/>
    </row>
    <row r="217" spans="1:7" x14ac:dyDescent="0.25">
      <c r="A217" s="20">
        <f t="shared" si="9"/>
        <v>44329</v>
      </c>
      <c r="B217" s="38"/>
      <c r="C217" s="38"/>
      <c r="D217" s="38">
        <f t="shared" si="10"/>
        <v>0</v>
      </c>
      <c r="E217" s="39">
        <v>5</v>
      </c>
      <c r="F217" s="38">
        <f t="shared" si="11"/>
        <v>0</v>
      </c>
      <c r="G217" s="38"/>
    </row>
    <row r="218" spans="1:7" x14ac:dyDescent="0.25">
      <c r="A218" s="20">
        <f t="shared" si="9"/>
        <v>44330</v>
      </c>
      <c r="B218" s="38"/>
      <c r="C218" s="38"/>
      <c r="D218" s="38">
        <f t="shared" si="10"/>
        <v>0</v>
      </c>
      <c r="E218" s="39">
        <v>5</v>
      </c>
      <c r="F218" s="38">
        <f t="shared" si="11"/>
        <v>0</v>
      </c>
      <c r="G218" s="38"/>
    </row>
    <row r="219" spans="1:7" x14ac:dyDescent="0.25">
      <c r="A219" s="20">
        <f t="shared" si="9"/>
        <v>44331</v>
      </c>
      <c r="B219" s="38"/>
      <c r="C219" s="38"/>
      <c r="D219" s="38">
        <f t="shared" si="10"/>
        <v>0</v>
      </c>
      <c r="E219" s="39">
        <v>5</v>
      </c>
      <c r="F219" s="38">
        <f t="shared" si="11"/>
        <v>0</v>
      </c>
      <c r="G219" s="38"/>
    </row>
    <row r="220" spans="1:7" x14ac:dyDescent="0.25">
      <c r="A220" s="20">
        <f t="shared" si="9"/>
        <v>44332</v>
      </c>
      <c r="B220" s="38"/>
      <c r="C220" s="38"/>
      <c r="D220" s="38">
        <f t="shared" si="10"/>
        <v>0</v>
      </c>
      <c r="E220" s="39">
        <v>5</v>
      </c>
      <c r="F220" s="38">
        <f t="shared" si="11"/>
        <v>0</v>
      </c>
      <c r="G220" s="38"/>
    </row>
    <row r="221" spans="1:7" x14ac:dyDescent="0.25">
      <c r="A221" s="20">
        <f t="shared" si="9"/>
        <v>44333</v>
      </c>
      <c r="B221" s="38"/>
      <c r="C221" s="38"/>
      <c r="D221" s="38">
        <f t="shared" si="10"/>
        <v>0</v>
      </c>
      <c r="E221" s="39">
        <v>5</v>
      </c>
      <c r="F221" s="38">
        <f t="shared" si="11"/>
        <v>0</v>
      </c>
      <c r="G221" s="38"/>
    </row>
    <row r="222" spans="1:7" x14ac:dyDescent="0.25">
      <c r="A222" s="20">
        <f t="shared" si="9"/>
        <v>44334</v>
      </c>
      <c r="B222" s="38"/>
      <c r="C222" s="38"/>
      <c r="D222" s="38">
        <f t="shared" si="10"/>
        <v>0</v>
      </c>
      <c r="E222" s="39">
        <v>5</v>
      </c>
      <c r="F222" s="38">
        <f t="shared" si="11"/>
        <v>0</v>
      </c>
      <c r="G222" s="38"/>
    </row>
    <row r="223" spans="1:7" x14ac:dyDescent="0.25">
      <c r="A223" s="20">
        <f t="shared" si="9"/>
        <v>44335</v>
      </c>
      <c r="B223" s="38"/>
      <c r="C223" s="38"/>
      <c r="D223" s="38">
        <f t="shared" si="10"/>
        <v>0</v>
      </c>
      <c r="E223" s="39">
        <v>5</v>
      </c>
      <c r="F223" s="38">
        <f t="shared" si="11"/>
        <v>0</v>
      </c>
      <c r="G223" s="38"/>
    </row>
    <row r="224" spans="1:7" x14ac:dyDescent="0.25">
      <c r="A224" s="20">
        <f t="shared" si="9"/>
        <v>44336</v>
      </c>
      <c r="B224" s="38"/>
      <c r="C224" s="38"/>
      <c r="D224" s="38">
        <f t="shared" si="10"/>
        <v>0</v>
      </c>
      <c r="E224" s="39">
        <v>5</v>
      </c>
      <c r="F224" s="38">
        <f t="shared" si="11"/>
        <v>0</v>
      </c>
      <c r="G224" s="38"/>
    </row>
    <row r="225" spans="1:7" x14ac:dyDescent="0.25">
      <c r="A225" s="20">
        <f t="shared" si="9"/>
        <v>44337</v>
      </c>
      <c r="B225" s="38"/>
      <c r="C225" s="38"/>
      <c r="D225" s="38">
        <f t="shared" si="10"/>
        <v>0</v>
      </c>
      <c r="E225" s="39">
        <v>5</v>
      </c>
      <c r="F225" s="38">
        <f t="shared" si="11"/>
        <v>0</v>
      </c>
      <c r="G225" s="38"/>
    </row>
    <row r="226" spans="1:7" x14ac:dyDescent="0.25">
      <c r="A226" s="20">
        <f t="shared" si="9"/>
        <v>44338</v>
      </c>
      <c r="B226" s="38"/>
      <c r="C226" s="38"/>
      <c r="D226" s="38">
        <f t="shared" si="10"/>
        <v>0</v>
      </c>
      <c r="E226" s="39">
        <v>5</v>
      </c>
      <c r="F226" s="38">
        <f t="shared" si="11"/>
        <v>0</v>
      </c>
      <c r="G226" s="38"/>
    </row>
    <row r="227" spans="1:7" x14ac:dyDescent="0.25">
      <c r="A227" s="20">
        <f t="shared" si="9"/>
        <v>44339</v>
      </c>
      <c r="B227" s="38"/>
      <c r="C227" s="38"/>
      <c r="D227" s="38">
        <f t="shared" si="10"/>
        <v>0</v>
      </c>
      <c r="E227" s="39">
        <v>5</v>
      </c>
      <c r="F227" s="38">
        <f t="shared" si="11"/>
        <v>0</v>
      </c>
      <c r="G227" s="38"/>
    </row>
    <row r="228" spans="1:7" x14ac:dyDescent="0.25">
      <c r="A228" s="20">
        <f t="shared" si="9"/>
        <v>44340</v>
      </c>
      <c r="B228" s="38"/>
      <c r="C228" s="38"/>
      <c r="D228" s="38">
        <f t="shared" si="10"/>
        <v>0</v>
      </c>
      <c r="E228" s="39">
        <v>5</v>
      </c>
      <c r="F228" s="38">
        <f t="shared" si="11"/>
        <v>0</v>
      </c>
      <c r="G228" s="38"/>
    </row>
    <row r="229" spans="1:7" x14ac:dyDescent="0.25">
      <c r="A229" s="20">
        <f t="shared" si="9"/>
        <v>44341</v>
      </c>
      <c r="B229" s="38"/>
      <c r="C229" s="38"/>
      <c r="D229" s="38">
        <f t="shared" si="10"/>
        <v>0</v>
      </c>
      <c r="E229" s="39">
        <v>5</v>
      </c>
      <c r="F229" s="38">
        <f t="shared" si="11"/>
        <v>0</v>
      </c>
      <c r="G229" s="38"/>
    </row>
    <row r="230" spans="1:7" x14ac:dyDescent="0.25">
      <c r="A230" s="20">
        <f t="shared" si="9"/>
        <v>44342</v>
      </c>
      <c r="B230" s="38"/>
      <c r="C230" s="38"/>
      <c r="D230" s="38">
        <f t="shared" si="10"/>
        <v>0</v>
      </c>
      <c r="E230" s="39">
        <v>5</v>
      </c>
      <c r="F230" s="38">
        <f t="shared" si="11"/>
        <v>0</v>
      </c>
      <c r="G230" s="38"/>
    </row>
    <row r="231" spans="1:7" x14ac:dyDescent="0.25">
      <c r="A231" s="20">
        <f t="shared" si="9"/>
        <v>44343</v>
      </c>
      <c r="B231" s="38"/>
      <c r="C231" s="38"/>
      <c r="D231" s="38">
        <f t="shared" si="10"/>
        <v>0</v>
      </c>
      <c r="E231" s="39">
        <v>5</v>
      </c>
      <c r="F231" s="38">
        <f t="shared" si="11"/>
        <v>0</v>
      </c>
      <c r="G231" s="38"/>
    </row>
    <row r="232" spans="1:7" x14ac:dyDescent="0.25">
      <c r="A232" s="20">
        <f t="shared" si="9"/>
        <v>44344</v>
      </c>
      <c r="B232" s="38"/>
      <c r="C232" s="38"/>
      <c r="D232" s="38">
        <f t="shared" si="10"/>
        <v>0</v>
      </c>
      <c r="E232" s="39">
        <v>5</v>
      </c>
      <c r="F232" s="38">
        <f t="shared" si="11"/>
        <v>0</v>
      </c>
      <c r="G232" s="38"/>
    </row>
    <row r="233" spans="1:7" x14ac:dyDescent="0.25">
      <c r="A233" s="20">
        <f t="shared" si="9"/>
        <v>44345</v>
      </c>
      <c r="B233" s="38"/>
      <c r="C233" s="38"/>
      <c r="D233" s="38">
        <f t="shared" si="10"/>
        <v>0</v>
      </c>
      <c r="E233" s="39">
        <v>5</v>
      </c>
      <c r="F233" s="38">
        <f t="shared" si="11"/>
        <v>0</v>
      </c>
      <c r="G233" s="38"/>
    </row>
    <row r="234" spans="1:7" x14ac:dyDescent="0.25">
      <c r="A234" s="20">
        <f t="shared" si="9"/>
        <v>44346</v>
      </c>
      <c r="B234" s="38"/>
      <c r="C234" s="38"/>
      <c r="D234" s="38">
        <f t="shared" si="10"/>
        <v>0</v>
      </c>
      <c r="E234" s="39">
        <v>5</v>
      </c>
      <c r="F234" s="38">
        <f t="shared" si="11"/>
        <v>0</v>
      </c>
      <c r="G234" s="38"/>
    </row>
    <row r="235" spans="1:7" x14ac:dyDescent="0.25">
      <c r="A235" s="20">
        <f t="shared" si="9"/>
        <v>44347</v>
      </c>
      <c r="B235" s="38"/>
      <c r="C235" s="38"/>
      <c r="D235" s="38">
        <f t="shared" si="10"/>
        <v>0</v>
      </c>
      <c r="E235" s="39">
        <v>5</v>
      </c>
      <c r="F235" s="38">
        <f t="shared" si="11"/>
        <v>0</v>
      </c>
      <c r="G235" s="38"/>
    </row>
    <row r="236" spans="1:7" x14ac:dyDescent="0.25">
      <c r="A236" s="20">
        <f t="shared" si="9"/>
        <v>44348</v>
      </c>
      <c r="B236" s="38"/>
      <c r="C236" s="38"/>
      <c r="D236" s="38">
        <f t="shared" si="10"/>
        <v>0</v>
      </c>
      <c r="E236" s="39">
        <v>5</v>
      </c>
      <c r="F236" s="38">
        <f t="shared" si="11"/>
        <v>0</v>
      </c>
      <c r="G236" s="38"/>
    </row>
    <row r="237" spans="1:7" x14ac:dyDescent="0.25">
      <c r="A237" s="20">
        <f t="shared" si="9"/>
        <v>44349</v>
      </c>
      <c r="B237" s="38"/>
      <c r="C237" s="38"/>
      <c r="D237" s="38">
        <f t="shared" si="10"/>
        <v>0</v>
      </c>
      <c r="E237" s="39">
        <v>5</v>
      </c>
      <c r="F237" s="38">
        <f t="shared" si="11"/>
        <v>0</v>
      </c>
      <c r="G237" s="38"/>
    </row>
    <row r="238" spans="1:7" x14ac:dyDescent="0.25">
      <c r="A238" s="20">
        <f t="shared" si="9"/>
        <v>44350</v>
      </c>
      <c r="B238" s="38"/>
      <c r="C238" s="38"/>
      <c r="D238" s="38">
        <f t="shared" si="10"/>
        <v>0</v>
      </c>
      <c r="E238" s="39">
        <v>5</v>
      </c>
      <c r="F238" s="38">
        <f t="shared" si="11"/>
        <v>0</v>
      </c>
      <c r="G238" s="38"/>
    </row>
    <row r="239" spans="1:7" x14ac:dyDescent="0.25">
      <c r="A239" s="20">
        <f t="shared" si="9"/>
        <v>44351</v>
      </c>
      <c r="B239" s="38"/>
      <c r="C239" s="38"/>
      <c r="D239" s="38">
        <f t="shared" si="10"/>
        <v>0</v>
      </c>
      <c r="E239" s="39">
        <v>5</v>
      </c>
      <c r="F239" s="38">
        <f t="shared" si="11"/>
        <v>0</v>
      </c>
      <c r="G239" s="38"/>
    </row>
    <row r="240" spans="1:7" x14ac:dyDescent="0.25">
      <c r="A240" s="20">
        <f t="shared" si="9"/>
        <v>44352</v>
      </c>
      <c r="B240" s="38"/>
      <c r="C240" s="38"/>
      <c r="D240" s="38">
        <f t="shared" si="10"/>
        <v>0</v>
      </c>
      <c r="E240" s="39">
        <v>5</v>
      </c>
      <c r="F240" s="38">
        <f t="shared" si="11"/>
        <v>0</v>
      </c>
      <c r="G240" s="38"/>
    </row>
    <row r="241" spans="1:7" x14ac:dyDescent="0.25">
      <c r="A241" s="20">
        <f t="shared" si="9"/>
        <v>44353</v>
      </c>
      <c r="B241" s="38"/>
      <c r="C241" s="38"/>
      <c r="D241" s="38">
        <f t="shared" si="10"/>
        <v>0</v>
      </c>
      <c r="E241" s="39">
        <v>5</v>
      </c>
      <c r="F241" s="38">
        <f t="shared" si="11"/>
        <v>0</v>
      </c>
      <c r="G241" s="38"/>
    </row>
    <row r="242" spans="1:7" x14ac:dyDescent="0.25">
      <c r="A242" s="20">
        <f t="shared" si="9"/>
        <v>44354</v>
      </c>
      <c r="B242" s="38"/>
      <c r="C242" s="38"/>
      <c r="D242" s="38">
        <f t="shared" si="10"/>
        <v>0</v>
      </c>
      <c r="E242" s="39">
        <v>5</v>
      </c>
      <c r="F242" s="38">
        <f t="shared" si="11"/>
        <v>0</v>
      </c>
      <c r="G242" s="38"/>
    </row>
    <row r="243" spans="1:7" x14ac:dyDescent="0.25">
      <c r="A243" s="20">
        <f t="shared" si="9"/>
        <v>44355</v>
      </c>
      <c r="B243" s="38"/>
      <c r="C243" s="38"/>
      <c r="D243" s="38">
        <f t="shared" si="10"/>
        <v>0</v>
      </c>
      <c r="E243" s="39">
        <v>5</v>
      </c>
      <c r="F243" s="38">
        <f t="shared" si="11"/>
        <v>0</v>
      </c>
      <c r="G243" s="38"/>
    </row>
    <row r="244" spans="1:7" x14ac:dyDescent="0.25">
      <c r="A244" s="20">
        <f t="shared" si="9"/>
        <v>44356</v>
      </c>
      <c r="B244" s="38"/>
      <c r="C244" s="38"/>
      <c r="D244" s="38">
        <f t="shared" si="10"/>
        <v>0</v>
      </c>
      <c r="E244" s="39">
        <v>5</v>
      </c>
      <c r="F244" s="38">
        <f t="shared" si="11"/>
        <v>0</v>
      </c>
      <c r="G244" s="38"/>
    </row>
    <row r="245" spans="1:7" x14ac:dyDescent="0.25">
      <c r="A245" s="20">
        <f t="shared" si="9"/>
        <v>44357</v>
      </c>
      <c r="B245" s="38"/>
      <c r="C245" s="38"/>
      <c r="D245" s="38">
        <f t="shared" si="10"/>
        <v>0</v>
      </c>
      <c r="E245" s="39">
        <v>5</v>
      </c>
      <c r="F245" s="38">
        <f t="shared" si="11"/>
        <v>0</v>
      </c>
      <c r="G245" s="38"/>
    </row>
    <row r="246" spans="1:7" x14ac:dyDescent="0.25">
      <c r="A246" s="20">
        <f t="shared" si="9"/>
        <v>44358</v>
      </c>
      <c r="B246" s="38"/>
      <c r="C246" s="38"/>
      <c r="D246" s="38">
        <f t="shared" si="10"/>
        <v>0</v>
      </c>
      <c r="E246" s="39">
        <v>5</v>
      </c>
      <c r="F246" s="38">
        <f t="shared" si="11"/>
        <v>0</v>
      </c>
      <c r="G246" s="38"/>
    </row>
    <row r="247" spans="1:7" x14ac:dyDescent="0.25">
      <c r="A247" s="20">
        <f t="shared" si="9"/>
        <v>44359</v>
      </c>
      <c r="B247" s="38"/>
      <c r="C247" s="38"/>
      <c r="D247" s="38">
        <f t="shared" si="10"/>
        <v>0</v>
      </c>
      <c r="E247" s="39">
        <v>5</v>
      </c>
      <c r="F247" s="38">
        <f t="shared" si="11"/>
        <v>0</v>
      </c>
      <c r="G247" s="38"/>
    </row>
    <row r="248" spans="1:7" x14ac:dyDescent="0.25">
      <c r="A248" s="20">
        <f t="shared" si="9"/>
        <v>44360</v>
      </c>
      <c r="B248" s="38"/>
      <c r="C248" s="38"/>
      <c r="D248" s="38">
        <f t="shared" si="10"/>
        <v>0</v>
      </c>
      <c r="E248" s="39">
        <v>5</v>
      </c>
      <c r="F248" s="38">
        <f t="shared" si="11"/>
        <v>0</v>
      </c>
      <c r="G248" s="38"/>
    </row>
    <row r="249" spans="1:7" x14ac:dyDescent="0.25">
      <c r="A249" s="20">
        <f t="shared" si="9"/>
        <v>44361</v>
      </c>
      <c r="B249" s="38"/>
      <c r="C249" s="38"/>
      <c r="D249" s="38">
        <f t="shared" si="10"/>
        <v>0</v>
      </c>
      <c r="E249" s="39">
        <v>5</v>
      </c>
      <c r="F249" s="38">
        <f t="shared" si="11"/>
        <v>0</v>
      </c>
      <c r="G249" s="38"/>
    </row>
    <row r="250" spans="1:7" x14ac:dyDescent="0.25">
      <c r="A250" s="20">
        <f t="shared" si="9"/>
        <v>44362</v>
      </c>
      <c r="B250" s="38"/>
      <c r="C250" s="38"/>
      <c r="D250" s="38">
        <f t="shared" si="10"/>
        <v>0</v>
      </c>
      <c r="E250" s="39">
        <v>5</v>
      </c>
      <c r="F250" s="38">
        <f t="shared" si="11"/>
        <v>0</v>
      </c>
      <c r="G250" s="38"/>
    </row>
    <row r="251" spans="1:7" x14ac:dyDescent="0.25">
      <c r="A251" s="20">
        <f t="shared" si="9"/>
        <v>44363</v>
      </c>
      <c r="B251" s="38"/>
      <c r="C251" s="38"/>
      <c r="D251" s="38">
        <f t="shared" si="10"/>
        <v>0</v>
      </c>
      <c r="E251" s="39">
        <v>5</v>
      </c>
      <c r="F251" s="38">
        <f t="shared" si="11"/>
        <v>0</v>
      </c>
      <c r="G251" s="38"/>
    </row>
    <row r="252" spans="1:7" x14ac:dyDescent="0.25">
      <c r="A252" s="20">
        <f>A251+1</f>
        <v>44364</v>
      </c>
      <c r="B252" s="38"/>
      <c r="C252" s="38"/>
      <c r="D252" s="38">
        <f t="shared" si="10"/>
        <v>0</v>
      </c>
      <c r="E252" s="39">
        <v>5</v>
      </c>
      <c r="F252" s="38">
        <f t="shared" si="11"/>
        <v>0</v>
      </c>
      <c r="G252" s="38"/>
    </row>
    <row r="253" spans="1:7" x14ac:dyDescent="0.25">
      <c r="A253" s="20"/>
    </row>
    <row r="254" spans="1:7" x14ac:dyDescent="0.25">
      <c r="D254" s="71">
        <f>SUM(D4:D253)</f>
        <v>0</v>
      </c>
      <c r="E254" s="191"/>
      <c r="F254" s="191">
        <f>SUM(F4:F253)</f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54"/>
  <sheetViews>
    <sheetView topLeftCell="A71" workbookViewId="0">
      <selection activeCell="B24" sqref="B24:B254"/>
    </sheetView>
  </sheetViews>
  <sheetFormatPr defaultColWidth="9.140625" defaultRowHeight="15" x14ac:dyDescent="0.25"/>
  <cols>
    <col min="1" max="1" width="10" customWidth="1"/>
    <col min="4" max="4" width="11" customWidth="1"/>
    <col min="5" max="5" width="12.140625" customWidth="1"/>
    <col min="6" max="6" width="11.85546875" customWidth="1"/>
  </cols>
  <sheetData>
    <row r="1" spans="1:10" x14ac:dyDescent="0.25">
      <c r="A1" s="16" t="s">
        <v>0</v>
      </c>
      <c r="B1" s="34" t="s">
        <v>74</v>
      </c>
      <c r="C1" s="34"/>
      <c r="D1" s="34" t="s">
        <v>356</v>
      </c>
    </row>
    <row r="2" spans="1:10" x14ac:dyDescent="0.25">
      <c r="B2" s="34"/>
      <c r="C2" s="34"/>
      <c r="D2" s="34"/>
      <c r="E2">
        <v>13057145</v>
      </c>
      <c r="G2" t="s">
        <v>321</v>
      </c>
    </row>
    <row r="3" spans="1:10" ht="30" x14ac:dyDescent="0.25">
      <c r="A3" s="20">
        <v>44063</v>
      </c>
      <c r="B3" s="662" t="s">
        <v>302</v>
      </c>
      <c r="C3" s="663" t="s">
        <v>303</v>
      </c>
      <c r="D3" s="663" t="s">
        <v>184</v>
      </c>
      <c r="E3" s="663" t="s">
        <v>304</v>
      </c>
      <c r="F3" s="663" t="s">
        <v>52</v>
      </c>
      <c r="G3" s="580" t="s">
        <v>305</v>
      </c>
    </row>
    <row r="4" spans="1:10" x14ac:dyDescent="0.25">
      <c r="A4" s="20">
        <f>A3+1</f>
        <v>44064</v>
      </c>
      <c r="B4" s="156"/>
      <c r="C4" s="156"/>
      <c r="D4" s="156"/>
      <c r="E4" s="211"/>
      <c r="F4" s="664"/>
      <c r="G4" s="155"/>
    </row>
    <row r="5" spans="1:10" x14ac:dyDescent="0.25">
      <c r="A5" s="20">
        <f t="shared" ref="A5:A68" si="0">A4+1</f>
        <v>44065</v>
      </c>
      <c r="B5" s="156"/>
      <c r="C5" s="156"/>
      <c r="D5" s="156"/>
      <c r="E5" s="211"/>
      <c r="F5" s="664"/>
      <c r="G5" s="665"/>
    </row>
    <row r="6" spans="1:10" x14ac:dyDescent="0.25">
      <c r="A6" s="20">
        <f t="shared" si="0"/>
        <v>44066</v>
      </c>
      <c r="B6" s="156"/>
      <c r="C6" s="156"/>
      <c r="D6" s="156"/>
      <c r="E6" s="211"/>
      <c r="F6" s="664"/>
      <c r="G6" s="665"/>
    </row>
    <row r="7" spans="1:10" x14ac:dyDescent="0.25">
      <c r="A7" s="20">
        <f t="shared" si="0"/>
        <v>44067</v>
      </c>
      <c r="B7" s="156"/>
      <c r="C7" s="156"/>
      <c r="D7" s="156"/>
      <c r="E7" s="211"/>
      <c r="F7" s="664"/>
      <c r="G7" s="665"/>
      <c r="J7" s="71"/>
    </row>
    <row r="8" spans="1:10" x14ac:dyDescent="0.25">
      <c r="A8" s="20">
        <f t="shared" si="0"/>
        <v>44068</v>
      </c>
      <c r="B8" s="156"/>
      <c r="C8" s="156"/>
      <c r="D8" s="156"/>
      <c r="E8" s="211"/>
      <c r="F8" s="664"/>
      <c r="G8" s="665"/>
      <c r="J8" s="71"/>
    </row>
    <row r="9" spans="1:10" x14ac:dyDescent="0.25">
      <c r="A9" s="20">
        <f t="shared" si="0"/>
        <v>44069</v>
      </c>
      <c r="B9" s="156"/>
      <c r="C9" s="156"/>
      <c r="D9" s="156"/>
      <c r="E9" s="211"/>
      <c r="F9" s="664"/>
      <c r="G9" s="665"/>
    </row>
    <row r="10" spans="1:10" x14ac:dyDescent="0.25">
      <c r="A10" s="20">
        <f t="shared" si="0"/>
        <v>44070</v>
      </c>
      <c r="B10" s="156"/>
      <c r="C10" s="156"/>
      <c r="D10" s="156"/>
      <c r="E10" s="211"/>
      <c r="F10" s="664"/>
      <c r="G10" s="665"/>
    </row>
    <row r="11" spans="1:10" x14ac:dyDescent="0.25">
      <c r="A11" s="20">
        <f t="shared" si="0"/>
        <v>44071</v>
      </c>
      <c r="B11" s="156"/>
      <c r="C11" s="156"/>
      <c r="D11" s="156"/>
      <c r="E11" s="211"/>
      <c r="F11" s="664"/>
      <c r="G11" s="665"/>
    </row>
    <row r="12" spans="1:10" x14ac:dyDescent="0.25">
      <c r="A12" s="20">
        <f t="shared" si="0"/>
        <v>44072</v>
      </c>
      <c r="B12" s="156"/>
      <c r="C12" s="156"/>
      <c r="D12" s="156"/>
      <c r="E12" s="211"/>
      <c r="F12" s="664"/>
      <c r="G12" s="665"/>
    </row>
    <row r="13" spans="1:10" x14ac:dyDescent="0.25">
      <c r="A13" s="20">
        <f t="shared" si="0"/>
        <v>44073</v>
      </c>
      <c r="B13" s="156"/>
      <c r="C13" s="156"/>
      <c r="D13" s="156">
        <f t="shared" ref="D13:D76" si="1">B13*1.9835</f>
        <v>0</v>
      </c>
      <c r="E13" s="211">
        <v>5</v>
      </c>
      <c r="F13" s="664">
        <f t="shared" ref="F13:F76" si="2">D13*E13</f>
        <v>0</v>
      </c>
      <c r="G13" s="665" t="s">
        <v>247</v>
      </c>
    </row>
    <row r="14" spans="1:10" x14ac:dyDescent="0.25">
      <c r="A14" s="20">
        <f t="shared" si="0"/>
        <v>44074</v>
      </c>
      <c r="B14" s="156"/>
      <c r="C14" s="156"/>
      <c r="D14" s="156">
        <f t="shared" si="1"/>
        <v>0</v>
      </c>
      <c r="E14" s="211">
        <v>5</v>
      </c>
      <c r="F14" s="664">
        <f t="shared" si="2"/>
        <v>0</v>
      </c>
      <c r="G14" s="665" t="s">
        <v>247</v>
      </c>
    </row>
    <row r="15" spans="1:10" x14ac:dyDescent="0.25">
      <c r="A15" s="20">
        <f t="shared" si="0"/>
        <v>44075</v>
      </c>
      <c r="B15" s="156"/>
      <c r="C15" s="156"/>
      <c r="D15" s="156">
        <f t="shared" si="1"/>
        <v>0</v>
      </c>
      <c r="E15" s="211">
        <v>5</v>
      </c>
      <c r="F15" s="664">
        <f t="shared" si="2"/>
        <v>0</v>
      </c>
      <c r="G15" s="665" t="s">
        <v>247</v>
      </c>
      <c r="J15" s="71"/>
    </row>
    <row r="16" spans="1:10" x14ac:dyDescent="0.25">
      <c r="A16" s="20">
        <f t="shared" si="0"/>
        <v>44076</v>
      </c>
      <c r="B16" s="156"/>
      <c r="C16" s="156"/>
      <c r="D16" s="156">
        <f t="shared" si="1"/>
        <v>0</v>
      </c>
      <c r="E16" s="211">
        <v>5</v>
      </c>
      <c r="F16" s="664">
        <f t="shared" si="2"/>
        <v>0</v>
      </c>
      <c r="G16" s="665" t="s">
        <v>247</v>
      </c>
    </row>
    <row r="17" spans="1:7" x14ac:dyDescent="0.25">
      <c r="A17" s="20">
        <f t="shared" si="0"/>
        <v>44077</v>
      </c>
      <c r="B17" s="156"/>
      <c r="C17" s="156"/>
      <c r="D17" s="156">
        <f t="shared" si="1"/>
        <v>0</v>
      </c>
      <c r="E17" s="211">
        <v>5</v>
      </c>
      <c r="F17" s="664">
        <f t="shared" si="2"/>
        <v>0</v>
      </c>
      <c r="G17" s="665" t="s">
        <v>247</v>
      </c>
    </row>
    <row r="18" spans="1:7" x14ac:dyDescent="0.25">
      <c r="A18" s="20">
        <f t="shared" si="0"/>
        <v>44078</v>
      </c>
      <c r="B18" s="156"/>
      <c r="C18" s="156"/>
      <c r="D18" s="156">
        <f t="shared" si="1"/>
        <v>0</v>
      </c>
      <c r="E18" s="211">
        <v>5</v>
      </c>
      <c r="F18" s="664">
        <f t="shared" si="2"/>
        <v>0</v>
      </c>
      <c r="G18" s="665" t="s">
        <v>247</v>
      </c>
    </row>
    <row r="19" spans="1:7" x14ac:dyDescent="0.25">
      <c r="A19" s="20">
        <f t="shared" si="0"/>
        <v>44079</v>
      </c>
      <c r="B19" s="156"/>
      <c r="C19" s="156"/>
      <c r="D19" s="156">
        <f t="shared" si="1"/>
        <v>0</v>
      </c>
      <c r="E19" s="211">
        <v>5</v>
      </c>
      <c r="F19" s="664">
        <f t="shared" si="2"/>
        <v>0</v>
      </c>
      <c r="G19" s="665" t="s">
        <v>247</v>
      </c>
    </row>
    <row r="20" spans="1:7" x14ac:dyDescent="0.25">
      <c r="A20" s="20">
        <f t="shared" si="0"/>
        <v>44080</v>
      </c>
      <c r="B20" s="156"/>
      <c r="C20" s="156"/>
      <c r="D20" s="156">
        <f t="shared" si="1"/>
        <v>0</v>
      </c>
      <c r="E20" s="211">
        <v>5</v>
      </c>
      <c r="F20" s="664">
        <f t="shared" si="2"/>
        <v>0</v>
      </c>
      <c r="G20" s="665" t="s">
        <v>247</v>
      </c>
    </row>
    <row r="21" spans="1:7" x14ac:dyDescent="0.25">
      <c r="A21" s="20">
        <f t="shared" si="0"/>
        <v>44081</v>
      </c>
      <c r="B21" s="156"/>
      <c r="C21" s="156"/>
      <c r="D21" s="156">
        <f t="shared" si="1"/>
        <v>0</v>
      </c>
      <c r="E21" s="211">
        <v>5</v>
      </c>
      <c r="F21" s="664">
        <f t="shared" si="2"/>
        <v>0</v>
      </c>
      <c r="G21" s="665" t="s">
        <v>247</v>
      </c>
    </row>
    <row r="22" spans="1:7" x14ac:dyDescent="0.25">
      <c r="A22" s="20">
        <f t="shared" si="0"/>
        <v>44082</v>
      </c>
      <c r="B22" s="156"/>
      <c r="C22" s="156"/>
      <c r="D22" s="156">
        <f t="shared" si="1"/>
        <v>0</v>
      </c>
      <c r="E22" s="211">
        <v>5</v>
      </c>
      <c r="F22" s="664">
        <f t="shared" si="2"/>
        <v>0</v>
      </c>
      <c r="G22" s="665" t="s">
        <v>247</v>
      </c>
    </row>
    <row r="23" spans="1:7" x14ac:dyDescent="0.25">
      <c r="A23" s="20">
        <f t="shared" si="0"/>
        <v>44083</v>
      </c>
      <c r="B23" s="156"/>
      <c r="C23" s="156"/>
      <c r="D23" s="156">
        <f t="shared" si="1"/>
        <v>0</v>
      </c>
      <c r="E23" s="211">
        <v>5</v>
      </c>
      <c r="F23" s="664">
        <f t="shared" si="2"/>
        <v>0</v>
      </c>
      <c r="G23" s="665" t="s">
        <v>247</v>
      </c>
    </row>
    <row r="24" spans="1:7" x14ac:dyDescent="0.25">
      <c r="A24" s="20">
        <f t="shared" si="0"/>
        <v>44084</v>
      </c>
      <c r="B24" s="156"/>
      <c r="C24" s="156"/>
      <c r="D24" s="156">
        <f t="shared" si="1"/>
        <v>0</v>
      </c>
      <c r="E24" s="211">
        <v>5</v>
      </c>
      <c r="F24" s="664">
        <f t="shared" si="2"/>
        <v>0</v>
      </c>
      <c r="G24" s="665" t="s">
        <v>247</v>
      </c>
    </row>
    <row r="25" spans="1:7" x14ac:dyDescent="0.25">
      <c r="A25" s="20">
        <f t="shared" si="0"/>
        <v>44085</v>
      </c>
      <c r="B25" s="156"/>
      <c r="C25" s="156"/>
      <c r="D25" s="156">
        <f t="shared" si="1"/>
        <v>0</v>
      </c>
      <c r="E25" s="211">
        <v>5</v>
      </c>
      <c r="F25" s="664">
        <f t="shared" si="2"/>
        <v>0</v>
      </c>
      <c r="G25" s="665" t="s">
        <v>247</v>
      </c>
    </row>
    <row r="26" spans="1:7" x14ac:dyDescent="0.25">
      <c r="A26" s="20">
        <f t="shared" si="0"/>
        <v>44086</v>
      </c>
      <c r="B26" s="156"/>
      <c r="C26" s="156"/>
      <c r="D26" s="156">
        <f t="shared" si="1"/>
        <v>0</v>
      </c>
      <c r="E26" s="211">
        <v>5</v>
      </c>
      <c r="F26" s="664">
        <f t="shared" si="2"/>
        <v>0</v>
      </c>
      <c r="G26" s="665" t="s">
        <v>247</v>
      </c>
    </row>
    <row r="27" spans="1:7" x14ac:dyDescent="0.25">
      <c r="A27" s="20">
        <f t="shared" si="0"/>
        <v>44087</v>
      </c>
      <c r="B27" s="156"/>
      <c r="C27" s="156"/>
      <c r="D27" s="156">
        <f t="shared" si="1"/>
        <v>0</v>
      </c>
      <c r="E27" s="211">
        <v>5</v>
      </c>
      <c r="F27" s="664">
        <f t="shared" si="2"/>
        <v>0</v>
      </c>
      <c r="G27" s="665" t="s">
        <v>247</v>
      </c>
    </row>
    <row r="28" spans="1:7" x14ac:dyDescent="0.25">
      <c r="A28" s="20">
        <f t="shared" si="0"/>
        <v>44088</v>
      </c>
      <c r="B28" s="156"/>
      <c r="C28" s="156"/>
      <c r="D28" s="156">
        <f t="shared" si="1"/>
        <v>0</v>
      </c>
      <c r="E28" s="211">
        <v>5</v>
      </c>
      <c r="F28" s="664">
        <f t="shared" si="2"/>
        <v>0</v>
      </c>
      <c r="G28" s="665" t="s">
        <v>247</v>
      </c>
    </row>
    <row r="29" spans="1:7" x14ac:dyDescent="0.25">
      <c r="A29" s="20">
        <f t="shared" si="0"/>
        <v>44089</v>
      </c>
      <c r="B29" s="156"/>
      <c r="C29" s="156"/>
      <c r="D29" s="156">
        <f t="shared" si="1"/>
        <v>0</v>
      </c>
      <c r="E29" s="211">
        <v>5</v>
      </c>
      <c r="F29" s="664">
        <f t="shared" si="2"/>
        <v>0</v>
      </c>
      <c r="G29" s="665" t="s">
        <v>247</v>
      </c>
    </row>
    <row r="30" spans="1:7" x14ac:dyDescent="0.25">
      <c r="A30" s="20">
        <f t="shared" si="0"/>
        <v>44090</v>
      </c>
      <c r="B30" s="156"/>
      <c r="C30" s="156"/>
      <c r="D30" s="156">
        <f t="shared" si="1"/>
        <v>0</v>
      </c>
      <c r="E30" s="211">
        <v>5</v>
      </c>
      <c r="F30" s="664">
        <f t="shared" si="2"/>
        <v>0</v>
      </c>
      <c r="G30" s="665" t="s">
        <v>247</v>
      </c>
    </row>
    <row r="31" spans="1:7" x14ac:dyDescent="0.25">
      <c r="A31" s="20">
        <f t="shared" si="0"/>
        <v>44091</v>
      </c>
      <c r="B31" s="156"/>
      <c r="C31" s="156"/>
      <c r="D31" s="156">
        <f t="shared" si="1"/>
        <v>0</v>
      </c>
      <c r="E31" s="211">
        <v>5</v>
      </c>
      <c r="F31" s="664">
        <f t="shared" si="2"/>
        <v>0</v>
      </c>
      <c r="G31" s="665" t="s">
        <v>247</v>
      </c>
    </row>
    <row r="32" spans="1:7" x14ac:dyDescent="0.25">
      <c r="A32" s="20">
        <f t="shared" si="0"/>
        <v>44092</v>
      </c>
      <c r="B32" s="156"/>
      <c r="C32" s="156"/>
      <c r="D32" s="156">
        <f t="shared" si="1"/>
        <v>0</v>
      </c>
      <c r="E32" s="211">
        <v>5</v>
      </c>
      <c r="F32" s="664">
        <f t="shared" si="2"/>
        <v>0</v>
      </c>
      <c r="G32" s="665" t="s">
        <v>247</v>
      </c>
    </row>
    <row r="33" spans="1:10" x14ac:dyDescent="0.25">
      <c r="A33" s="20">
        <f t="shared" si="0"/>
        <v>44093</v>
      </c>
      <c r="B33" s="156"/>
      <c r="C33" s="156"/>
      <c r="D33" s="156">
        <f t="shared" si="1"/>
        <v>0</v>
      </c>
      <c r="E33" s="211">
        <v>5</v>
      </c>
      <c r="F33" s="664">
        <f t="shared" si="2"/>
        <v>0</v>
      </c>
      <c r="G33" s="665" t="s">
        <v>247</v>
      </c>
    </row>
    <row r="34" spans="1:10" x14ac:dyDescent="0.25">
      <c r="A34" s="20">
        <f t="shared" si="0"/>
        <v>44094</v>
      </c>
      <c r="B34" s="156"/>
      <c r="C34" s="156"/>
      <c r="D34" s="156">
        <f t="shared" si="1"/>
        <v>0</v>
      </c>
      <c r="E34" s="211">
        <v>5</v>
      </c>
      <c r="F34" s="664">
        <f t="shared" si="2"/>
        <v>0</v>
      </c>
      <c r="G34" s="665" t="s">
        <v>247</v>
      </c>
    </row>
    <row r="35" spans="1:10" x14ac:dyDescent="0.25">
      <c r="A35" s="20">
        <f t="shared" si="0"/>
        <v>44095</v>
      </c>
      <c r="B35" s="156"/>
      <c r="C35" s="156"/>
      <c r="D35" s="156">
        <f t="shared" si="1"/>
        <v>0</v>
      </c>
      <c r="E35" s="211">
        <v>5</v>
      </c>
      <c r="F35" s="664">
        <f t="shared" si="2"/>
        <v>0</v>
      </c>
      <c r="G35" s="665" t="s">
        <v>247</v>
      </c>
    </row>
    <row r="36" spans="1:10" x14ac:dyDescent="0.25">
      <c r="A36" s="20">
        <f t="shared" si="0"/>
        <v>44096</v>
      </c>
      <c r="B36" s="156"/>
      <c r="C36" s="156"/>
      <c r="D36" s="156">
        <f t="shared" si="1"/>
        <v>0</v>
      </c>
      <c r="E36" s="211">
        <v>5</v>
      </c>
      <c r="F36" s="664">
        <f t="shared" si="2"/>
        <v>0</v>
      </c>
      <c r="G36" s="665" t="s">
        <v>247</v>
      </c>
    </row>
    <row r="37" spans="1:10" x14ac:dyDescent="0.25">
      <c r="A37" s="20">
        <f t="shared" si="0"/>
        <v>44097</v>
      </c>
      <c r="B37" s="156"/>
      <c r="C37" s="156"/>
      <c r="D37" s="156">
        <f t="shared" si="1"/>
        <v>0</v>
      </c>
      <c r="E37" s="211">
        <v>5</v>
      </c>
      <c r="F37" s="664">
        <f t="shared" si="2"/>
        <v>0</v>
      </c>
      <c r="G37" s="665" t="s">
        <v>247</v>
      </c>
    </row>
    <row r="38" spans="1:10" x14ac:dyDescent="0.25">
      <c r="A38" s="20">
        <f t="shared" si="0"/>
        <v>44098</v>
      </c>
      <c r="B38" s="156"/>
      <c r="C38" s="156"/>
      <c r="D38" s="156">
        <f t="shared" si="1"/>
        <v>0</v>
      </c>
      <c r="E38" s="211">
        <v>5</v>
      </c>
      <c r="F38" s="664">
        <f t="shared" si="2"/>
        <v>0</v>
      </c>
      <c r="G38" s="665" t="s">
        <v>247</v>
      </c>
    </row>
    <row r="39" spans="1:10" x14ac:dyDescent="0.25">
      <c r="A39" s="20">
        <f t="shared" si="0"/>
        <v>44099</v>
      </c>
      <c r="B39" s="156"/>
      <c r="C39" s="156"/>
      <c r="D39" s="156">
        <f t="shared" si="1"/>
        <v>0</v>
      </c>
      <c r="E39" s="211">
        <v>5</v>
      </c>
      <c r="F39" s="664">
        <f t="shared" si="2"/>
        <v>0</v>
      </c>
      <c r="G39" s="665" t="s">
        <v>247</v>
      </c>
    </row>
    <row r="40" spans="1:10" x14ac:dyDescent="0.25">
      <c r="A40" s="20">
        <f t="shared" si="0"/>
        <v>44100</v>
      </c>
      <c r="B40" s="156"/>
      <c r="C40" s="156"/>
      <c r="D40" s="156">
        <f t="shared" si="1"/>
        <v>0</v>
      </c>
      <c r="E40" s="211">
        <v>5</v>
      </c>
      <c r="F40" s="664">
        <f t="shared" si="2"/>
        <v>0</v>
      </c>
      <c r="G40" s="665" t="s">
        <v>247</v>
      </c>
    </row>
    <row r="41" spans="1:10" x14ac:dyDescent="0.25">
      <c r="A41" s="20">
        <f t="shared" si="0"/>
        <v>44101</v>
      </c>
      <c r="B41" s="156"/>
      <c r="C41" s="156"/>
      <c r="D41" s="156">
        <f t="shared" si="1"/>
        <v>0</v>
      </c>
      <c r="E41" s="211">
        <v>5</v>
      </c>
      <c r="F41" s="664">
        <f t="shared" si="2"/>
        <v>0</v>
      </c>
      <c r="G41" s="665" t="s">
        <v>247</v>
      </c>
    </row>
    <row r="42" spans="1:10" x14ac:dyDescent="0.25">
      <c r="A42" s="20">
        <f t="shared" si="0"/>
        <v>44102</v>
      </c>
      <c r="B42" s="156"/>
      <c r="C42" s="156"/>
      <c r="D42" s="156">
        <f t="shared" si="1"/>
        <v>0</v>
      </c>
      <c r="E42" s="211">
        <v>5</v>
      </c>
      <c r="F42" s="664">
        <f t="shared" si="2"/>
        <v>0</v>
      </c>
      <c r="G42" s="665" t="s">
        <v>247</v>
      </c>
    </row>
    <row r="43" spans="1:10" x14ac:dyDescent="0.25">
      <c r="A43" s="20">
        <f t="shared" si="0"/>
        <v>44103</v>
      </c>
      <c r="B43" s="156"/>
      <c r="C43" s="156"/>
      <c r="D43" s="156">
        <f t="shared" si="1"/>
        <v>0</v>
      </c>
      <c r="E43" s="211">
        <v>5</v>
      </c>
      <c r="F43" s="664">
        <f t="shared" si="2"/>
        <v>0</v>
      </c>
      <c r="G43" s="665" t="s">
        <v>247</v>
      </c>
    </row>
    <row r="44" spans="1:10" x14ac:dyDescent="0.25">
      <c r="A44" s="20">
        <f t="shared" si="0"/>
        <v>44104</v>
      </c>
      <c r="B44" s="156"/>
      <c r="C44" s="156"/>
      <c r="D44" s="156">
        <f t="shared" si="1"/>
        <v>0</v>
      </c>
      <c r="E44" s="211">
        <v>5</v>
      </c>
      <c r="F44" s="664">
        <f t="shared" si="2"/>
        <v>0</v>
      </c>
      <c r="G44" s="665" t="s">
        <v>247</v>
      </c>
    </row>
    <row r="45" spans="1:10" x14ac:dyDescent="0.25">
      <c r="A45" s="20">
        <f t="shared" si="0"/>
        <v>44105</v>
      </c>
      <c r="B45" s="156"/>
      <c r="C45" s="156"/>
      <c r="D45" s="156">
        <f t="shared" si="1"/>
        <v>0</v>
      </c>
      <c r="E45" s="211">
        <v>5</v>
      </c>
      <c r="F45" s="664">
        <f t="shared" si="2"/>
        <v>0</v>
      </c>
      <c r="G45" s="665" t="s">
        <v>247</v>
      </c>
      <c r="J45" s="71"/>
    </row>
    <row r="46" spans="1:10" x14ac:dyDescent="0.25">
      <c r="A46" s="20">
        <f t="shared" si="0"/>
        <v>44106</v>
      </c>
      <c r="B46" s="156"/>
      <c r="C46" s="156"/>
      <c r="D46" s="156">
        <f t="shared" si="1"/>
        <v>0</v>
      </c>
      <c r="E46" s="211">
        <v>5</v>
      </c>
      <c r="F46" s="664">
        <f t="shared" si="2"/>
        <v>0</v>
      </c>
      <c r="G46" s="665" t="s">
        <v>247</v>
      </c>
    </row>
    <row r="47" spans="1:10" x14ac:dyDescent="0.25">
      <c r="A47" s="20">
        <f t="shared" si="0"/>
        <v>44107</v>
      </c>
      <c r="B47" s="156"/>
      <c r="C47" s="156"/>
      <c r="D47" s="156">
        <f t="shared" si="1"/>
        <v>0</v>
      </c>
      <c r="E47" s="211">
        <v>5</v>
      </c>
      <c r="F47" s="664">
        <f t="shared" si="2"/>
        <v>0</v>
      </c>
      <c r="G47" s="665" t="s">
        <v>247</v>
      </c>
    </row>
    <row r="48" spans="1:10" x14ac:dyDescent="0.25">
      <c r="A48" s="20">
        <f t="shared" si="0"/>
        <v>44108</v>
      </c>
      <c r="B48" s="156"/>
      <c r="C48" s="156"/>
      <c r="D48" s="156">
        <f t="shared" si="1"/>
        <v>0</v>
      </c>
      <c r="E48" s="211">
        <v>5</v>
      </c>
      <c r="F48" s="664">
        <f t="shared" si="2"/>
        <v>0</v>
      </c>
      <c r="G48" s="665" t="s">
        <v>247</v>
      </c>
    </row>
    <row r="49" spans="1:7" x14ac:dyDescent="0.25">
      <c r="A49" s="20">
        <f t="shared" si="0"/>
        <v>44109</v>
      </c>
      <c r="B49" s="156"/>
      <c r="C49" s="156"/>
      <c r="D49" s="156">
        <f t="shared" si="1"/>
        <v>0</v>
      </c>
      <c r="E49" s="211">
        <v>5</v>
      </c>
      <c r="F49" s="664">
        <f t="shared" si="2"/>
        <v>0</v>
      </c>
      <c r="G49" s="665" t="s">
        <v>247</v>
      </c>
    </row>
    <row r="50" spans="1:7" x14ac:dyDescent="0.25">
      <c r="A50" s="20">
        <f t="shared" si="0"/>
        <v>44110</v>
      </c>
      <c r="B50" s="156"/>
      <c r="C50" s="156"/>
      <c r="D50" s="156">
        <f t="shared" si="1"/>
        <v>0</v>
      </c>
      <c r="E50" s="211">
        <v>5</v>
      </c>
      <c r="F50" s="664">
        <f t="shared" si="2"/>
        <v>0</v>
      </c>
      <c r="G50" s="665" t="s">
        <v>247</v>
      </c>
    </row>
    <row r="51" spans="1:7" x14ac:dyDescent="0.25">
      <c r="A51" s="20">
        <f t="shared" si="0"/>
        <v>44111</v>
      </c>
      <c r="B51" s="156"/>
      <c r="C51" s="156"/>
      <c r="D51" s="156">
        <f t="shared" si="1"/>
        <v>0</v>
      </c>
      <c r="E51" s="211">
        <v>5</v>
      </c>
      <c r="F51" s="664">
        <f t="shared" si="2"/>
        <v>0</v>
      </c>
      <c r="G51" s="665" t="s">
        <v>247</v>
      </c>
    </row>
    <row r="52" spans="1:7" x14ac:dyDescent="0.25">
      <c r="A52" s="20">
        <f t="shared" si="0"/>
        <v>44112</v>
      </c>
      <c r="B52" s="156"/>
      <c r="C52" s="156"/>
      <c r="D52" s="156">
        <f t="shared" si="1"/>
        <v>0</v>
      </c>
      <c r="E52" s="211">
        <v>5</v>
      </c>
      <c r="F52" s="664">
        <f t="shared" si="2"/>
        <v>0</v>
      </c>
      <c r="G52" s="665" t="s">
        <v>247</v>
      </c>
    </row>
    <row r="53" spans="1:7" x14ac:dyDescent="0.25">
      <c r="A53" s="20">
        <f t="shared" si="0"/>
        <v>44113</v>
      </c>
      <c r="B53" s="156"/>
      <c r="C53" s="156"/>
      <c r="D53" s="156">
        <f t="shared" si="1"/>
        <v>0</v>
      </c>
      <c r="E53" s="211">
        <v>5</v>
      </c>
      <c r="F53" s="664">
        <f t="shared" si="2"/>
        <v>0</v>
      </c>
      <c r="G53" s="665" t="s">
        <v>247</v>
      </c>
    </row>
    <row r="54" spans="1:7" x14ac:dyDescent="0.25">
      <c r="A54" s="20">
        <f t="shared" si="0"/>
        <v>44114</v>
      </c>
      <c r="B54" s="156"/>
      <c r="C54" s="156"/>
      <c r="D54" s="156">
        <f t="shared" si="1"/>
        <v>0</v>
      </c>
      <c r="E54" s="211">
        <v>6</v>
      </c>
      <c r="F54" s="664">
        <f t="shared" si="2"/>
        <v>0</v>
      </c>
      <c r="G54" s="665" t="s">
        <v>247</v>
      </c>
    </row>
    <row r="55" spans="1:7" x14ac:dyDescent="0.25">
      <c r="A55" s="20">
        <f t="shared" si="0"/>
        <v>44115</v>
      </c>
      <c r="B55" s="156"/>
      <c r="C55" s="156"/>
      <c r="D55" s="156">
        <f t="shared" si="1"/>
        <v>0</v>
      </c>
      <c r="E55" s="211">
        <v>6</v>
      </c>
      <c r="F55" s="664">
        <f t="shared" si="2"/>
        <v>0</v>
      </c>
      <c r="G55" s="665" t="s">
        <v>247</v>
      </c>
    </row>
    <row r="56" spans="1:7" x14ac:dyDescent="0.25">
      <c r="A56" s="20">
        <f t="shared" si="0"/>
        <v>44116</v>
      </c>
      <c r="B56" s="156"/>
      <c r="C56" s="156"/>
      <c r="D56" s="156">
        <f t="shared" si="1"/>
        <v>0</v>
      </c>
      <c r="E56" s="211">
        <v>6</v>
      </c>
      <c r="F56" s="664">
        <f t="shared" si="2"/>
        <v>0</v>
      </c>
      <c r="G56" s="665" t="s">
        <v>247</v>
      </c>
    </row>
    <row r="57" spans="1:7" x14ac:dyDescent="0.25">
      <c r="A57" s="20">
        <f t="shared" si="0"/>
        <v>44117</v>
      </c>
      <c r="B57" s="156"/>
      <c r="C57" s="156"/>
      <c r="D57" s="156">
        <f t="shared" si="1"/>
        <v>0</v>
      </c>
      <c r="E57" s="211">
        <v>6</v>
      </c>
      <c r="F57" s="664">
        <f t="shared" si="2"/>
        <v>0</v>
      </c>
      <c r="G57" s="665" t="s">
        <v>247</v>
      </c>
    </row>
    <row r="58" spans="1:7" x14ac:dyDescent="0.25">
      <c r="A58" s="20">
        <f t="shared" si="0"/>
        <v>44118</v>
      </c>
      <c r="B58" s="156"/>
      <c r="C58" s="156"/>
      <c r="D58" s="156">
        <f t="shared" si="1"/>
        <v>0</v>
      </c>
      <c r="E58" s="211">
        <v>6</v>
      </c>
      <c r="F58" s="664">
        <f t="shared" si="2"/>
        <v>0</v>
      </c>
      <c r="G58" s="665" t="s">
        <v>247</v>
      </c>
    </row>
    <row r="59" spans="1:7" x14ac:dyDescent="0.25">
      <c r="A59" s="20">
        <f t="shared" si="0"/>
        <v>44119</v>
      </c>
      <c r="B59" s="156"/>
      <c r="C59" s="156"/>
      <c r="D59" s="156">
        <f t="shared" si="1"/>
        <v>0</v>
      </c>
      <c r="E59" s="211">
        <v>6</v>
      </c>
      <c r="F59" s="664">
        <f t="shared" si="2"/>
        <v>0</v>
      </c>
      <c r="G59" s="665" t="s">
        <v>247</v>
      </c>
    </row>
    <row r="60" spans="1:7" x14ac:dyDescent="0.25">
      <c r="A60" s="20">
        <f t="shared" si="0"/>
        <v>44120</v>
      </c>
      <c r="B60" s="156"/>
      <c r="C60" s="156"/>
      <c r="D60" s="156">
        <f t="shared" si="1"/>
        <v>0</v>
      </c>
      <c r="E60" s="211">
        <v>6</v>
      </c>
      <c r="F60" s="664">
        <f t="shared" si="2"/>
        <v>0</v>
      </c>
      <c r="G60" s="665" t="s">
        <v>247</v>
      </c>
    </row>
    <row r="61" spans="1:7" x14ac:dyDescent="0.25">
      <c r="A61" s="20">
        <f t="shared" si="0"/>
        <v>44121</v>
      </c>
      <c r="B61" s="156"/>
      <c r="C61" s="156"/>
      <c r="D61" s="156">
        <f t="shared" si="1"/>
        <v>0</v>
      </c>
      <c r="E61" s="211">
        <v>6</v>
      </c>
      <c r="F61" s="664">
        <f t="shared" si="2"/>
        <v>0</v>
      </c>
      <c r="G61" s="665" t="s">
        <v>247</v>
      </c>
    </row>
    <row r="62" spans="1:7" x14ac:dyDescent="0.25">
      <c r="A62" s="20">
        <f t="shared" si="0"/>
        <v>44122</v>
      </c>
      <c r="B62" s="156"/>
      <c r="C62" s="156"/>
      <c r="D62" s="156">
        <f t="shared" si="1"/>
        <v>0</v>
      </c>
      <c r="E62" s="211">
        <v>6</v>
      </c>
      <c r="F62" s="664">
        <f t="shared" si="2"/>
        <v>0</v>
      </c>
      <c r="G62" s="665" t="s">
        <v>247</v>
      </c>
    </row>
    <row r="63" spans="1:7" x14ac:dyDescent="0.25">
      <c r="A63" s="20">
        <f t="shared" si="0"/>
        <v>44123</v>
      </c>
      <c r="B63" s="156"/>
      <c r="C63" s="156"/>
      <c r="D63" s="156">
        <f t="shared" si="1"/>
        <v>0</v>
      </c>
      <c r="E63" s="211">
        <v>6</v>
      </c>
      <c r="F63" s="664">
        <f t="shared" si="2"/>
        <v>0</v>
      </c>
      <c r="G63" s="665" t="s">
        <v>247</v>
      </c>
    </row>
    <row r="64" spans="1:7" x14ac:dyDescent="0.25">
      <c r="A64" s="20">
        <f t="shared" si="0"/>
        <v>44124</v>
      </c>
      <c r="B64" s="156"/>
      <c r="C64" s="156"/>
      <c r="D64" s="156">
        <f t="shared" si="1"/>
        <v>0</v>
      </c>
      <c r="E64" s="211">
        <v>6</v>
      </c>
      <c r="F64" s="664">
        <f t="shared" si="2"/>
        <v>0</v>
      </c>
      <c r="G64" s="665" t="s">
        <v>247</v>
      </c>
    </row>
    <row r="65" spans="1:7" x14ac:dyDescent="0.25">
      <c r="A65" s="20">
        <f t="shared" si="0"/>
        <v>44125</v>
      </c>
      <c r="B65" s="156"/>
      <c r="C65" s="156"/>
      <c r="D65" s="156">
        <f t="shared" si="1"/>
        <v>0</v>
      </c>
      <c r="E65" s="211">
        <v>6</v>
      </c>
      <c r="F65" s="664">
        <f t="shared" si="2"/>
        <v>0</v>
      </c>
      <c r="G65" s="665" t="s">
        <v>247</v>
      </c>
    </row>
    <row r="66" spans="1:7" x14ac:dyDescent="0.25">
      <c r="A66" s="20">
        <f t="shared" si="0"/>
        <v>44126</v>
      </c>
      <c r="B66" s="156"/>
      <c r="C66" s="156"/>
      <c r="D66" s="156">
        <f t="shared" si="1"/>
        <v>0</v>
      </c>
      <c r="E66" s="211">
        <v>6</v>
      </c>
      <c r="F66" s="664">
        <f t="shared" si="2"/>
        <v>0</v>
      </c>
      <c r="G66" s="665" t="s">
        <v>247</v>
      </c>
    </row>
    <row r="67" spans="1:7" x14ac:dyDescent="0.25">
      <c r="A67" s="20">
        <f t="shared" si="0"/>
        <v>44127</v>
      </c>
      <c r="B67" s="156"/>
      <c r="C67" s="156"/>
      <c r="D67" s="156">
        <f t="shared" si="1"/>
        <v>0</v>
      </c>
      <c r="E67" s="211">
        <v>6</v>
      </c>
      <c r="F67" s="664">
        <f t="shared" si="2"/>
        <v>0</v>
      </c>
      <c r="G67" s="665" t="s">
        <v>247</v>
      </c>
    </row>
    <row r="68" spans="1:7" x14ac:dyDescent="0.25">
      <c r="A68" s="20">
        <f t="shared" si="0"/>
        <v>44128</v>
      </c>
      <c r="B68" s="156"/>
      <c r="C68" s="156"/>
      <c r="D68" s="156">
        <f t="shared" si="1"/>
        <v>0</v>
      </c>
      <c r="E68" s="211">
        <v>6</v>
      </c>
      <c r="F68" s="664">
        <f t="shared" si="2"/>
        <v>0</v>
      </c>
      <c r="G68" s="665" t="s">
        <v>247</v>
      </c>
    </row>
    <row r="69" spans="1:7" x14ac:dyDescent="0.25">
      <c r="A69" s="20">
        <f t="shared" ref="A69:A132" si="3">A68+1</f>
        <v>44129</v>
      </c>
      <c r="B69" s="156"/>
      <c r="C69" s="156"/>
      <c r="D69" s="156">
        <f t="shared" si="1"/>
        <v>0</v>
      </c>
      <c r="E69" s="211">
        <v>6</v>
      </c>
      <c r="F69" s="664">
        <f t="shared" si="2"/>
        <v>0</v>
      </c>
      <c r="G69" s="665" t="s">
        <v>247</v>
      </c>
    </row>
    <row r="70" spans="1:7" x14ac:dyDescent="0.25">
      <c r="A70" s="20">
        <f t="shared" si="3"/>
        <v>44130</v>
      </c>
      <c r="B70" s="156"/>
      <c r="C70" s="156"/>
      <c r="D70" s="156">
        <f t="shared" si="1"/>
        <v>0</v>
      </c>
      <c r="E70" s="211">
        <v>6</v>
      </c>
      <c r="F70" s="664">
        <f t="shared" si="2"/>
        <v>0</v>
      </c>
      <c r="G70" s="665"/>
    </row>
    <row r="71" spans="1:7" x14ac:dyDescent="0.25">
      <c r="A71" s="20">
        <f t="shared" si="3"/>
        <v>44131</v>
      </c>
      <c r="B71" s="156"/>
      <c r="C71" s="156"/>
      <c r="D71" s="156">
        <f t="shared" si="1"/>
        <v>0</v>
      </c>
      <c r="E71" s="211">
        <v>6</v>
      </c>
      <c r="F71" s="664">
        <f t="shared" si="2"/>
        <v>0</v>
      </c>
      <c r="G71" s="665"/>
    </row>
    <row r="72" spans="1:7" x14ac:dyDescent="0.25">
      <c r="A72" s="20">
        <f t="shared" si="3"/>
        <v>44132</v>
      </c>
      <c r="B72" s="156"/>
      <c r="C72" s="156"/>
      <c r="D72" s="156">
        <f t="shared" si="1"/>
        <v>0</v>
      </c>
      <c r="E72" s="211">
        <v>6</v>
      </c>
      <c r="F72" s="664">
        <f t="shared" si="2"/>
        <v>0</v>
      </c>
      <c r="G72" s="665"/>
    </row>
    <row r="73" spans="1:7" x14ac:dyDescent="0.25">
      <c r="A73" s="20">
        <f t="shared" si="3"/>
        <v>44133</v>
      </c>
      <c r="B73" s="156"/>
      <c r="C73" s="156"/>
      <c r="D73" s="156">
        <f t="shared" si="1"/>
        <v>0</v>
      </c>
      <c r="E73" s="211">
        <v>6</v>
      </c>
      <c r="F73" s="664">
        <f t="shared" si="2"/>
        <v>0</v>
      </c>
      <c r="G73" s="665"/>
    </row>
    <row r="74" spans="1:7" x14ac:dyDescent="0.25">
      <c r="A74" s="20">
        <f t="shared" si="3"/>
        <v>44134</v>
      </c>
      <c r="B74" s="156"/>
      <c r="C74" s="156"/>
      <c r="D74" s="156">
        <f t="shared" si="1"/>
        <v>0</v>
      </c>
      <c r="E74" s="211">
        <v>6</v>
      </c>
      <c r="F74" s="664">
        <f t="shared" si="2"/>
        <v>0</v>
      </c>
      <c r="G74" s="665"/>
    </row>
    <row r="75" spans="1:7" x14ac:dyDescent="0.25">
      <c r="A75" s="20">
        <f t="shared" si="3"/>
        <v>44135</v>
      </c>
      <c r="B75" s="156"/>
      <c r="C75" s="156"/>
      <c r="D75" s="156">
        <f t="shared" si="1"/>
        <v>0</v>
      </c>
      <c r="E75" s="211">
        <v>6</v>
      </c>
      <c r="F75" s="664">
        <f t="shared" si="2"/>
        <v>0</v>
      </c>
      <c r="G75" s="155"/>
    </row>
    <row r="76" spans="1:7" x14ac:dyDescent="0.25">
      <c r="A76" s="20">
        <f t="shared" si="3"/>
        <v>44136</v>
      </c>
      <c r="B76" s="156"/>
      <c r="C76" s="156"/>
      <c r="D76" s="156">
        <f t="shared" si="1"/>
        <v>0</v>
      </c>
      <c r="E76" s="211">
        <v>6</v>
      </c>
      <c r="F76" s="664">
        <f t="shared" si="2"/>
        <v>0</v>
      </c>
      <c r="G76" s="155"/>
    </row>
    <row r="77" spans="1:7" x14ac:dyDescent="0.25">
      <c r="A77" s="20">
        <f t="shared" si="3"/>
        <v>44137</v>
      </c>
      <c r="B77" s="156"/>
      <c r="C77" s="156"/>
      <c r="D77" s="156">
        <f t="shared" ref="D77:D140" si="4">B77*1.9835</f>
        <v>0</v>
      </c>
      <c r="E77" s="211">
        <v>6</v>
      </c>
      <c r="F77" s="664">
        <f t="shared" ref="F77:F140" si="5">D77*E77</f>
        <v>0</v>
      </c>
      <c r="G77" s="155"/>
    </row>
    <row r="78" spans="1:7" x14ac:dyDescent="0.25">
      <c r="A78" s="20">
        <f t="shared" si="3"/>
        <v>44138</v>
      </c>
      <c r="B78" s="156"/>
      <c r="C78" s="156"/>
      <c r="D78" s="156">
        <f t="shared" si="4"/>
        <v>0</v>
      </c>
      <c r="E78" s="211">
        <v>6</v>
      </c>
      <c r="F78" s="664">
        <f t="shared" si="5"/>
        <v>0</v>
      </c>
      <c r="G78" s="155"/>
    </row>
    <row r="79" spans="1:7" x14ac:dyDescent="0.25">
      <c r="A79" s="20">
        <f t="shared" si="3"/>
        <v>44139</v>
      </c>
      <c r="B79" s="156"/>
      <c r="C79" s="156"/>
      <c r="D79" s="156">
        <f t="shared" si="4"/>
        <v>0</v>
      </c>
      <c r="E79" s="211">
        <v>6</v>
      </c>
      <c r="F79" s="664">
        <f t="shared" si="5"/>
        <v>0</v>
      </c>
      <c r="G79" s="155"/>
    </row>
    <row r="80" spans="1:7" x14ac:dyDescent="0.25">
      <c r="A80" s="20">
        <f t="shared" si="3"/>
        <v>44140</v>
      </c>
      <c r="B80" s="156"/>
      <c r="C80" s="156"/>
      <c r="D80" s="156">
        <f t="shared" si="4"/>
        <v>0</v>
      </c>
      <c r="E80" s="211">
        <v>6</v>
      </c>
      <c r="F80" s="664">
        <f t="shared" si="5"/>
        <v>0</v>
      </c>
      <c r="G80" s="155"/>
    </row>
    <row r="81" spans="1:7" x14ac:dyDescent="0.25">
      <c r="A81" s="20">
        <f t="shared" si="3"/>
        <v>44141</v>
      </c>
      <c r="B81" s="156"/>
      <c r="C81" s="156"/>
      <c r="D81" s="156">
        <f t="shared" si="4"/>
        <v>0</v>
      </c>
      <c r="E81" s="211">
        <v>6</v>
      </c>
      <c r="F81" s="664">
        <f t="shared" si="5"/>
        <v>0</v>
      </c>
      <c r="G81" s="155"/>
    </row>
    <row r="82" spans="1:7" x14ac:dyDescent="0.25">
      <c r="A82" s="20">
        <f t="shared" si="3"/>
        <v>44142</v>
      </c>
      <c r="B82" s="156"/>
      <c r="C82" s="156"/>
      <c r="D82" s="156">
        <f t="shared" si="4"/>
        <v>0</v>
      </c>
      <c r="E82" s="211">
        <v>6</v>
      </c>
      <c r="F82" s="664">
        <f t="shared" si="5"/>
        <v>0</v>
      </c>
      <c r="G82" s="155"/>
    </row>
    <row r="83" spans="1:7" x14ac:dyDescent="0.25">
      <c r="A83" s="20">
        <f t="shared" si="3"/>
        <v>44143</v>
      </c>
      <c r="B83" s="156"/>
      <c r="C83" s="156"/>
      <c r="D83" s="156">
        <f t="shared" si="4"/>
        <v>0</v>
      </c>
      <c r="E83" s="211">
        <v>6</v>
      </c>
      <c r="F83" s="664">
        <f t="shared" si="5"/>
        <v>0</v>
      </c>
      <c r="G83" s="155"/>
    </row>
    <row r="84" spans="1:7" x14ac:dyDescent="0.25">
      <c r="A84" s="20">
        <f t="shared" si="3"/>
        <v>44144</v>
      </c>
      <c r="B84" s="156"/>
      <c r="C84" s="156"/>
      <c r="D84" s="156">
        <f t="shared" si="4"/>
        <v>0</v>
      </c>
      <c r="E84" s="211">
        <v>6</v>
      </c>
      <c r="F84" s="664">
        <f t="shared" si="5"/>
        <v>0</v>
      </c>
      <c r="G84" s="155"/>
    </row>
    <row r="85" spans="1:7" x14ac:dyDescent="0.25">
      <c r="A85" s="20">
        <f t="shared" si="3"/>
        <v>44145</v>
      </c>
      <c r="B85" s="156"/>
      <c r="C85" s="156"/>
      <c r="D85" s="156">
        <f t="shared" si="4"/>
        <v>0</v>
      </c>
      <c r="E85" s="211">
        <v>6</v>
      </c>
      <c r="F85" s="664">
        <f t="shared" si="5"/>
        <v>0</v>
      </c>
      <c r="G85" s="155"/>
    </row>
    <row r="86" spans="1:7" x14ac:dyDescent="0.25">
      <c r="A86" s="20">
        <f t="shared" si="3"/>
        <v>44146</v>
      </c>
      <c r="B86" s="156"/>
      <c r="C86" s="156"/>
      <c r="D86" s="156">
        <f t="shared" si="4"/>
        <v>0</v>
      </c>
      <c r="E86" s="211">
        <v>6</v>
      </c>
      <c r="F86" s="664">
        <f t="shared" si="5"/>
        <v>0</v>
      </c>
      <c r="G86" s="155"/>
    </row>
    <row r="87" spans="1:7" x14ac:dyDescent="0.25">
      <c r="A87" s="20">
        <f t="shared" si="3"/>
        <v>44147</v>
      </c>
      <c r="B87" s="156"/>
      <c r="C87" s="156"/>
      <c r="D87" s="156">
        <f t="shared" si="4"/>
        <v>0</v>
      </c>
      <c r="E87" s="211">
        <v>6</v>
      </c>
      <c r="F87" s="664">
        <f t="shared" si="5"/>
        <v>0</v>
      </c>
      <c r="G87" s="155"/>
    </row>
    <row r="88" spans="1:7" x14ac:dyDescent="0.25">
      <c r="A88" s="20">
        <f t="shared" si="3"/>
        <v>44148</v>
      </c>
      <c r="B88" s="156"/>
      <c r="C88" s="156"/>
      <c r="D88" s="156">
        <f t="shared" si="4"/>
        <v>0</v>
      </c>
      <c r="E88" s="211">
        <v>6</v>
      </c>
      <c r="F88" s="664">
        <f t="shared" si="5"/>
        <v>0</v>
      </c>
      <c r="G88" s="155"/>
    </row>
    <row r="89" spans="1:7" x14ac:dyDescent="0.25">
      <c r="A89" s="20">
        <f t="shared" si="3"/>
        <v>44149</v>
      </c>
      <c r="B89" s="156"/>
      <c r="C89" s="156"/>
      <c r="D89" s="156">
        <f t="shared" si="4"/>
        <v>0</v>
      </c>
      <c r="E89" s="211">
        <v>6</v>
      </c>
      <c r="F89" s="664">
        <f t="shared" si="5"/>
        <v>0</v>
      </c>
      <c r="G89" s="155"/>
    </row>
    <row r="90" spans="1:7" x14ac:dyDescent="0.25">
      <c r="A90" s="20">
        <f t="shared" si="3"/>
        <v>44150</v>
      </c>
      <c r="B90" s="156"/>
      <c r="C90" s="156"/>
      <c r="D90" s="156">
        <f t="shared" si="4"/>
        <v>0</v>
      </c>
      <c r="E90" s="211">
        <v>6</v>
      </c>
      <c r="F90" s="664">
        <f t="shared" si="5"/>
        <v>0</v>
      </c>
      <c r="G90" s="155"/>
    </row>
    <row r="91" spans="1:7" x14ac:dyDescent="0.25">
      <c r="A91" s="20">
        <f t="shared" si="3"/>
        <v>44151</v>
      </c>
      <c r="B91" s="156"/>
      <c r="C91" s="156"/>
      <c r="D91" s="156">
        <f t="shared" si="4"/>
        <v>0</v>
      </c>
      <c r="E91" s="211">
        <v>6</v>
      </c>
      <c r="F91" s="664">
        <f t="shared" si="5"/>
        <v>0</v>
      </c>
      <c r="G91" s="155"/>
    </row>
    <row r="92" spans="1:7" x14ac:dyDescent="0.25">
      <c r="A92" s="20">
        <f t="shared" si="3"/>
        <v>44152</v>
      </c>
      <c r="B92" s="156"/>
      <c r="C92" s="156"/>
      <c r="D92" s="156">
        <f t="shared" si="4"/>
        <v>0</v>
      </c>
      <c r="E92" s="211">
        <v>6</v>
      </c>
      <c r="F92" s="664">
        <f t="shared" si="5"/>
        <v>0</v>
      </c>
      <c r="G92" s="155"/>
    </row>
    <row r="93" spans="1:7" x14ac:dyDescent="0.25">
      <c r="A93" s="20">
        <f t="shared" si="3"/>
        <v>44153</v>
      </c>
      <c r="B93" s="156"/>
      <c r="C93" s="156"/>
      <c r="D93" s="156">
        <f t="shared" si="4"/>
        <v>0</v>
      </c>
      <c r="E93" s="211">
        <v>6</v>
      </c>
      <c r="F93" s="664">
        <f t="shared" si="5"/>
        <v>0</v>
      </c>
      <c r="G93" s="155"/>
    </row>
    <row r="94" spans="1:7" x14ac:dyDescent="0.25">
      <c r="A94" s="20">
        <f t="shared" si="3"/>
        <v>44154</v>
      </c>
      <c r="B94" s="156"/>
      <c r="C94" s="156"/>
      <c r="D94" s="156">
        <f t="shared" si="4"/>
        <v>0</v>
      </c>
      <c r="E94" s="211">
        <v>6</v>
      </c>
      <c r="F94" s="664">
        <f t="shared" si="5"/>
        <v>0</v>
      </c>
      <c r="G94" s="155"/>
    </row>
    <row r="95" spans="1:7" x14ac:dyDescent="0.25">
      <c r="A95" s="20">
        <f t="shared" si="3"/>
        <v>44155</v>
      </c>
      <c r="B95" s="156"/>
      <c r="C95" s="156"/>
      <c r="D95" s="156">
        <f t="shared" si="4"/>
        <v>0</v>
      </c>
      <c r="E95" s="211">
        <v>6</v>
      </c>
      <c r="F95" s="664">
        <f t="shared" si="5"/>
        <v>0</v>
      </c>
      <c r="G95" s="155"/>
    </row>
    <row r="96" spans="1:7" x14ac:dyDescent="0.25">
      <c r="A96" s="20">
        <f t="shared" si="3"/>
        <v>44156</v>
      </c>
      <c r="B96" s="156"/>
      <c r="C96" s="156"/>
      <c r="D96" s="156">
        <f t="shared" si="4"/>
        <v>0</v>
      </c>
      <c r="E96" s="211">
        <v>6</v>
      </c>
      <c r="F96" s="664">
        <f t="shared" si="5"/>
        <v>0</v>
      </c>
      <c r="G96" s="155"/>
    </row>
    <row r="97" spans="1:7" x14ac:dyDescent="0.25">
      <c r="A97" s="20">
        <f t="shared" si="3"/>
        <v>44157</v>
      </c>
      <c r="B97" s="156"/>
      <c r="C97" s="156"/>
      <c r="D97" s="156">
        <f t="shared" si="4"/>
        <v>0</v>
      </c>
      <c r="E97" s="211">
        <v>6</v>
      </c>
      <c r="F97" s="664">
        <f t="shared" si="5"/>
        <v>0</v>
      </c>
      <c r="G97" s="155"/>
    </row>
    <row r="98" spans="1:7" x14ac:dyDescent="0.25">
      <c r="A98" s="20">
        <f t="shared" si="3"/>
        <v>44158</v>
      </c>
      <c r="B98" s="156"/>
      <c r="C98" s="156"/>
      <c r="D98" s="156">
        <f t="shared" si="4"/>
        <v>0</v>
      </c>
      <c r="E98" s="211">
        <v>6</v>
      </c>
      <c r="F98" s="664">
        <f t="shared" si="5"/>
        <v>0</v>
      </c>
      <c r="G98" s="155"/>
    </row>
    <row r="99" spans="1:7" x14ac:dyDescent="0.25">
      <c r="A99" s="20">
        <f t="shared" si="3"/>
        <v>44159</v>
      </c>
      <c r="B99" s="156"/>
      <c r="C99" s="156"/>
      <c r="D99" s="156">
        <f t="shared" si="4"/>
        <v>0</v>
      </c>
      <c r="E99" s="211">
        <v>6</v>
      </c>
      <c r="F99" s="664">
        <f t="shared" si="5"/>
        <v>0</v>
      </c>
      <c r="G99" s="155"/>
    </row>
    <row r="100" spans="1:7" x14ac:dyDescent="0.25">
      <c r="A100" s="20">
        <f t="shared" si="3"/>
        <v>44160</v>
      </c>
      <c r="B100" s="156"/>
      <c r="C100" s="156"/>
      <c r="D100" s="156">
        <f t="shared" si="4"/>
        <v>0</v>
      </c>
      <c r="E100" s="211">
        <v>6</v>
      </c>
      <c r="F100" s="664">
        <f t="shared" si="5"/>
        <v>0</v>
      </c>
      <c r="G100" s="155"/>
    </row>
    <row r="101" spans="1:7" x14ac:dyDescent="0.25">
      <c r="A101" s="20">
        <f t="shared" si="3"/>
        <v>44161</v>
      </c>
      <c r="B101" s="156"/>
      <c r="C101" s="156"/>
      <c r="D101" s="156">
        <f t="shared" si="4"/>
        <v>0</v>
      </c>
      <c r="E101" s="211">
        <v>6</v>
      </c>
      <c r="F101" s="664">
        <f t="shared" si="5"/>
        <v>0</v>
      </c>
      <c r="G101" s="155"/>
    </row>
    <row r="102" spans="1:7" x14ac:dyDescent="0.25">
      <c r="A102" s="20">
        <f t="shared" si="3"/>
        <v>44162</v>
      </c>
      <c r="B102" s="156"/>
      <c r="C102" s="156"/>
      <c r="D102" s="156">
        <f t="shared" si="4"/>
        <v>0</v>
      </c>
      <c r="E102" s="211">
        <v>6</v>
      </c>
      <c r="F102" s="664">
        <f t="shared" si="5"/>
        <v>0</v>
      </c>
      <c r="G102" s="155"/>
    </row>
    <row r="103" spans="1:7" x14ac:dyDescent="0.25">
      <c r="A103" s="20">
        <f t="shared" si="3"/>
        <v>44163</v>
      </c>
      <c r="B103" s="156"/>
      <c r="C103" s="156"/>
      <c r="D103" s="156">
        <f t="shared" si="4"/>
        <v>0</v>
      </c>
      <c r="E103" s="211">
        <v>6</v>
      </c>
      <c r="F103" s="664">
        <f t="shared" si="5"/>
        <v>0</v>
      </c>
      <c r="G103" s="155"/>
    </row>
    <row r="104" spans="1:7" x14ac:dyDescent="0.25">
      <c r="A104" s="20">
        <f t="shared" si="3"/>
        <v>44164</v>
      </c>
      <c r="B104" s="156"/>
      <c r="C104" s="156"/>
      <c r="D104" s="156">
        <f t="shared" si="4"/>
        <v>0</v>
      </c>
      <c r="E104" s="211">
        <v>6</v>
      </c>
      <c r="F104" s="664">
        <f t="shared" si="5"/>
        <v>0</v>
      </c>
      <c r="G104" s="155"/>
    </row>
    <row r="105" spans="1:7" x14ac:dyDescent="0.25">
      <c r="A105" s="20">
        <f t="shared" si="3"/>
        <v>44165</v>
      </c>
      <c r="B105" s="156"/>
      <c r="C105" s="156"/>
      <c r="D105" s="156">
        <f t="shared" si="4"/>
        <v>0</v>
      </c>
      <c r="E105" s="211">
        <v>6</v>
      </c>
      <c r="F105" s="664">
        <f t="shared" si="5"/>
        <v>0</v>
      </c>
      <c r="G105" s="155"/>
    </row>
    <row r="106" spans="1:7" x14ac:dyDescent="0.25">
      <c r="A106" s="20">
        <f t="shared" si="3"/>
        <v>44166</v>
      </c>
      <c r="B106" s="156"/>
      <c r="C106" s="156"/>
      <c r="D106" s="156">
        <f t="shared" si="4"/>
        <v>0</v>
      </c>
      <c r="E106" s="211">
        <v>6</v>
      </c>
      <c r="F106" s="664">
        <f t="shared" si="5"/>
        <v>0</v>
      </c>
      <c r="G106" s="155"/>
    </row>
    <row r="107" spans="1:7" x14ac:dyDescent="0.25">
      <c r="A107" s="20">
        <f t="shared" si="3"/>
        <v>44167</v>
      </c>
      <c r="B107" s="156"/>
      <c r="C107" s="156"/>
      <c r="D107" s="156">
        <f t="shared" si="4"/>
        <v>0</v>
      </c>
      <c r="E107" s="211">
        <v>6</v>
      </c>
      <c r="F107" s="664">
        <f t="shared" si="5"/>
        <v>0</v>
      </c>
      <c r="G107" s="155"/>
    </row>
    <row r="108" spans="1:7" x14ac:dyDescent="0.25">
      <c r="A108" s="20">
        <f t="shared" si="3"/>
        <v>44168</v>
      </c>
      <c r="B108" s="156"/>
      <c r="C108" s="156"/>
      <c r="D108" s="156">
        <f t="shared" si="4"/>
        <v>0</v>
      </c>
      <c r="E108" s="211">
        <v>6</v>
      </c>
      <c r="F108" s="664">
        <f t="shared" si="5"/>
        <v>0</v>
      </c>
      <c r="G108" s="155"/>
    </row>
    <row r="109" spans="1:7" x14ac:dyDescent="0.25">
      <c r="A109" s="20">
        <f t="shared" si="3"/>
        <v>44169</v>
      </c>
      <c r="B109" s="156"/>
      <c r="C109" s="156"/>
      <c r="D109" s="156">
        <f t="shared" si="4"/>
        <v>0</v>
      </c>
      <c r="E109" s="211">
        <v>6</v>
      </c>
      <c r="F109" s="664">
        <f t="shared" si="5"/>
        <v>0</v>
      </c>
      <c r="G109" s="155"/>
    </row>
    <row r="110" spans="1:7" x14ac:dyDescent="0.25">
      <c r="A110" s="20">
        <f t="shared" si="3"/>
        <v>44170</v>
      </c>
      <c r="B110" s="156"/>
      <c r="C110" s="156"/>
      <c r="D110" s="156">
        <f t="shared" si="4"/>
        <v>0</v>
      </c>
      <c r="E110" s="211">
        <v>6</v>
      </c>
      <c r="F110" s="664">
        <f t="shared" si="5"/>
        <v>0</v>
      </c>
      <c r="G110" s="155"/>
    </row>
    <row r="111" spans="1:7" x14ac:dyDescent="0.25">
      <c r="A111" s="20">
        <f t="shared" si="3"/>
        <v>44171</v>
      </c>
      <c r="B111" s="156"/>
      <c r="C111" s="156"/>
      <c r="D111" s="156">
        <f t="shared" si="4"/>
        <v>0</v>
      </c>
      <c r="E111" s="211">
        <v>6</v>
      </c>
      <c r="F111" s="664">
        <f t="shared" si="5"/>
        <v>0</v>
      </c>
      <c r="G111" s="155"/>
    </row>
    <row r="112" spans="1:7" x14ac:dyDescent="0.25">
      <c r="A112" s="20">
        <f t="shared" si="3"/>
        <v>44172</v>
      </c>
      <c r="B112" s="156"/>
      <c r="C112" s="156"/>
      <c r="D112" s="156">
        <f t="shared" si="4"/>
        <v>0</v>
      </c>
      <c r="E112" s="211">
        <v>6</v>
      </c>
      <c r="F112" s="664">
        <f t="shared" si="5"/>
        <v>0</v>
      </c>
      <c r="G112" s="155"/>
    </row>
    <row r="113" spans="1:7" x14ac:dyDescent="0.25">
      <c r="A113" s="20">
        <f t="shared" si="3"/>
        <v>44173</v>
      </c>
      <c r="B113" s="156"/>
      <c r="C113" s="156"/>
      <c r="D113" s="156">
        <f t="shared" si="4"/>
        <v>0</v>
      </c>
      <c r="E113" s="211">
        <v>6</v>
      </c>
      <c r="F113" s="664">
        <f t="shared" si="5"/>
        <v>0</v>
      </c>
      <c r="G113" s="155"/>
    </row>
    <row r="114" spans="1:7" x14ac:dyDescent="0.25">
      <c r="A114" s="20">
        <f t="shared" si="3"/>
        <v>44174</v>
      </c>
      <c r="B114" s="156"/>
      <c r="C114" s="156"/>
      <c r="D114" s="156">
        <f t="shared" si="4"/>
        <v>0</v>
      </c>
      <c r="E114" s="211">
        <v>6</v>
      </c>
      <c r="F114" s="664">
        <f t="shared" si="5"/>
        <v>0</v>
      </c>
      <c r="G114" s="155"/>
    </row>
    <row r="115" spans="1:7" x14ac:dyDescent="0.25">
      <c r="A115" s="20">
        <f t="shared" si="3"/>
        <v>44175</v>
      </c>
      <c r="B115" s="156"/>
      <c r="C115" s="156"/>
      <c r="D115" s="156">
        <f t="shared" si="4"/>
        <v>0</v>
      </c>
      <c r="E115" s="211">
        <v>6</v>
      </c>
      <c r="F115" s="664">
        <f t="shared" si="5"/>
        <v>0</v>
      </c>
      <c r="G115" s="155"/>
    </row>
    <row r="116" spans="1:7" x14ac:dyDescent="0.25">
      <c r="A116" s="20">
        <f t="shared" si="3"/>
        <v>44176</v>
      </c>
      <c r="B116" s="156"/>
      <c r="C116" s="156"/>
      <c r="D116" s="156">
        <f t="shared" si="4"/>
        <v>0</v>
      </c>
      <c r="E116" s="211">
        <v>6</v>
      </c>
      <c r="F116" s="664">
        <f t="shared" si="5"/>
        <v>0</v>
      </c>
      <c r="G116" s="155"/>
    </row>
    <row r="117" spans="1:7" x14ac:dyDescent="0.25">
      <c r="A117" s="20">
        <f t="shared" si="3"/>
        <v>44177</v>
      </c>
      <c r="B117" s="156"/>
      <c r="C117" s="156"/>
      <c r="D117" s="156">
        <f t="shared" si="4"/>
        <v>0</v>
      </c>
      <c r="E117" s="211">
        <v>6</v>
      </c>
      <c r="F117" s="664">
        <f t="shared" si="5"/>
        <v>0</v>
      </c>
      <c r="G117" s="155"/>
    </row>
    <row r="118" spans="1:7" x14ac:dyDescent="0.25">
      <c r="A118" s="20">
        <f t="shared" si="3"/>
        <v>44178</v>
      </c>
      <c r="B118" s="156"/>
      <c r="C118" s="156"/>
      <c r="D118" s="156">
        <f t="shared" si="4"/>
        <v>0</v>
      </c>
      <c r="E118" s="211">
        <v>6</v>
      </c>
      <c r="F118" s="664">
        <f t="shared" si="5"/>
        <v>0</v>
      </c>
      <c r="G118" s="155"/>
    </row>
    <row r="119" spans="1:7" x14ac:dyDescent="0.25">
      <c r="A119" s="20">
        <f t="shared" si="3"/>
        <v>44179</v>
      </c>
      <c r="B119" s="156"/>
      <c r="C119" s="156"/>
      <c r="D119" s="156">
        <f t="shared" si="4"/>
        <v>0</v>
      </c>
      <c r="E119" s="211">
        <v>6</v>
      </c>
      <c r="F119" s="664">
        <f t="shared" si="5"/>
        <v>0</v>
      </c>
      <c r="G119" s="155"/>
    </row>
    <row r="120" spans="1:7" x14ac:dyDescent="0.25">
      <c r="A120" s="20">
        <f t="shared" si="3"/>
        <v>44180</v>
      </c>
      <c r="B120" s="156"/>
      <c r="C120" s="156"/>
      <c r="D120" s="156">
        <f t="shared" si="4"/>
        <v>0</v>
      </c>
      <c r="E120" s="211">
        <v>6</v>
      </c>
      <c r="F120" s="664">
        <f t="shared" si="5"/>
        <v>0</v>
      </c>
      <c r="G120" s="155"/>
    </row>
    <row r="121" spans="1:7" x14ac:dyDescent="0.25">
      <c r="A121" s="20">
        <f t="shared" si="3"/>
        <v>44181</v>
      </c>
      <c r="B121" s="156"/>
      <c r="C121" s="156"/>
      <c r="D121" s="156">
        <f t="shared" si="4"/>
        <v>0</v>
      </c>
      <c r="E121" s="211">
        <v>6</v>
      </c>
      <c r="F121" s="664">
        <f t="shared" si="5"/>
        <v>0</v>
      </c>
      <c r="G121" s="155"/>
    </row>
    <row r="122" spans="1:7" x14ac:dyDescent="0.25">
      <c r="A122" s="20">
        <f t="shared" si="3"/>
        <v>44182</v>
      </c>
      <c r="B122" s="156"/>
      <c r="C122" s="156"/>
      <c r="D122" s="156">
        <f t="shared" si="4"/>
        <v>0</v>
      </c>
      <c r="E122" s="211">
        <v>6</v>
      </c>
      <c r="F122" s="664">
        <f t="shared" si="5"/>
        <v>0</v>
      </c>
      <c r="G122" s="155"/>
    </row>
    <row r="123" spans="1:7" x14ac:dyDescent="0.25">
      <c r="A123" s="20">
        <f t="shared" si="3"/>
        <v>44183</v>
      </c>
      <c r="B123" s="156"/>
      <c r="C123" s="156"/>
      <c r="D123" s="156">
        <f t="shared" si="4"/>
        <v>0</v>
      </c>
      <c r="E123" s="211">
        <v>6</v>
      </c>
      <c r="F123" s="664">
        <f t="shared" si="5"/>
        <v>0</v>
      </c>
      <c r="G123" s="155"/>
    </row>
    <row r="124" spans="1:7" x14ac:dyDescent="0.25">
      <c r="A124" s="20">
        <f t="shared" si="3"/>
        <v>44184</v>
      </c>
      <c r="B124" s="156"/>
      <c r="C124" s="156"/>
      <c r="D124" s="156">
        <f t="shared" si="4"/>
        <v>0</v>
      </c>
      <c r="E124" s="211">
        <v>6</v>
      </c>
      <c r="F124" s="664">
        <f t="shared" si="5"/>
        <v>0</v>
      </c>
      <c r="G124" s="155"/>
    </row>
    <row r="125" spans="1:7" x14ac:dyDescent="0.25">
      <c r="A125" s="20">
        <f t="shared" si="3"/>
        <v>44185</v>
      </c>
      <c r="B125" s="156"/>
      <c r="C125" s="156"/>
      <c r="D125" s="156">
        <f t="shared" si="4"/>
        <v>0</v>
      </c>
      <c r="E125" s="211">
        <v>6</v>
      </c>
      <c r="F125" s="664">
        <f t="shared" si="5"/>
        <v>0</v>
      </c>
      <c r="G125" s="155"/>
    </row>
    <row r="126" spans="1:7" x14ac:dyDescent="0.25">
      <c r="A126" s="20">
        <f t="shared" si="3"/>
        <v>44186</v>
      </c>
      <c r="B126" s="156"/>
      <c r="C126" s="156"/>
      <c r="D126" s="156">
        <f t="shared" si="4"/>
        <v>0</v>
      </c>
      <c r="E126" s="211">
        <v>6</v>
      </c>
      <c r="F126" s="664">
        <f t="shared" si="5"/>
        <v>0</v>
      </c>
      <c r="G126" s="155"/>
    </row>
    <row r="127" spans="1:7" x14ac:dyDescent="0.25">
      <c r="A127" s="20">
        <f t="shared" si="3"/>
        <v>44187</v>
      </c>
      <c r="B127" s="156"/>
      <c r="C127" s="156"/>
      <c r="D127" s="156">
        <f t="shared" si="4"/>
        <v>0</v>
      </c>
      <c r="E127" s="211">
        <v>6</v>
      </c>
      <c r="F127" s="664">
        <f t="shared" si="5"/>
        <v>0</v>
      </c>
      <c r="G127" s="155"/>
    </row>
    <row r="128" spans="1:7" x14ac:dyDescent="0.25">
      <c r="A128" s="20">
        <f t="shared" si="3"/>
        <v>44188</v>
      </c>
      <c r="B128" s="156"/>
      <c r="C128" s="156"/>
      <c r="D128" s="156">
        <f t="shared" si="4"/>
        <v>0</v>
      </c>
      <c r="E128" s="211">
        <v>6</v>
      </c>
      <c r="F128" s="664">
        <f t="shared" si="5"/>
        <v>0</v>
      </c>
      <c r="G128" s="155"/>
    </row>
    <row r="129" spans="1:7" x14ac:dyDescent="0.25">
      <c r="A129" s="20">
        <f t="shared" si="3"/>
        <v>44189</v>
      </c>
      <c r="B129" s="156"/>
      <c r="C129" s="156"/>
      <c r="D129" s="156">
        <f t="shared" si="4"/>
        <v>0</v>
      </c>
      <c r="E129" s="211">
        <v>6</v>
      </c>
      <c r="F129" s="664">
        <f t="shared" si="5"/>
        <v>0</v>
      </c>
      <c r="G129" s="155"/>
    </row>
    <row r="130" spans="1:7" x14ac:dyDescent="0.25">
      <c r="A130" s="20">
        <f t="shared" si="3"/>
        <v>44190</v>
      </c>
      <c r="B130" s="156"/>
      <c r="C130" s="156"/>
      <c r="D130" s="156">
        <f t="shared" si="4"/>
        <v>0</v>
      </c>
      <c r="E130" s="211">
        <v>6</v>
      </c>
      <c r="F130" s="664">
        <f t="shared" si="5"/>
        <v>0</v>
      </c>
      <c r="G130" s="155"/>
    </row>
    <row r="131" spans="1:7" x14ac:dyDescent="0.25">
      <c r="A131" s="20">
        <f t="shared" si="3"/>
        <v>44191</v>
      </c>
      <c r="B131" s="156"/>
      <c r="C131" s="156"/>
      <c r="D131" s="156">
        <f t="shared" si="4"/>
        <v>0</v>
      </c>
      <c r="E131" s="211">
        <v>6</v>
      </c>
      <c r="F131" s="664">
        <f t="shared" si="5"/>
        <v>0</v>
      </c>
      <c r="G131" s="155"/>
    </row>
    <row r="132" spans="1:7" x14ac:dyDescent="0.25">
      <c r="A132" s="20">
        <f t="shared" si="3"/>
        <v>44192</v>
      </c>
      <c r="B132" s="156"/>
      <c r="C132" s="156"/>
      <c r="D132" s="156">
        <f t="shared" si="4"/>
        <v>0</v>
      </c>
      <c r="E132" s="211">
        <v>6</v>
      </c>
      <c r="F132" s="664">
        <f t="shared" si="5"/>
        <v>0</v>
      </c>
      <c r="G132" s="155"/>
    </row>
    <row r="133" spans="1:7" x14ac:dyDescent="0.25">
      <c r="A133" s="20">
        <f t="shared" ref="A133:A196" si="6">A132+1</f>
        <v>44193</v>
      </c>
      <c r="B133" s="156"/>
      <c r="C133" s="156"/>
      <c r="D133" s="156">
        <f t="shared" si="4"/>
        <v>0</v>
      </c>
      <c r="E133" s="211">
        <v>6</v>
      </c>
      <c r="F133" s="664">
        <f t="shared" si="5"/>
        <v>0</v>
      </c>
      <c r="G133" s="155"/>
    </row>
    <row r="134" spans="1:7" x14ac:dyDescent="0.25">
      <c r="A134" s="20">
        <f t="shared" si="6"/>
        <v>44194</v>
      </c>
      <c r="B134" s="156"/>
      <c r="C134" s="156"/>
      <c r="D134" s="156">
        <f t="shared" si="4"/>
        <v>0</v>
      </c>
      <c r="E134" s="211">
        <v>6</v>
      </c>
      <c r="F134" s="664">
        <f t="shared" si="5"/>
        <v>0</v>
      </c>
      <c r="G134" s="155"/>
    </row>
    <row r="135" spans="1:7" x14ac:dyDescent="0.25">
      <c r="A135" s="20">
        <f t="shared" si="6"/>
        <v>44195</v>
      </c>
      <c r="B135" s="156"/>
      <c r="C135" s="156"/>
      <c r="D135" s="156">
        <f t="shared" si="4"/>
        <v>0</v>
      </c>
      <c r="E135" s="211">
        <v>6</v>
      </c>
      <c r="F135" s="664">
        <f t="shared" si="5"/>
        <v>0</v>
      </c>
      <c r="G135" s="155"/>
    </row>
    <row r="136" spans="1:7" x14ac:dyDescent="0.25">
      <c r="A136" s="20">
        <f t="shared" si="6"/>
        <v>44196</v>
      </c>
      <c r="B136" s="156"/>
      <c r="C136" s="156"/>
      <c r="D136" s="156">
        <f t="shared" si="4"/>
        <v>0</v>
      </c>
      <c r="E136" s="211">
        <v>6</v>
      </c>
      <c r="F136" s="664">
        <f t="shared" si="5"/>
        <v>0</v>
      </c>
      <c r="G136" s="155"/>
    </row>
    <row r="137" spans="1:7" x14ac:dyDescent="0.25">
      <c r="A137" s="20">
        <f t="shared" si="6"/>
        <v>44197</v>
      </c>
      <c r="B137" s="156"/>
      <c r="C137" s="156"/>
      <c r="D137" s="156">
        <f t="shared" si="4"/>
        <v>0</v>
      </c>
      <c r="E137" s="211">
        <v>6</v>
      </c>
      <c r="F137" s="664">
        <f t="shared" si="5"/>
        <v>0</v>
      </c>
      <c r="G137" s="155"/>
    </row>
    <row r="138" spans="1:7" x14ac:dyDescent="0.25">
      <c r="A138" s="20">
        <f t="shared" si="6"/>
        <v>44198</v>
      </c>
      <c r="B138" s="156"/>
      <c r="C138" s="156"/>
      <c r="D138" s="156">
        <f t="shared" si="4"/>
        <v>0</v>
      </c>
      <c r="E138" s="211">
        <v>6</v>
      </c>
      <c r="F138" s="664">
        <f t="shared" si="5"/>
        <v>0</v>
      </c>
      <c r="G138" s="155"/>
    </row>
    <row r="139" spans="1:7" x14ac:dyDescent="0.25">
      <c r="A139" s="20">
        <f t="shared" si="6"/>
        <v>44199</v>
      </c>
      <c r="B139" s="156"/>
      <c r="C139" s="156"/>
      <c r="D139" s="156">
        <f t="shared" si="4"/>
        <v>0</v>
      </c>
      <c r="E139" s="211">
        <v>6</v>
      </c>
      <c r="F139" s="664">
        <f t="shared" si="5"/>
        <v>0</v>
      </c>
      <c r="G139" s="155"/>
    </row>
    <row r="140" spans="1:7" x14ac:dyDescent="0.25">
      <c r="A140" s="20">
        <f t="shared" si="6"/>
        <v>44200</v>
      </c>
      <c r="B140" s="156"/>
      <c r="C140" s="156"/>
      <c r="D140" s="156">
        <f t="shared" si="4"/>
        <v>0</v>
      </c>
      <c r="E140" s="211">
        <v>6</v>
      </c>
      <c r="F140" s="664">
        <f t="shared" si="5"/>
        <v>0</v>
      </c>
      <c r="G140" s="155"/>
    </row>
    <row r="141" spans="1:7" x14ac:dyDescent="0.25">
      <c r="A141" s="20">
        <f t="shared" si="6"/>
        <v>44201</v>
      </c>
      <c r="B141" s="156"/>
      <c r="C141" s="156"/>
      <c r="D141" s="156">
        <f t="shared" ref="D141:D204" si="7">B141*1.9835</f>
        <v>0</v>
      </c>
      <c r="E141" s="211">
        <v>6</v>
      </c>
      <c r="F141" s="664">
        <f t="shared" ref="F141:F204" si="8">D141*E141</f>
        <v>0</v>
      </c>
      <c r="G141" s="155"/>
    </row>
    <row r="142" spans="1:7" x14ac:dyDescent="0.25">
      <c r="A142" s="20">
        <f t="shared" si="6"/>
        <v>44202</v>
      </c>
      <c r="B142" s="156"/>
      <c r="C142" s="156"/>
      <c r="D142" s="156">
        <f t="shared" si="7"/>
        <v>0</v>
      </c>
      <c r="E142" s="211">
        <v>6</v>
      </c>
      <c r="F142" s="664">
        <f t="shared" si="8"/>
        <v>0</v>
      </c>
      <c r="G142" s="155"/>
    </row>
    <row r="143" spans="1:7" x14ac:dyDescent="0.25">
      <c r="A143" s="20">
        <f t="shared" si="6"/>
        <v>44203</v>
      </c>
      <c r="B143" s="156"/>
      <c r="C143" s="156"/>
      <c r="D143" s="156">
        <f t="shared" si="7"/>
        <v>0</v>
      </c>
      <c r="E143" s="211">
        <v>6</v>
      </c>
      <c r="F143" s="664">
        <f t="shared" si="8"/>
        <v>0</v>
      </c>
      <c r="G143" s="155"/>
    </row>
    <row r="144" spans="1:7" x14ac:dyDescent="0.25">
      <c r="A144" s="20">
        <f t="shared" si="6"/>
        <v>44204</v>
      </c>
      <c r="B144" s="156"/>
      <c r="C144" s="156"/>
      <c r="D144" s="156">
        <f t="shared" si="7"/>
        <v>0</v>
      </c>
      <c r="E144" s="211">
        <v>6</v>
      </c>
      <c r="F144" s="664">
        <f t="shared" si="8"/>
        <v>0</v>
      </c>
      <c r="G144" s="155"/>
    </row>
    <row r="145" spans="1:7" x14ac:dyDescent="0.25">
      <c r="A145" s="20">
        <f t="shared" si="6"/>
        <v>44205</v>
      </c>
      <c r="B145" s="156"/>
      <c r="C145" s="156"/>
      <c r="D145" s="156">
        <f t="shared" si="7"/>
        <v>0</v>
      </c>
      <c r="E145" s="211">
        <v>6</v>
      </c>
      <c r="F145" s="664">
        <f t="shared" si="8"/>
        <v>0</v>
      </c>
      <c r="G145" s="155"/>
    </row>
    <row r="146" spans="1:7" x14ac:dyDescent="0.25">
      <c r="A146" s="20">
        <f t="shared" si="6"/>
        <v>44206</v>
      </c>
      <c r="B146" s="156"/>
      <c r="C146" s="156"/>
      <c r="D146" s="156">
        <f t="shared" si="7"/>
        <v>0</v>
      </c>
      <c r="E146" s="211">
        <v>6</v>
      </c>
      <c r="F146" s="664">
        <f t="shared" si="8"/>
        <v>0</v>
      </c>
      <c r="G146" s="155"/>
    </row>
    <row r="147" spans="1:7" x14ac:dyDescent="0.25">
      <c r="A147" s="20">
        <f t="shared" si="6"/>
        <v>44207</v>
      </c>
      <c r="B147" s="156"/>
      <c r="C147" s="156"/>
      <c r="D147" s="156">
        <f t="shared" si="7"/>
        <v>0</v>
      </c>
      <c r="E147" s="211">
        <v>6</v>
      </c>
      <c r="F147" s="664">
        <f t="shared" si="8"/>
        <v>0</v>
      </c>
      <c r="G147" s="155"/>
    </row>
    <row r="148" spans="1:7" x14ac:dyDescent="0.25">
      <c r="A148" s="20">
        <f t="shared" si="6"/>
        <v>44208</v>
      </c>
      <c r="B148" s="156"/>
      <c r="C148" s="156"/>
      <c r="D148" s="156">
        <f t="shared" si="7"/>
        <v>0</v>
      </c>
      <c r="E148" s="211">
        <v>6</v>
      </c>
      <c r="F148" s="664">
        <f t="shared" si="8"/>
        <v>0</v>
      </c>
      <c r="G148" s="155"/>
    </row>
    <row r="149" spans="1:7" x14ac:dyDescent="0.25">
      <c r="A149" s="20">
        <f t="shared" si="6"/>
        <v>44209</v>
      </c>
      <c r="B149" s="156"/>
      <c r="C149" s="156"/>
      <c r="D149" s="156">
        <f t="shared" si="7"/>
        <v>0</v>
      </c>
      <c r="E149" s="211">
        <v>6</v>
      </c>
      <c r="F149" s="664">
        <f t="shared" si="8"/>
        <v>0</v>
      </c>
      <c r="G149" s="155"/>
    </row>
    <row r="150" spans="1:7" x14ac:dyDescent="0.25">
      <c r="A150" s="20">
        <f t="shared" si="6"/>
        <v>44210</v>
      </c>
      <c r="B150" s="156"/>
      <c r="C150" s="156"/>
      <c r="D150" s="156">
        <f t="shared" si="7"/>
        <v>0</v>
      </c>
      <c r="E150" s="211">
        <v>6</v>
      </c>
      <c r="F150" s="664">
        <f t="shared" si="8"/>
        <v>0</v>
      </c>
      <c r="G150" s="155"/>
    </row>
    <row r="151" spans="1:7" x14ac:dyDescent="0.25">
      <c r="A151" s="20">
        <f t="shared" si="6"/>
        <v>44211</v>
      </c>
      <c r="B151" s="156"/>
      <c r="C151" s="156"/>
      <c r="D151" s="156">
        <f t="shared" si="7"/>
        <v>0</v>
      </c>
      <c r="E151" s="211">
        <v>6</v>
      </c>
      <c r="F151" s="664">
        <f t="shared" si="8"/>
        <v>0</v>
      </c>
      <c r="G151" s="155"/>
    </row>
    <row r="152" spans="1:7" x14ac:dyDescent="0.25">
      <c r="A152" s="20">
        <f t="shared" si="6"/>
        <v>44212</v>
      </c>
      <c r="B152" s="156"/>
      <c r="C152" s="156"/>
      <c r="D152" s="156">
        <f t="shared" si="7"/>
        <v>0</v>
      </c>
      <c r="E152" s="211">
        <v>6</v>
      </c>
      <c r="F152" s="664">
        <f t="shared" si="8"/>
        <v>0</v>
      </c>
      <c r="G152" s="155"/>
    </row>
    <row r="153" spans="1:7" x14ac:dyDescent="0.25">
      <c r="A153" s="20">
        <f t="shared" si="6"/>
        <v>44213</v>
      </c>
      <c r="B153" s="156"/>
      <c r="C153" s="156"/>
      <c r="D153" s="156">
        <f t="shared" si="7"/>
        <v>0</v>
      </c>
      <c r="E153" s="211">
        <v>6</v>
      </c>
      <c r="F153" s="664">
        <f t="shared" si="8"/>
        <v>0</v>
      </c>
      <c r="G153" s="155"/>
    </row>
    <row r="154" spans="1:7" x14ac:dyDescent="0.25">
      <c r="A154" s="20">
        <f t="shared" si="6"/>
        <v>44214</v>
      </c>
      <c r="B154" s="156"/>
      <c r="C154" s="156"/>
      <c r="D154" s="156">
        <f t="shared" si="7"/>
        <v>0</v>
      </c>
      <c r="E154" s="211">
        <v>6</v>
      </c>
      <c r="F154" s="664">
        <f t="shared" si="8"/>
        <v>0</v>
      </c>
      <c r="G154" s="155"/>
    </row>
    <row r="155" spans="1:7" x14ac:dyDescent="0.25">
      <c r="A155" s="20">
        <f t="shared" si="6"/>
        <v>44215</v>
      </c>
      <c r="B155" s="156"/>
      <c r="C155" s="156"/>
      <c r="D155" s="156">
        <f t="shared" si="7"/>
        <v>0</v>
      </c>
      <c r="E155" s="211">
        <v>6</v>
      </c>
      <c r="F155" s="664">
        <f t="shared" si="8"/>
        <v>0</v>
      </c>
      <c r="G155" s="155"/>
    </row>
    <row r="156" spans="1:7" x14ac:dyDescent="0.25">
      <c r="A156" s="20">
        <f t="shared" si="6"/>
        <v>44216</v>
      </c>
      <c r="B156" s="156"/>
      <c r="C156" s="156"/>
      <c r="D156" s="156">
        <f t="shared" si="7"/>
        <v>0</v>
      </c>
      <c r="E156" s="211">
        <v>6</v>
      </c>
      <c r="F156" s="664">
        <f t="shared" si="8"/>
        <v>0</v>
      </c>
      <c r="G156" s="155"/>
    </row>
    <row r="157" spans="1:7" x14ac:dyDescent="0.25">
      <c r="A157" s="20">
        <f t="shared" si="6"/>
        <v>44217</v>
      </c>
      <c r="B157" s="156"/>
      <c r="C157" s="156"/>
      <c r="D157" s="156">
        <f t="shared" si="7"/>
        <v>0</v>
      </c>
      <c r="E157" s="211">
        <v>6</v>
      </c>
      <c r="F157" s="664">
        <f t="shared" si="8"/>
        <v>0</v>
      </c>
      <c r="G157" s="155"/>
    </row>
    <row r="158" spans="1:7" x14ac:dyDescent="0.25">
      <c r="A158" s="20">
        <f t="shared" si="6"/>
        <v>44218</v>
      </c>
      <c r="B158" s="156"/>
      <c r="C158" s="156"/>
      <c r="D158" s="156">
        <f t="shared" si="7"/>
        <v>0</v>
      </c>
      <c r="E158" s="211">
        <v>6</v>
      </c>
      <c r="F158" s="664">
        <f t="shared" si="8"/>
        <v>0</v>
      </c>
      <c r="G158" s="155"/>
    </row>
    <row r="159" spans="1:7" x14ac:dyDescent="0.25">
      <c r="A159" s="20">
        <f t="shared" si="6"/>
        <v>44219</v>
      </c>
      <c r="B159" s="156"/>
      <c r="C159" s="156"/>
      <c r="D159" s="156">
        <f t="shared" si="7"/>
        <v>0</v>
      </c>
      <c r="E159" s="211">
        <v>6</v>
      </c>
      <c r="F159" s="664">
        <f t="shared" si="8"/>
        <v>0</v>
      </c>
      <c r="G159" s="155"/>
    </row>
    <row r="160" spans="1:7" x14ac:dyDescent="0.25">
      <c r="A160" s="20">
        <f t="shared" si="6"/>
        <v>44220</v>
      </c>
      <c r="B160" s="156"/>
      <c r="C160" s="156"/>
      <c r="D160" s="156">
        <f t="shared" si="7"/>
        <v>0</v>
      </c>
      <c r="E160" s="211">
        <v>6</v>
      </c>
      <c r="F160" s="664">
        <f t="shared" si="8"/>
        <v>0</v>
      </c>
      <c r="G160" s="155"/>
    </row>
    <row r="161" spans="1:7" x14ac:dyDescent="0.25">
      <c r="A161" s="20">
        <f t="shared" si="6"/>
        <v>44221</v>
      </c>
      <c r="B161" s="156"/>
      <c r="C161" s="156"/>
      <c r="D161" s="156">
        <f t="shared" si="7"/>
        <v>0</v>
      </c>
      <c r="E161" s="211">
        <v>6</v>
      </c>
      <c r="F161" s="664">
        <f t="shared" si="8"/>
        <v>0</v>
      </c>
      <c r="G161" s="155"/>
    </row>
    <row r="162" spans="1:7" x14ac:dyDescent="0.25">
      <c r="A162" s="20">
        <f t="shared" si="6"/>
        <v>44222</v>
      </c>
      <c r="B162" s="156"/>
      <c r="C162" s="156"/>
      <c r="D162" s="156">
        <f t="shared" si="7"/>
        <v>0</v>
      </c>
      <c r="E162" s="211">
        <v>6</v>
      </c>
      <c r="F162" s="664">
        <f t="shared" si="8"/>
        <v>0</v>
      </c>
      <c r="G162" s="155"/>
    </row>
    <row r="163" spans="1:7" x14ac:dyDescent="0.25">
      <c r="A163" s="20">
        <f t="shared" si="6"/>
        <v>44223</v>
      </c>
      <c r="B163" s="156"/>
      <c r="C163" s="156"/>
      <c r="D163" s="156">
        <f t="shared" si="7"/>
        <v>0</v>
      </c>
      <c r="E163" s="211">
        <v>6</v>
      </c>
      <c r="F163" s="664">
        <f t="shared" si="8"/>
        <v>0</v>
      </c>
      <c r="G163" s="155"/>
    </row>
    <row r="164" spans="1:7" x14ac:dyDescent="0.25">
      <c r="A164" s="20">
        <f t="shared" si="6"/>
        <v>44224</v>
      </c>
      <c r="B164" s="156"/>
      <c r="C164" s="156"/>
      <c r="D164" s="156">
        <f t="shared" si="7"/>
        <v>0</v>
      </c>
      <c r="E164" s="211">
        <v>6</v>
      </c>
      <c r="F164" s="664">
        <f t="shared" si="8"/>
        <v>0</v>
      </c>
      <c r="G164" s="155"/>
    </row>
    <row r="165" spans="1:7" x14ac:dyDescent="0.25">
      <c r="A165" s="20">
        <f t="shared" si="6"/>
        <v>44225</v>
      </c>
      <c r="B165" s="156"/>
      <c r="C165" s="156"/>
      <c r="D165" s="156">
        <f t="shared" si="7"/>
        <v>0</v>
      </c>
      <c r="E165" s="211">
        <v>6</v>
      </c>
      <c r="F165" s="664">
        <f t="shared" si="8"/>
        <v>0</v>
      </c>
      <c r="G165" s="155"/>
    </row>
    <row r="166" spans="1:7" x14ac:dyDescent="0.25">
      <c r="A166" s="20">
        <f t="shared" si="6"/>
        <v>44226</v>
      </c>
      <c r="B166" s="156"/>
      <c r="C166" s="156"/>
      <c r="D166" s="156">
        <f t="shared" si="7"/>
        <v>0</v>
      </c>
      <c r="E166" s="211">
        <v>6</v>
      </c>
      <c r="F166" s="664">
        <f t="shared" si="8"/>
        <v>0</v>
      </c>
      <c r="G166" s="155"/>
    </row>
    <row r="167" spans="1:7" x14ac:dyDescent="0.25">
      <c r="A167" s="20">
        <f t="shared" si="6"/>
        <v>44227</v>
      </c>
      <c r="B167" s="156"/>
      <c r="C167" s="156"/>
      <c r="D167" s="156">
        <f t="shared" si="7"/>
        <v>0</v>
      </c>
      <c r="E167" s="211">
        <v>6</v>
      </c>
      <c r="F167" s="664">
        <f t="shared" si="8"/>
        <v>0</v>
      </c>
      <c r="G167" s="155"/>
    </row>
    <row r="168" spans="1:7" x14ac:dyDescent="0.25">
      <c r="A168" s="20">
        <f t="shared" si="6"/>
        <v>44228</v>
      </c>
      <c r="B168" s="156"/>
      <c r="C168" s="156"/>
      <c r="D168" s="156">
        <f t="shared" si="7"/>
        <v>0</v>
      </c>
      <c r="E168" s="211">
        <v>6</v>
      </c>
      <c r="F168" s="664">
        <f t="shared" si="8"/>
        <v>0</v>
      </c>
      <c r="G168" s="155"/>
    </row>
    <row r="169" spans="1:7" x14ac:dyDescent="0.25">
      <c r="A169" s="20">
        <f t="shared" si="6"/>
        <v>44229</v>
      </c>
      <c r="B169" s="156"/>
      <c r="C169" s="156"/>
      <c r="D169" s="156">
        <f t="shared" si="7"/>
        <v>0</v>
      </c>
      <c r="E169" s="211">
        <v>6</v>
      </c>
      <c r="F169" s="664">
        <f t="shared" si="8"/>
        <v>0</v>
      </c>
      <c r="G169" s="155"/>
    </row>
    <row r="170" spans="1:7" x14ac:dyDescent="0.25">
      <c r="A170" s="20">
        <f t="shared" si="6"/>
        <v>44230</v>
      </c>
      <c r="B170" s="156"/>
      <c r="C170" s="156"/>
      <c r="D170" s="156">
        <f t="shared" si="7"/>
        <v>0</v>
      </c>
      <c r="E170" s="211">
        <v>6</v>
      </c>
      <c r="F170" s="664">
        <f t="shared" si="8"/>
        <v>0</v>
      </c>
      <c r="G170" s="155"/>
    </row>
    <row r="171" spans="1:7" x14ac:dyDescent="0.25">
      <c r="A171" s="20">
        <f t="shared" si="6"/>
        <v>44231</v>
      </c>
      <c r="B171" s="156"/>
      <c r="C171" s="156"/>
      <c r="D171" s="156">
        <f t="shared" si="7"/>
        <v>0</v>
      </c>
      <c r="E171" s="211">
        <v>6</v>
      </c>
      <c r="F171" s="664">
        <f t="shared" si="8"/>
        <v>0</v>
      </c>
      <c r="G171" s="155"/>
    </row>
    <row r="172" spans="1:7" x14ac:dyDescent="0.25">
      <c r="A172" s="20">
        <f t="shared" si="6"/>
        <v>44232</v>
      </c>
      <c r="B172" s="156"/>
      <c r="C172" s="156"/>
      <c r="D172" s="156">
        <f t="shared" si="7"/>
        <v>0</v>
      </c>
      <c r="E172" s="211">
        <v>6</v>
      </c>
      <c r="F172" s="664">
        <f t="shared" si="8"/>
        <v>0</v>
      </c>
      <c r="G172" s="155"/>
    </row>
    <row r="173" spans="1:7" x14ac:dyDescent="0.25">
      <c r="A173" s="20">
        <f t="shared" si="6"/>
        <v>44233</v>
      </c>
      <c r="B173" s="156"/>
      <c r="C173" s="156"/>
      <c r="D173" s="156">
        <f t="shared" si="7"/>
        <v>0</v>
      </c>
      <c r="E173" s="211">
        <v>6</v>
      </c>
      <c r="F173" s="664">
        <f t="shared" si="8"/>
        <v>0</v>
      </c>
      <c r="G173" s="155"/>
    </row>
    <row r="174" spans="1:7" x14ac:dyDescent="0.25">
      <c r="A174" s="20">
        <f t="shared" si="6"/>
        <v>44234</v>
      </c>
      <c r="B174" s="156"/>
      <c r="C174" s="156"/>
      <c r="D174" s="156">
        <f t="shared" si="7"/>
        <v>0</v>
      </c>
      <c r="E174" s="211">
        <v>6</v>
      </c>
      <c r="F174" s="664">
        <f t="shared" si="8"/>
        <v>0</v>
      </c>
      <c r="G174" s="155"/>
    </row>
    <row r="175" spans="1:7" x14ac:dyDescent="0.25">
      <c r="A175" s="20">
        <f t="shared" si="6"/>
        <v>44235</v>
      </c>
      <c r="B175" s="156"/>
      <c r="C175" s="156"/>
      <c r="D175" s="156">
        <f t="shared" si="7"/>
        <v>0</v>
      </c>
      <c r="E175" s="211">
        <v>6</v>
      </c>
      <c r="F175" s="664">
        <f t="shared" si="8"/>
        <v>0</v>
      </c>
      <c r="G175" s="155"/>
    </row>
    <row r="176" spans="1:7" x14ac:dyDescent="0.25">
      <c r="A176" s="20">
        <f t="shared" si="6"/>
        <v>44236</v>
      </c>
      <c r="B176" s="156"/>
      <c r="C176" s="156"/>
      <c r="D176" s="156">
        <f t="shared" si="7"/>
        <v>0</v>
      </c>
      <c r="E176" s="211">
        <v>5</v>
      </c>
      <c r="F176" s="664">
        <f t="shared" si="8"/>
        <v>0</v>
      </c>
      <c r="G176" s="155"/>
    </row>
    <row r="177" spans="1:7" x14ac:dyDescent="0.25">
      <c r="A177" s="20">
        <f t="shared" si="6"/>
        <v>44237</v>
      </c>
      <c r="B177" s="156"/>
      <c r="C177" s="156"/>
      <c r="D177" s="156">
        <f t="shared" si="7"/>
        <v>0</v>
      </c>
      <c r="E177" s="211">
        <v>5</v>
      </c>
      <c r="F177" s="664">
        <f t="shared" si="8"/>
        <v>0</v>
      </c>
      <c r="G177" s="155"/>
    </row>
    <row r="178" spans="1:7" x14ac:dyDescent="0.25">
      <c r="A178" s="20">
        <f t="shared" si="6"/>
        <v>44238</v>
      </c>
      <c r="B178" s="156"/>
      <c r="C178" s="156"/>
      <c r="D178" s="156">
        <f t="shared" si="7"/>
        <v>0</v>
      </c>
      <c r="E178" s="211">
        <v>5</v>
      </c>
      <c r="F178" s="664">
        <f t="shared" si="8"/>
        <v>0</v>
      </c>
      <c r="G178" s="155"/>
    </row>
    <row r="179" spans="1:7" x14ac:dyDescent="0.25">
      <c r="A179" s="20">
        <f t="shared" si="6"/>
        <v>44239</v>
      </c>
      <c r="B179" s="156"/>
      <c r="C179" s="156"/>
      <c r="D179" s="156">
        <f t="shared" si="7"/>
        <v>0</v>
      </c>
      <c r="E179" s="211">
        <v>5</v>
      </c>
      <c r="F179" s="664">
        <f t="shared" si="8"/>
        <v>0</v>
      </c>
      <c r="G179" s="155"/>
    </row>
    <row r="180" spans="1:7" x14ac:dyDescent="0.25">
      <c r="A180" s="20">
        <f t="shared" si="6"/>
        <v>44240</v>
      </c>
      <c r="B180" s="156"/>
      <c r="C180" s="156"/>
      <c r="D180" s="156">
        <f t="shared" si="7"/>
        <v>0</v>
      </c>
      <c r="E180" s="211">
        <v>5</v>
      </c>
      <c r="F180" s="664">
        <f t="shared" si="8"/>
        <v>0</v>
      </c>
      <c r="G180" s="155"/>
    </row>
    <row r="181" spans="1:7" x14ac:dyDescent="0.25">
      <c r="A181" s="20">
        <f t="shared" si="6"/>
        <v>44241</v>
      </c>
      <c r="B181" s="156"/>
      <c r="C181" s="156"/>
      <c r="D181" s="156">
        <f t="shared" si="7"/>
        <v>0</v>
      </c>
      <c r="E181" s="211">
        <v>5</v>
      </c>
      <c r="F181" s="664">
        <f t="shared" si="8"/>
        <v>0</v>
      </c>
      <c r="G181" s="155"/>
    </row>
    <row r="182" spans="1:7" x14ac:dyDescent="0.25">
      <c r="A182" s="20">
        <f t="shared" si="6"/>
        <v>44242</v>
      </c>
      <c r="B182" s="156"/>
      <c r="C182" s="156"/>
      <c r="D182" s="156">
        <f t="shared" si="7"/>
        <v>0</v>
      </c>
      <c r="E182" s="211">
        <v>5</v>
      </c>
      <c r="F182" s="664">
        <f t="shared" si="8"/>
        <v>0</v>
      </c>
      <c r="G182" s="155"/>
    </row>
    <row r="183" spans="1:7" x14ac:dyDescent="0.25">
      <c r="A183" s="20">
        <f t="shared" si="6"/>
        <v>44243</v>
      </c>
      <c r="B183" s="156"/>
      <c r="C183" s="156"/>
      <c r="D183" s="156">
        <f t="shared" si="7"/>
        <v>0</v>
      </c>
      <c r="E183" s="211">
        <v>5</v>
      </c>
      <c r="F183" s="664">
        <f t="shared" si="8"/>
        <v>0</v>
      </c>
      <c r="G183" s="155"/>
    </row>
    <row r="184" spans="1:7" x14ac:dyDescent="0.25">
      <c r="A184" s="20">
        <f t="shared" si="6"/>
        <v>44244</v>
      </c>
      <c r="B184" s="156"/>
      <c r="C184" s="156"/>
      <c r="D184" s="156">
        <f t="shared" si="7"/>
        <v>0</v>
      </c>
      <c r="E184" s="211">
        <v>5</v>
      </c>
      <c r="F184" s="664">
        <f t="shared" si="8"/>
        <v>0</v>
      </c>
      <c r="G184" s="155"/>
    </row>
    <row r="185" spans="1:7" x14ac:dyDescent="0.25">
      <c r="A185" s="20">
        <f t="shared" si="6"/>
        <v>44245</v>
      </c>
      <c r="B185" s="156"/>
      <c r="C185" s="156"/>
      <c r="D185" s="156">
        <f t="shared" si="7"/>
        <v>0</v>
      </c>
      <c r="E185" s="211">
        <v>5</v>
      </c>
      <c r="F185" s="664">
        <f t="shared" si="8"/>
        <v>0</v>
      </c>
      <c r="G185" s="155"/>
    </row>
    <row r="186" spans="1:7" x14ac:dyDescent="0.25">
      <c r="A186" s="20">
        <f t="shared" si="6"/>
        <v>44246</v>
      </c>
      <c r="B186" s="156"/>
      <c r="C186" s="156"/>
      <c r="D186" s="156">
        <f t="shared" si="7"/>
        <v>0</v>
      </c>
      <c r="E186" s="211">
        <v>5</v>
      </c>
      <c r="F186" s="664">
        <f t="shared" si="8"/>
        <v>0</v>
      </c>
      <c r="G186" s="155"/>
    </row>
    <row r="187" spans="1:7" x14ac:dyDescent="0.25">
      <c r="A187" s="20">
        <f t="shared" si="6"/>
        <v>44247</v>
      </c>
      <c r="B187" s="156"/>
      <c r="C187" s="156"/>
      <c r="D187" s="156">
        <f t="shared" si="7"/>
        <v>0</v>
      </c>
      <c r="E187" s="211">
        <v>5</v>
      </c>
      <c r="F187" s="664">
        <f t="shared" si="8"/>
        <v>0</v>
      </c>
      <c r="G187" s="155"/>
    </row>
    <row r="188" spans="1:7" x14ac:dyDescent="0.25">
      <c r="A188" s="20">
        <f t="shared" si="6"/>
        <v>44248</v>
      </c>
      <c r="B188" s="156"/>
      <c r="C188" s="156"/>
      <c r="D188" s="156">
        <f t="shared" si="7"/>
        <v>0</v>
      </c>
      <c r="E188" s="211">
        <v>5</v>
      </c>
      <c r="F188" s="664">
        <f t="shared" si="8"/>
        <v>0</v>
      </c>
      <c r="G188" s="155"/>
    </row>
    <row r="189" spans="1:7" x14ac:dyDescent="0.25">
      <c r="A189" s="20">
        <f t="shared" si="6"/>
        <v>44249</v>
      </c>
      <c r="B189" s="156"/>
      <c r="C189" s="156"/>
      <c r="D189" s="156">
        <f t="shared" si="7"/>
        <v>0</v>
      </c>
      <c r="E189" s="211">
        <v>5</v>
      </c>
      <c r="F189" s="664">
        <f t="shared" si="8"/>
        <v>0</v>
      </c>
      <c r="G189" s="155"/>
    </row>
    <row r="190" spans="1:7" x14ac:dyDescent="0.25">
      <c r="A190" s="20">
        <f t="shared" si="6"/>
        <v>44250</v>
      </c>
      <c r="B190" s="156"/>
      <c r="C190" s="156"/>
      <c r="D190" s="156">
        <f t="shared" si="7"/>
        <v>0</v>
      </c>
      <c r="E190" s="211">
        <v>5</v>
      </c>
      <c r="F190" s="664">
        <f t="shared" si="8"/>
        <v>0</v>
      </c>
      <c r="G190" s="155"/>
    </row>
    <row r="191" spans="1:7" x14ac:dyDescent="0.25">
      <c r="A191" s="20">
        <f t="shared" si="6"/>
        <v>44251</v>
      </c>
      <c r="B191" s="156"/>
      <c r="C191" s="156"/>
      <c r="D191" s="156">
        <f t="shared" si="7"/>
        <v>0</v>
      </c>
      <c r="E191" s="211">
        <v>5</v>
      </c>
      <c r="F191" s="664">
        <f t="shared" si="8"/>
        <v>0</v>
      </c>
      <c r="G191" s="155"/>
    </row>
    <row r="192" spans="1:7" x14ac:dyDescent="0.25">
      <c r="A192" s="20">
        <f t="shared" si="6"/>
        <v>44252</v>
      </c>
      <c r="B192" s="156"/>
      <c r="C192" s="156"/>
      <c r="D192" s="156">
        <f t="shared" si="7"/>
        <v>0</v>
      </c>
      <c r="E192" s="211">
        <v>5</v>
      </c>
      <c r="F192" s="664">
        <f t="shared" si="8"/>
        <v>0</v>
      </c>
      <c r="G192" s="155"/>
    </row>
    <row r="193" spans="1:7" x14ac:dyDescent="0.25">
      <c r="A193" s="20">
        <f t="shared" si="6"/>
        <v>44253</v>
      </c>
      <c r="B193" s="156"/>
      <c r="C193" s="156"/>
      <c r="D193" s="156">
        <f t="shared" si="7"/>
        <v>0</v>
      </c>
      <c r="E193" s="211">
        <v>5</v>
      </c>
      <c r="F193" s="664">
        <f t="shared" si="8"/>
        <v>0</v>
      </c>
      <c r="G193" s="155"/>
    </row>
    <row r="194" spans="1:7" x14ac:dyDescent="0.25">
      <c r="A194" s="20">
        <f t="shared" si="6"/>
        <v>44254</v>
      </c>
      <c r="B194" s="156"/>
      <c r="C194" s="156"/>
      <c r="D194" s="156">
        <f t="shared" si="7"/>
        <v>0</v>
      </c>
      <c r="E194" s="211">
        <v>5</v>
      </c>
      <c r="F194" s="664">
        <f t="shared" si="8"/>
        <v>0</v>
      </c>
      <c r="G194" s="155"/>
    </row>
    <row r="195" spans="1:7" x14ac:dyDescent="0.25">
      <c r="A195" s="20">
        <f t="shared" si="6"/>
        <v>44255</v>
      </c>
      <c r="B195" s="156"/>
      <c r="C195" s="156"/>
      <c r="D195" s="156">
        <f t="shared" si="7"/>
        <v>0</v>
      </c>
      <c r="E195" s="211">
        <v>5</v>
      </c>
      <c r="F195" s="664">
        <f t="shared" si="8"/>
        <v>0</v>
      </c>
      <c r="G195" s="155"/>
    </row>
    <row r="196" spans="1:7" x14ac:dyDescent="0.25">
      <c r="A196" s="20">
        <f t="shared" si="6"/>
        <v>44256</v>
      </c>
      <c r="B196" s="156"/>
      <c r="C196" s="156"/>
      <c r="D196" s="156">
        <f t="shared" si="7"/>
        <v>0</v>
      </c>
      <c r="E196" s="211">
        <v>5</v>
      </c>
      <c r="F196" s="664">
        <f t="shared" si="8"/>
        <v>0</v>
      </c>
      <c r="G196" s="155"/>
    </row>
    <row r="197" spans="1:7" x14ac:dyDescent="0.25">
      <c r="A197" s="20">
        <f t="shared" ref="A197:A252" si="9">A196+1</f>
        <v>44257</v>
      </c>
      <c r="B197" s="156"/>
      <c r="C197" s="156"/>
      <c r="D197" s="156">
        <f t="shared" si="7"/>
        <v>0</v>
      </c>
      <c r="E197" s="211">
        <v>5</v>
      </c>
      <c r="F197" s="664">
        <f t="shared" si="8"/>
        <v>0</v>
      </c>
      <c r="G197" s="155"/>
    </row>
    <row r="198" spans="1:7" x14ac:dyDescent="0.25">
      <c r="A198" s="20">
        <f t="shared" si="9"/>
        <v>44258</v>
      </c>
      <c r="B198" s="156"/>
      <c r="C198" s="156"/>
      <c r="D198" s="156">
        <f t="shared" si="7"/>
        <v>0</v>
      </c>
      <c r="E198" s="211">
        <v>5</v>
      </c>
      <c r="F198" s="664">
        <f t="shared" si="8"/>
        <v>0</v>
      </c>
      <c r="G198" s="155"/>
    </row>
    <row r="199" spans="1:7" x14ac:dyDescent="0.25">
      <c r="A199" s="20">
        <f t="shared" si="9"/>
        <v>44259</v>
      </c>
      <c r="B199" s="156"/>
      <c r="C199" s="156"/>
      <c r="D199" s="156">
        <f t="shared" si="7"/>
        <v>0</v>
      </c>
      <c r="E199" s="211">
        <v>5</v>
      </c>
      <c r="F199" s="664">
        <f t="shared" si="8"/>
        <v>0</v>
      </c>
      <c r="G199" s="155"/>
    </row>
    <row r="200" spans="1:7" x14ac:dyDescent="0.25">
      <c r="A200" s="20">
        <f t="shared" si="9"/>
        <v>44260</v>
      </c>
      <c r="B200" s="156"/>
      <c r="C200" s="156"/>
      <c r="D200" s="156">
        <f t="shared" si="7"/>
        <v>0</v>
      </c>
      <c r="E200" s="211">
        <v>5</v>
      </c>
      <c r="F200" s="664">
        <f t="shared" si="8"/>
        <v>0</v>
      </c>
      <c r="G200" s="155"/>
    </row>
    <row r="201" spans="1:7" x14ac:dyDescent="0.25">
      <c r="A201" s="20">
        <f t="shared" si="9"/>
        <v>44261</v>
      </c>
      <c r="B201" s="156"/>
      <c r="C201" s="156"/>
      <c r="D201" s="156">
        <f t="shared" si="7"/>
        <v>0</v>
      </c>
      <c r="E201" s="211">
        <v>5</v>
      </c>
      <c r="F201" s="664">
        <f t="shared" si="8"/>
        <v>0</v>
      </c>
      <c r="G201" s="155"/>
    </row>
    <row r="202" spans="1:7" x14ac:dyDescent="0.25">
      <c r="A202" s="20">
        <f t="shared" si="9"/>
        <v>44262</v>
      </c>
      <c r="B202" s="156"/>
      <c r="C202" s="156"/>
      <c r="D202" s="156">
        <f t="shared" si="7"/>
        <v>0</v>
      </c>
      <c r="E202" s="211">
        <v>5</v>
      </c>
      <c r="F202" s="664">
        <f t="shared" si="8"/>
        <v>0</v>
      </c>
      <c r="G202" s="155"/>
    </row>
    <row r="203" spans="1:7" x14ac:dyDescent="0.25">
      <c r="A203" s="20">
        <f t="shared" si="9"/>
        <v>44263</v>
      </c>
      <c r="B203" s="156"/>
      <c r="C203" s="156"/>
      <c r="D203" s="156">
        <f t="shared" si="7"/>
        <v>0</v>
      </c>
      <c r="E203" s="211">
        <v>5</v>
      </c>
      <c r="F203" s="664">
        <f t="shared" si="8"/>
        <v>0</v>
      </c>
      <c r="G203" s="155"/>
    </row>
    <row r="204" spans="1:7" x14ac:dyDescent="0.25">
      <c r="A204" s="20">
        <f t="shared" si="9"/>
        <v>44264</v>
      </c>
      <c r="B204" s="156"/>
      <c r="C204" s="156"/>
      <c r="D204" s="156">
        <f t="shared" si="7"/>
        <v>0</v>
      </c>
      <c r="E204" s="211">
        <v>5</v>
      </c>
      <c r="F204" s="664">
        <f t="shared" si="8"/>
        <v>0</v>
      </c>
      <c r="G204" s="155"/>
    </row>
    <row r="205" spans="1:7" x14ac:dyDescent="0.25">
      <c r="A205" s="20">
        <f t="shared" si="9"/>
        <v>44265</v>
      </c>
      <c r="B205" s="156"/>
      <c r="C205" s="156"/>
      <c r="D205" s="156">
        <f t="shared" ref="D205:D252" si="10">B205*1.9835</f>
        <v>0</v>
      </c>
      <c r="E205" s="211">
        <v>5</v>
      </c>
      <c r="F205" s="664">
        <f t="shared" ref="F205:F252" si="11">D205*E205</f>
        <v>0</v>
      </c>
      <c r="G205" s="155"/>
    </row>
    <row r="206" spans="1:7" x14ac:dyDescent="0.25">
      <c r="A206" s="20">
        <f t="shared" si="9"/>
        <v>44266</v>
      </c>
      <c r="B206" s="156"/>
      <c r="C206" s="156"/>
      <c r="D206" s="156">
        <f t="shared" si="10"/>
        <v>0</v>
      </c>
      <c r="E206" s="211">
        <v>5</v>
      </c>
      <c r="F206" s="664">
        <f t="shared" si="11"/>
        <v>0</v>
      </c>
      <c r="G206" s="155"/>
    </row>
    <row r="207" spans="1:7" x14ac:dyDescent="0.25">
      <c r="A207" s="20">
        <f t="shared" si="9"/>
        <v>44267</v>
      </c>
      <c r="B207" s="156"/>
      <c r="C207" s="156"/>
      <c r="D207" s="156">
        <f t="shared" si="10"/>
        <v>0</v>
      </c>
      <c r="E207" s="211">
        <v>5</v>
      </c>
      <c r="F207" s="664">
        <f t="shared" si="11"/>
        <v>0</v>
      </c>
      <c r="G207" s="155"/>
    </row>
    <row r="208" spans="1:7" x14ac:dyDescent="0.25">
      <c r="A208" s="20">
        <f t="shared" si="9"/>
        <v>44268</v>
      </c>
      <c r="B208" s="156"/>
      <c r="C208" s="156"/>
      <c r="D208" s="156">
        <f t="shared" si="10"/>
        <v>0</v>
      </c>
      <c r="E208" s="211">
        <v>5</v>
      </c>
      <c r="F208" s="664">
        <f t="shared" si="11"/>
        <v>0</v>
      </c>
      <c r="G208" s="155"/>
    </row>
    <row r="209" spans="1:7" x14ac:dyDescent="0.25">
      <c r="A209" s="20">
        <f t="shared" si="9"/>
        <v>44269</v>
      </c>
      <c r="B209" s="156"/>
      <c r="C209" s="156"/>
      <c r="D209" s="156">
        <f t="shared" si="10"/>
        <v>0</v>
      </c>
      <c r="E209" s="211">
        <v>5</v>
      </c>
      <c r="F209" s="664">
        <f t="shared" si="11"/>
        <v>0</v>
      </c>
      <c r="G209" s="155"/>
    </row>
    <row r="210" spans="1:7" x14ac:dyDescent="0.25">
      <c r="A210" s="20">
        <f t="shared" si="9"/>
        <v>44270</v>
      </c>
      <c r="B210" s="156"/>
      <c r="C210" s="156"/>
      <c r="D210" s="156">
        <f t="shared" si="10"/>
        <v>0</v>
      </c>
      <c r="E210" s="211">
        <v>5</v>
      </c>
      <c r="F210" s="664">
        <f t="shared" si="11"/>
        <v>0</v>
      </c>
      <c r="G210" s="155"/>
    </row>
    <row r="211" spans="1:7" x14ac:dyDescent="0.25">
      <c r="A211" s="20">
        <f t="shared" si="9"/>
        <v>44271</v>
      </c>
      <c r="B211" s="156"/>
      <c r="C211" s="156"/>
      <c r="D211" s="156">
        <f t="shared" si="10"/>
        <v>0</v>
      </c>
      <c r="E211" s="211">
        <v>5</v>
      </c>
      <c r="F211" s="664">
        <f t="shared" si="11"/>
        <v>0</v>
      </c>
      <c r="G211" s="155"/>
    </row>
    <row r="212" spans="1:7" x14ac:dyDescent="0.25">
      <c r="A212" s="20">
        <f t="shared" si="9"/>
        <v>44272</v>
      </c>
      <c r="B212" s="156"/>
      <c r="C212" s="156"/>
      <c r="D212" s="156">
        <f t="shared" si="10"/>
        <v>0</v>
      </c>
      <c r="E212" s="211">
        <v>5</v>
      </c>
      <c r="F212" s="664">
        <f t="shared" si="11"/>
        <v>0</v>
      </c>
      <c r="G212" s="155"/>
    </row>
    <row r="213" spans="1:7" x14ac:dyDescent="0.25">
      <c r="A213" s="20">
        <f t="shared" si="9"/>
        <v>44273</v>
      </c>
      <c r="B213" s="156"/>
      <c r="C213" s="156"/>
      <c r="D213" s="156">
        <f t="shared" si="10"/>
        <v>0</v>
      </c>
      <c r="E213" s="211">
        <v>5</v>
      </c>
      <c r="F213" s="664">
        <f t="shared" si="11"/>
        <v>0</v>
      </c>
      <c r="G213" s="155"/>
    </row>
    <row r="214" spans="1:7" x14ac:dyDescent="0.25">
      <c r="A214" s="20">
        <f t="shared" si="9"/>
        <v>44274</v>
      </c>
      <c r="B214" s="156"/>
      <c r="C214" s="156"/>
      <c r="D214" s="156">
        <f t="shared" si="10"/>
        <v>0</v>
      </c>
      <c r="E214" s="211">
        <v>5</v>
      </c>
      <c r="F214" s="664">
        <f t="shared" si="11"/>
        <v>0</v>
      </c>
      <c r="G214" s="155"/>
    </row>
    <row r="215" spans="1:7" x14ac:dyDescent="0.25">
      <c r="A215" s="20">
        <f t="shared" si="9"/>
        <v>44275</v>
      </c>
      <c r="B215" s="156"/>
      <c r="C215" s="156"/>
      <c r="D215" s="156">
        <f t="shared" si="10"/>
        <v>0</v>
      </c>
      <c r="E215" s="211">
        <v>5</v>
      </c>
      <c r="F215" s="664">
        <f t="shared" si="11"/>
        <v>0</v>
      </c>
      <c r="G215" s="155"/>
    </row>
    <row r="216" spans="1:7" x14ac:dyDescent="0.25">
      <c r="A216" s="20">
        <f t="shared" si="9"/>
        <v>44276</v>
      </c>
      <c r="B216" s="156"/>
      <c r="C216" s="156"/>
      <c r="D216" s="156">
        <f t="shared" si="10"/>
        <v>0</v>
      </c>
      <c r="E216" s="211">
        <v>5</v>
      </c>
      <c r="F216" s="664">
        <f t="shared" si="11"/>
        <v>0</v>
      </c>
      <c r="G216" s="155"/>
    </row>
    <row r="217" spans="1:7" x14ac:dyDescent="0.25">
      <c r="A217" s="20">
        <f t="shared" si="9"/>
        <v>44277</v>
      </c>
      <c r="B217" s="156"/>
      <c r="C217" s="156"/>
      <c r="D217" s="156">
        <f t="shared" si="10"/>
        <v>0</v>
      </c>
      <c r="E217" s="211">
        <v>5</v>
      </c>
      <c r="F217" s="664">
        <f t="shared" si="11"/>
        <v>0</v>
      </c>
      <c r="G217" s="155"/>
    </row>
    <row r="218" spans="1:7" x14ac:dyDescent="0.25">
      <c r="A218" s="20">
        <f t="shared" si="9"/>
        <v>44278</v>
      </c>
      <c r="B218" s="156"/>
      <c r="C218" s="156"/>
      <c r="D218" s="156">
        <f t="shared" si="10"/>
        <v>0</v>
      </c>
      <c r="E218" s="211">
        <v>5</v>
      </c>
      <c r="F218" s="664">
        <f t="shared" si="11"/>
        <v>0</v>
      </c>
      <c r="G218" s="155"/>
    </row>
    <row r="219" spans="1:7" x14ac:dyDescent="0.25">
      <c r="A219" s="20">
        <f t="shared" si="9"/>
        <v>44279</v>
      </c>
      <c r="B219" s="156"/>
      <c r="C219" s="156"/>
      <c r="D219" s="156">
        <f t="shared" si="10"/>
        <v>0</v>
      </c>
      <c r="E219" s="211">
        <v>5</v>
      </c>
      <c r="F219" s="664">
        <f t="shared" si="11"/>
        <v>0</v>
      </c>
      <c r="G219" s="155"/>
    </row>
    <row r="220" spans="1:7" x14ac:dyDescent="0.25">
      <c r="A220" s="20">
        <f t="shared" si="9"/>
        <v>44280</v>
      </c>
      <c r="B220" s="156"/>
      <c r="C220" s="156"/>
      <c r="D220" s="156">
        <f t="shared" si="10"/>
        <v>0</v>
      </c>
      <c r="E220" s="211">
        <v>5</v>
      </c>
      <c r="F220" s="664">
        <f t="shared" si="11"/>
        <v>0</v>
      </c>
      <c r="G220" s="155"/>
    </row>
    <row r="221" spans="1:7" x14ac:dyDescent="0.25">
      <c r="A221" s="20">
        <f t="shared" si="9"/>
        <v>44281</v>
      </c>
      <c r="B221" s="156"/>
      <c r="C221" s="156"/>
      <c r="D221" s="156">
        <f t="shared" si="10"/>
        <v>0</v>
      </c>
      <c r="E221" s="211">
        <v>5</v>
      </c>
      <c r="F221" s="664">
        <f t="shared" si="11"/>
        <v>0</v>
      </c>
      <c r="G221" s="155"/>
    </row>
    <row r="222" spans="1:7" x14ac:dyDescent="0.25">
      <c r="A222" s="20">
        <f t="shared" si="9"/>
        <v>44282</v>
      </c>
      <c r="B222" s="156"/>
      <c r="C222" s="156"/>
      <c r="D222" s="156">
        <f t="shared" si="10"/>
        <v>0</v>
      </c>
      <c r="E222" s="211">
        <v>5</v>
      </c>
      <c r="F222" s="664">
        <f t="shared" si="11"/>
        <v>0</v>
      </c>
      <c r="G222" s="155"/>
    </row>
    <row r="223" spans="1:7" x14ac:dyDescent="0.25">
      <c r="A223" s="20">
        <f t="shared" si="9"/>
        <v>44283</v>
      </c>
      <c r="B223" s="156"/>
      <c r="C223" s="156"/>
      <c r="D223" s="156">
        <f t="shared" si="10"/>
        <v>0</v>
      </c>
      <c r="E223" s="211">
        <v>5</v>
      </c>
      <c r="F223" s="664">
        <f t="shared" si="11"/>
        <v>0</v>
      </c>
      <c r="G223" s="155"/>
    </row>
    <row r="224" spans="1:7" x14ac:dyDescent="0.25">
      <c r="A224" s="20">
        <f t="shared" si="9"/>
        <v>44284</v>
      </c>
      <c r="B224" s="156"/>
      <c r="C224" s="156"/>
      <c r="D224" s="156">
        <f t="shared" si="10"/>
        <v>0</v>
      </c>
      <c r="E224" s="211">
        <v>5</v>
      </c>
      <c r="F224" s="664">
        <f t="shared" si="11"/>
        <v>0</v>
      </c>
      <c r="G224" s="155"/>
    </row>
    <row r="225" spans="1:7" x14ac:dyDescent="0.25">
      <c r="A225" s="20">
        <f t="shared" si="9"/>
        <v>44285</v>
      </c>
      <c r="B225" s="156"/>
      <c r="C225" s="156"/>
      <c r="D225" s="156">
        <f t="shared" si="10"/>
        <v>0</v>
      </c>
      <c r="E225" s="211">
        <v>5</v>
      </c>
      <c r="F225" s="664">
        <f t="shared" si="11"/>
        <v>0</v>
      </c>
      <c r="G225" s="155"/>
    </row>
    <row r="226" spans="1:7" x14ac:dyDescent="0.25">
      <c r="A226" s="20">
        <f t="shared" si="9"/>
        <v>44286</v>
      </c>
      <c r="B226" s="156"/>
      <c r="C226" s="156"/>
      <c r="D226" s="156">
        <f t="shared" si="10"/>
        <v>0</v>
      </c>
      <c r="E226" s="211">
        <v>5</v>
      </c>
      <c r="F226" s="664">
        <f t="shared" si="11"/>
        <v>0</v>
      </c>
      <c r="G226" s="155"/>
    </row>
    <row r="227" spans="1:7" x14ac:dyDescent="0.25">
      <c r="A227" s="20">
        <f t="shared" si="9"/>
        <v>44287</v>
      </c>
      <c r="B227" s="156"/>
      <c r="C227" s="156"/>
      <c r="D227" s="156">
        <f t="shared" si="10"/>
        <v>0</v>
      </c>
      <c r="E227" s="211">
        <v>5</v>
      </c>
      <c r="F227" s="664">
        <f t="shared" si="11"/>
        <v>0</v>
      </c>
      <c r="G227" s="155"/>
    </row>
    <row r="228" spans="1:7" x14ac:dyDescent="0.25">
      <c r="A228" s="20">
        <f t="shared" si="9"/>
        <v>44288</v>
      </c>
      <c r="B228" s="156"/>
      <c r="C228" s="156"/>
      <c r="D228" s="156">
        <f t="shared" si="10"/>
        <v>0</v>
      </c>
      <c r="E228" s="211">
        <v>5</v>
      </c>
      <c r="F228" s="664">
        <f t="shared" si="11"/>
        <v>0</v>
      </c>
      <c r="G228" s="155"/>
    </row>
    <row r="229" spans="1:7" x14ac:dyDescent="0.25">
      <c r="A229" s="20">
        <f t="shared" si="9"/>
        <v>44289</v>
      </c>
      <c r="B229" s="156"/>
      <c r="C229" s="156"/>
      <c r="D229" s="156">
        <f t="shared" si="10"/>
        <v>0</v>
      </c>
      <c r="E229" s="211">
        <v>5</v>
      </c>
      <c r="F229" s="664">
        <f t="shared" si="11"/>
        <v>0</v>
      </c>
      <c r="G229" s="155"/>
    </row>
    <row r="230" spans="1:7" x14ac:dyDescent="0.25">
      <c r="A230" s="20">
        <f t="shared" si="9"/>
        <v>44290</v>
      </c>
      <c r="B230" s="156"/>
      <c r="C230" s="156"/>
      <c r="D230" s="156">
        <f t="shared" si="10"/>
        <v>0</v>
      </c>
      <c r="E230" s="211">
        <v>5</v>
      </c>
      <c r="F230" s="664">
        <f t="shared" si="11"/>
        <v>0</v>
      </c>
      <c r="G230" s="155"/>
    </row>
    <row r="231" spans="1:7" x14ac:dyDescent="0.25">
      <c r="A231" s="20">
        <f t="shared" si="9"/>
        <v>44291</v>
      </c>
      <c r="B231" s="156"/>
      <c r="C231" s="156"/>
      <c r="D231" s="156">
        <f t="shared" si="10"/>
        <v>0</v>
      </c>
      <c r="E231" s="211">
        <v>5</v>
      </c>
      <c r="F231" s="664">
        <f t="shared" si="11"/>
        <v>0</v>
      </c>
      <c r="G231" s="155"/>
    </row>
    <row r="232" spans="1:7" x14ac:dyDescent="0.25">
      <c r="A232" s="20">
        <f t="shared" si="9"/>
        <v>44292</v>
      </c>
      <c r="B232" s="156"/>
      <c r="C232" s="156"/>
      <c r="D232" s="156">
        <f t="shared" si="10"/>
        <v>0</v>
      </c>
      <c r="E232" s="211">
        <v>5</v>
      </c>
      <c r="F232" s="664">
        <f t="shared" si="11"/>
        <v>0</v>
      </c>
      <c r="G232" s="155"/>
    </row>
    <row r="233" spans="1:7" x14ac:dyDescent="0.25">
      <c r="A233" s="20">
        <f t="shared" si="9"/>
        <v>44293</v>
      </c>
      <c r="B233" s="156"/>
      <c r="C233" s="156"/>
      <c r="D233" s="156">
        <f t="shared" si="10"/>
        <v>0</v>
      </c>
      <c r="E233" s="211">
        <v>5</v>
      </c>
      <c r="F233" s="664">
        <f t="shared" si="11"/>
        <v>0</v>
      </c>
      <c r="G233" s="155"/>
    </row>
    <row r="234" spans="1:7" x14ac:dyDescent="0.25">
      <c r="A234" s="20">
        <f t="shared" si="9"/>
        <v>44294</v>
      </c>
      <c r="B234" s="156"/>
      <c r="C234" s="156"/>
      <c r="D234" s="156">
        <f t="shared" si="10"/>
        <v>0</v>
      </c>
      <c r="E234" s="211">
        <v>5</v>
      </c>
      <c r="F234" s="664">
        <f t="shared" si="11"/>
        <v>0</v>
      </c>
      <c r="G234" s="155"/>
    </row>
    <row r="235" spans="1:7" x14ac:dyDescent="0.25">
      <c r="A235" s="20">
        <f t="shared" si="9"/>
        <v>44295</v>
      </c>
      <c r="B235" s="156"/>
      <c r="C235" s="156"/>
      <c r="D235" s="156">
        <f t="shared" si="10"/>
        <v>0</v>
      </c>
      <c r="E235" s="211">
        <v>5</v>
      </c>
      <c r="F235" s="664">
        <f t="shared" si="11"/>
        <v>0</v>
      </c>
      <c r="G235" s="155"/>
    </row>
    <row r="236" spans="1:7" x14ac:dyDescent="0.25">
      <c r="A236" s="20">
        <f t="shared" si="9"/>
        <v>44296</v>
      </c>
      <c r="B236" s="156"/>
      <c r="C236" s="156"/>
      <c r="D236" s="156">
        <f t="shared" si="10"/>
        <v>0</v>
      </c>
      <c r="E236" s="211">
        <v>5</v>
      </c>
      <c r="F236" s="664">
        <f t="shared" si="11"/>
        <v>0</v>
      </c>
      <c r="G236" s="155"/>
    </row>
    <row r="237" spans="1:7" x14ac:dyDescent="0.25">
      <c r="A237" s="20">
        <f t="shared" si="9"/>
        <v>44297</v>
      </c>
      <c r="B237" s="156"/>
      <c r="C237" s="156"/>
      <c r="D237" s="156">
        <f t="shared" si="10"/>
        <v>0</v>
      </c>
      <c r="E237" s="211">
        <v>5</v>
      </c>
      <c r="F237" s="664">
        <f t="shared" si="11"/>
        <v>0</v>
      </c>
      <c r="G237" s="155"/>
    </row>
    <row r="238" spans="1:7" x14ac:dyDescent="0.25">
      <c r="A238" s="20">
        <f t="shared" si="9"/>
        <v>44298</v>
      </c>
      <c r="B238" s="156"/>
      <c r="C238" s="156"/>
      <c r="D238" s="156">
        <f t="shared" si="10"/>
        <v>0</v>
      </c>
      <c r="E238" s="211">
        <v>5</v>
      </c>
      <c r="F238" s="664">
        <f t="shared" si="11"/>
        <v>0</v>
      </c>
      <c r="G238" s="155"/>
    </row>
    <row r="239" spans="1:7" x14ac:dyDescent="0.25">
      <c r="A239" s="20">
        <f t="shared" si="9"/>
        <v>44299</v>
      </c>
      <c r="B239" s="156"/>
      <c r="C239" s="156"/>
      <c r="D239" s="156">
        <f t="shared" si="10"/>
        <v>0</v>
      </c>
      <c r="E239" s="211">
        <v>5</v>
      </c>
      <c r="F239" s="664">
        <f t="shared" si="11"/>
        <v>0</v>
      </c>
      <c r="G239" s="155"/>
    </row>
    <row r="240" spans="1:7" x14ac:dyDescent="0.25">
      <c r="A240" s="20">
        <f t="shared" si="9"/>
        <v>44300</v>
      </c>
      <c r="B240" s="156"/>
      <c r="C240" s="156"/>
      <c r="D240" s="156">
        <f t="shared" si="10"/>
        <v>0</v>
      </c>
      <c r="E240" s="211">
        <v>5</v>
      </c>
      <c r="F240" s="664">
        <f t="shared" si="11"/>
        <v>0</v>
      </c>
      <c r="G240" s="155"/>
    </row>
    <row r="241" spans="1:7" x14ac:dyDescent="0.25">
      <c r="A241" s="20">
        <f t="shared" si="9"/>
        <v>44301</v>
      </c>
      <c r="B241" s="156"/>
      <c r="C241" s="156"/>
      <c r="D241" s="156">
        <f t="shared" si="10"/>
        <v>0</v>
      </c>
      <c r="E241" s="211">
        <v>5</v>
      </c>
      <c r="F241" s="664">
        <f t="shared" si="11"/>
        <v>0</v>
      </c>
      <c r="G241" s="155"/>
    </row>
    <row r="242" spans="1:7" x14ac:dyDescent="0.25">
      <c r="A242" s="20">
        <f t="shared" si="9"/>
        <v>44302</v>
      </c>
      <c r="B242" s="156"/>
      <c r="C242" s="156"/>
      <c r="D242" s="156">
        <f t="shared" si="10"/>
        <v>0</v>
      </c>
      <c r="E242" s="211">
        <v>5</v>
      </c>
      <c r="F242" s="664">
        <f t="shared" si="11"/>
        <v>0</v>
      </c>
      <c r="G242" s="155"/>
    </row>
    <row r="243" spans="1:7" x14ac:dyDescent="0.25">
      <c r="A243" s="20">
        <f t="shared" si="9"/>
        <v>44303</v>
      </c>
      <c r="B243" s="156"/>
      <c r="C243" s="156"/>
      <c r="D243" s="156">
        <f t="shared" si="10"/>
        <v>0</v>
      </c>
      <c r="E243" s="211">
        <v>5</v>
      </c>
      <c r="F243" s="664">
        <f t="shared" si="11"/>
        <v>0</v>
      </c>
      <c r="G243" s="155"/>
    </row>
    <row r="244" spans="1:7" x14ac:dyDescent="0.25">
      <c r="A244" s="20">
        <f t="shared" si="9"/>
        <v>44304</v>
      </c>
      <c r="B244" s="156"/>
      <c r="C244" s="156"/>
      <c r="D244" s="156">
        <f t="shared" si="10"/>
        <v>0</v>
      </c>
      <c r="E244" s="211">
        <v>5</v>
      </c>
      <c r="F244" s="664">
        <f t="shared" si="11"/>
        <v>0</v>
      </c>
      <c r="G244" s="155"/>
    </row>
    <row r="245" spans="1:7" x14ac:dyDescent="0.25">
      <c r="A245" s="20">
        <f t="shared" si="9"/>
        <v>44305</v>
      </c>
      <c r="B245" s="156"/>
      <c r="C245" s="156"/>
      <c r="D245" s="156">
        <f t="shared" si="10"/>
        <v>0</v>
      </c>
      <c r="E245" s="211">
        <v>5</v>
      </c>
      <c r="F245" s="664">
        <f t="shared" si="11"/>
        <v>0</v>
      </c>
      <c r="G245" s="155"/>
    </row>
    <row r="246" spans="1:7" x14ac:dyDescent="0.25">
      <c r="A246" s="20">
        <f t="shared" si="9"/>
        <v>44306</v>
      </c>
      <c r="B246" s="156"/>
      <c r="C246" s="156"/>
      <c r="D246" s="156">
        <f t="shared" si="10"/>
        <v>0</v>
      </c>
      <c r="E246" s="211">
        <v>5</v>
      </c>
      <c r="F246" s="664">
        <f t="shared" si="11"/>
        <v>0</v>
      </c>
      <c r="G246" s="155"/>
    </row>
    <row r="247" spans="1:7" x14ac:dyDescent="0.25">
      <c r="A247" s="20">
        <f t="shared" si="9"/>
        <v>44307</v>
      </c>
      <c r="B247" s="156"/>
      <c r="C247" s="156"/>
      <c r="D247" s="156">
        <f t="shared" si="10"/>
        <v>0</v>
      </c>
      <c r="E247" s="211">
        <v>5</v>
      </c>
      <c r="F247" s="664">
        <f t="shared" si="11"/>
        <v>0</v>
      </c>
      <c r="G247" s="155"/>
    </row>
    <row r="248" spans="1:7" x14ac:dyDescent="0.25">
      <c r="A248" s="20">
        <f t="shared" si="9"/>
        <v>44308</v>
      </c>
      <c r="B248" s="156"/>
      <c r="C248" s="156"/>
      <c r="D248" s="156">
        <f t="shared" si="10"/>
        <v>0</v>
      </c>
      <c r="E248" s="211">
        <v>5</v>
      </c>
      <c r="F248" s="664">
        <f t="shared" si="11"/>
        <v>0</v>
      </c>
      <c r="G248" s="155"/>
    </row>
    <row r="249" spans="1:7" x14ac:dyDescent="0.25">
      <c r="A249" s="20">
        <f t="shared" si="9"/>
        <v>44309</v>
      </c>
      <c r="B249" s="156"/>
      <c r="C249" s="156"/>
      <c r="D249" s="156">
        <f t="shared" si="10"/>
        <v>0</v>
      </c>
      <c r="E249" s="211">
        <v>5</v>
      </c>
      <c r="F249" s="664">
        <f t="shared" si="11"/>
        <v>0</v>
      </c>
      <c r="G249" s="155"/>
    </row>
    <row r="250" spans="1:7" x14ac:dyDescent="0.25">
      <c r="A250" s="20">
        <f t="shared" si="9"/>
        <v>44310</v>
      </c>
      <c r="B250" s="156"/>
      <c r="C250" s="156"/>
      <c r="D250" s="156">
        <f t="shared" si="10"/>
        <v>0</v>
      </c>
      <c r="E250" s="211">
        <v>5</v>
      </c>
      <c r="F250" s="664">
        <f t="shared" si="11"/>
        <v>0</v>
      </c>
      <c r="G250" s="155"/>
    </row>
    <row r="251" spans="1:7" x14ac:dyDescent="0.25">
      <c r="A251" s="20">
        <f t="shared" si="9"/>
        <v>44311</v>
      </c>
      <c r="B251" s="156"/>
      <c r="C251" s="156"/>
      <c r="D251" s="156">
        <f t="shared" si="10"/>
        <v>0</v>
      </c>
      <c r="E251" s="211">
        <v>5</v>
      </c>
      <c r="F251" s="664">
        <f t="shared" si="11"/>
        <v>0</v>
      </c>
      <c r="G251" s="155"/>
    </row>
    <row r="252" spans="1:7" x14ac:dyDescent="0.25">
      <c r="A252" s="20">
        <f t="shared" si="9"/>
        <v>44312</v>
      </c>
      <c r="B252" s="156"/>
      <c r="C252" s="156"/>
      <c r="D252" s="156">
        <f t="shared" si="10"/>
        <v>0</v>
      </c>
      <c r="E252" s="211">
        <v>5</v>
      </c>
      <c r="F252" s="664">
        <f t="shared" si="11"/>
        <v>0</v>
      </c>
      <c r="G252" s="155"/>
    </row>
    <row r="254" spans="1:7" x14ac:dyDescent="0.25">
      <c r="D254" s="71">
        <f>SUM(D4:D253)</f>
        <v>0</v>
      </c>
      <c r="E254" s="191"/>
      <c r="F254" s="191">
        <f>SUM(F4:F253)</f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E138"/>
  <sheetViews>
    <sheetView zoomScaleNormal="100" workbookViewId="0">
      <pane xSplit="1" ySplit="3" topLeftCell="B136" activePane="bottomRight" state="frozen"/>
      <selection pane="topRight" activeCell="B1" sqref="B1"/>
      <selection pane="bottomLeft" activeCell="A4" sqref="A4"/>
      <selection pane="bottomRight" activeCell="N145" sqref="M145:N147"/>
    </sheetView>
  </sheetViews>
  <sheetFormatPr defaultColWidth="9.140625" defaultRowHeight="15" x14ac:dyDescent="0.25"/>
  <cols>
    <col min="2" max="2" width="17.7109375" customWidth="1"/>
    <col min="3" max="3" width="14.7109375" customWidth="1"/>
    <col min="4" max="4" width="13.140625" customWidth="1"/>
    <col min="5" max="5" width="12" customWidth="1"/>
    <col min="6" max="6" width="14" customWidth="1"/>
    <col min="8" max="8" width="13.85546875" customWidth="1"/>
    <col min="9" max="9" width="10.42578125" customWidth="1"/>
    <col min="10" max="10" width="11.85546875" customWidth="1"/>
    <col min="11" max="11" width="11" customWidth="1"/>
    <col min="12" max="12" width="10.28515625" customWidth="1"/>
    <col min="13" max="13" width="9.28515625" bestFit="1" customWidth="1"/>
    <col min="14" max="14" width="9.5703125" customWidth="1"/>
    <col min="16" max="16" width="8.85546875" customWidth="1"/>
    <col min="17" max="17" width="9.140625" customWidth="1"/>
    <col min="18" max="18" width="9.85546875" customWidth="1"/>
    <col min="19" max="19" width="15" customWidth="1"/>
    <col min="20" max="20" width="13.28515625" customWidth="1"/>
    <col min="21" max="21" width="12" customWidth="1"/>
    <col min="23" max="23" width="11.140625" customWidth="1"/>
    <col min="24" max="24" width="17" customWidth="1"/>
    <col min="25" max="25" width="15.28515625" customWidth="1"/>
    <col min="26" max="26" width="14.28515625" customWidth="1"/>
    <col min="27" max="27" width="10.85546875" customWidth="1"/>
    <col min="28" max="28" width="13.85546875" customWidth="1"/>
    <col min="30" max="30" width="14.28515625" customWidth="1"/>
    <col min="31" max="31" width="15.5703125" customWidth="1"/>
    <col min="32" max="32" width="14.42578125" customWidth="1"/>
    <col min="33" max="33" width="13.42578125" customWidth="1"/>
    <col min="34" max="34" width="12.28515625" customWidth="1"/>
    <col min="35" max="35" width="13.28515625" customWidth="1"/>
    <col min="40" max="40" width="13.5703125" bestFit="1" customWidth="1"/>
    <col min="48" max="48" width="11.7109375" customWidth="1"/>
    <col min="49" max="49" width="12.28515625" customWidth="1"/>
    <col min="50" max="50" width="17.5703125" customWidth="1"/>
    <col min="57" max="57" width="11.28515625" customWidth="1"/>
  </cols>
  <sheetData>
    <row r="1" spans="1:57" ht="33" customHeight="1" x14ac:dyDescent="0.3">
      <c r="A1" s="8" t="s">
        <v>360</v>
      </c>
      <c r="H1">
        <v>13037985</v>
      </c>
      <c r="N1" s="163"/>
      <c r="R1" s="750" t="s">
        <v>66</v>
      </c>
      <c r="S1" s="750"/>
      <c r="T1" s="126"/>
    </row>
    <row r="2" spans="1:57" ht="60.75" x14ac:dyDescent="0.3">
      <c r="A2" s="16"/>
      <c r="B2" s="113"/>
      <c r="C2" s="113"/>
      <c r="D2" s="113"/>
      <c r="E2" s="113"/>
      <c r="H2" s="8"/>
      <c r="M2" s="9"/>
      <c r="N2" s="9"/>
      <c r="R2" s="186"/>
      <c r="T2" s="93"/>
      <c r="U2" s="93"/>
      <c r="V2" s="93"/>
      <c r="Y2" s="342" t="s">
        <v>175</v>
      </c>
      <c r="AC2" s="113" t="s">
        <v>30</v>
      </c>
      <c r="AD2" s="113"/>
      <c r="AE2" s="113"/>
      <c r="AF2" s="113" t="s">
        <v>13</v>
      </c>
      <c r="AI2" s="8" t="s">
        <v>54</v>
      </c>
      <c r="AN2" s="9" t="s">
        <v>107</v>
      </c>
      <c r="AO2" s="9" t="s">
        <v>107</v>
      </c>
      <c r="AS2" s="186" t="s">
        <v>72</v>
      </c>
      <c r="AT2">
        <v>24</v>
      </c>
      <c r="AV2" s="93">
        <f>SUM(AL13:AL36)</f>
        <v>0</v>
      </c>
      <c r="AW2" s="93">
        <f>AH47</f>
        <v>0</v>
      </c>
      <c r="AX2" s="93">
        <f>AH54</f>
        <v>0</v>
      </c>
    </row>
    <row r="3" spans="1:57" ht="61.5" customHeight="1" x14ac:dyDescent="0.25">
      <c r="A3" t="s">
        <v>0</v>
      </c>
      <c r="B3" s="124" t="s">
        <v>151</v>
      </c>
      <c r="C3" s="124" t="s">
        <v>152</v>
      </c>
      <c r="D3" s="324" t="s">
        <v>153</v>
      </c>
      <c r="E3" s="324" t="s">
        <v>154</v>
      </c>
      <c r="F3" s="325" t="s">
        <v>155</v>
      </c>
      <c r="G3" s="325"/>
      <c r="H3" s="324" t="s">
        <v>156</v>
      </c>
      <c r="I3" s="264" t="s">
        <v>157</v>
      </c>
      <c r="J3" s="264" t="s">
        <v>158</v>
      </c>
      <c r="K3" s="264" t="s">
        <v>159</v>
      </c>
      <c r="L3" s="264" t="s">
        <v>160</v>
      </c>
      <c r="M3" s="264" t="s">
        <v>161</v>
      </c>
      <c r="N3" s="264" t="s">
        <v>162</v>
      </c>
      <c r="O3" s="264" t="s">
        <v>163</v>
      </c>
      <c r="P3" s="264" t="s">
        <v>164</v>
      </c>
      <c r="Q3" s="264" t="s">
        <v>165</v>
      </c>
      <c r="R3" s="264" t="s">
        <v>166</v>
      </c>
      <c r="S3" s="265" t="s">
        <v>167</v>
      </c>
      <c r="T3" s="342" t="s">
        <v>168</v>
      </c>
      <c r="U3" s="266" t="s">
        <v>169</v>
      </c>
      <c r="V3" s="267" t="s">
        <v>51</v>
      </c>
      <c r="W3" s="267" t="s">
        <v>170</v>
      </c>
      <c r="X3" s="342" t="s">
        <v>175</v>
      </c>
      <c r="Y3" s="124"/>
      <c r="Z3" s="124"/>
      <c r="AA3" s="326"/>
      <c r="AC3" s="113" t="s">
        <v>5</v>
      </c>
      <c r="AD3" s="113" t="s">
        <v>4</v>
      </c>
      <c r="AE3" s="113" t="s">
        <v>8</v>
      </c>
      <c r="AF3" s="113"/>
      <c r="AH3" s="179" t="s">
        <v>55</v>
      </c>
      <c r="AI3" s="160" t="s">
        <v>58</v>
      </c>
      <c r="AJ3" s="160" t="s">
        <v>39</v>
      </c>
      <c r="AK3" s="160" t="s">
        <v>38</v>
      </c>
      <c r="AL3" s="160" t="s">
        <v>53</v>
      </c>
      <c r="AN3" s="124" t="s">
        <v>119</v>
      </c>
      <c r="AO3" s="124" t="s">
        <v>104</v>
      </c>
      <c r="AP3" s="130" t="s">
        <v>106</v>
      </c>
      <c r="AQ3" s="209" t="s">
        <v>105</v>
      </c>
      <c r="AS3" s="79" t="s">
        <v>21</v>
      </c>
      <c r="AT3" s="176" t="s">
        <v>113</v>
      </c>
      <c r="AU3" s="176" t="s">
        <v>71</v>
      </c>
      <c r="AV3" s="176" t="s">
        <v>70</v>
      </c>
      <c r="AW3" s="176" t="s">
        <v>75</v>
      </c>
      <c r="AX3" s="176" t="s">
        <v>79</v>
      </c>
      <c r="AZ3" s="124"/>
    </row>
    <row r="4" spans="1:57" x14ac:dyDescent="0.25">
      <c r="A4" s="189">
        <v>43361</v>
      </c>
      <c r="B4" s="16"/>
      <c r="C4" s="343">
        <f>B4*1.9835</f>
        <v>0</v>
      </c>
      <c r="D4" s="344"/>
      <c r="E4" s="345"/>
      <c r="F4" s="346" t="e">
        <f>$E$28/$D$28</f>
        <v>#DIV/0!</v>
      </c>
      <c r="G4" s="346"/>
      <c r="H4" s="355" t="e">
        <f>D4*F4</f>
        <v>#DIV/0!</v>
      </c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8"/>
      <c r="T4" s="349" t="e">
        <f>C4-(H4*1.9835)+S4</f>
        <v>#DIV/0!</v>
      </c>
      <c r="U4" s="350" t="e">
        <f>(B4*1.9835)-T4</f>
        <v>#DIV/0!</v>
      </c>
      <c r="V4" s="351">
        <v>5</v>
      </c>
      <c r="W4" s="351" t="e">
        <f>T4*V4</f>
        <v>#DIV/0!</v>
      </c>
      <c r="X4" s="17" t="e">
        <f>T4/1.9835</f>
        <v>#DIV/0!</v>
      </c>
      <c r="Y4" t="s">
        <v>171</v>
      </c>
      <c r="AA4" s="93">
        <f>SUM(C:C)</f>
        <v>0</v>
      </c>
      <c r="AC4" s="115">
        <f t="shared" ref="AC4:AC55" si="0">AD4*1.9835</f>
        <v>0</v>
      </c>
      <c r="AD4" s="114"/>
      <c r="AE4" s="114">
        <f t="shared" ref="AE4:AE55" si="1">AC4*AF4</f>
        <v>0</v>
      </c>
      <c r="AF4" s="114">
        <v>5</v>
      </c>
      <c r="AH4" s="127"/>
      <c r="AI4" s="160"/>
      <c r="AJ4" s="160"/>
      <c r="AK4" s="136">
        <v>48.09</v>
      </c>
      <c r="AL4" s="160"/>
      <c r="AN4" s="17">
        <f>AH4-AD4</f>
        <v>0</v>
      </c>
      <c r="AO4" s="124"/>
      <c r="AP4" s="130"/>
      <c r="AQ4" s="209"/>
      <c r="AS4" t="s">
        <v>114</v>
      </c>
      <c r="AT4" s="79"/>
      <c r="AU4" s="176"/>
      <c r="AV4" s="176"/>
      <c r="AW4" s="176"/>
      <c r="AX4" s="176"/>
      <c r="AZ4" s="16"/>
      <c r="BC4" t="s">
        <v>171</v>
      </c>
      <c r="BE4">
        <f>SUM(AF:AF)</f>
        <v>260</v>
      </c>
    </row>
    <row r="5" spans="1:57" x14ac:dyDescent="0.25">
      <c r="A5" s="189">
        <v>43362</v>
      </c>
      <c r="B5" s="16"/>
      <c r="C5" s="343">
        <f>B5*1.9835</f>
        <v>0</v>
      </c>
      <c r="D5" s="352"/>
      <c r="E5" s="345"/>
      <c r="F5" s="346" t="e">
        <f t="shared" ref="F5:F27" si="2">$E$28/$D$28</f>
        <v>#DIV/0!</v>
      </c>
      <c r="G5" s="346"/>
      <c r="H5" s="355" t="e">
        <f>D5*F5</f>
        <v>#DIV/0!</v>
      </c>
      <c r="I5" s="347"/>
      <c r="J5" s="347"/>
      <c r="K5" s="347"/>
      <c r="L5" s="347"/>
      <c r="M5" s="347"/>
      <c r="N5" s="347"/>
      <c r="O5" s="347"/>
      <c r="P5" s="347"/>
      <c r="Q5" s="347"/>
      <c r="R5" s="347"/>
      <c r="S5" s="348"/>
      <c r="T5" s="349" t="e">
        <f t="shared" ref="T5:T47" si="3">C5-(H5*1.9835)+S5</f>
        <v>#DIV/0!</v>
      </c>
      <c r="U5" s="350" t="e">
        <f t="shared" ref="U5:U47" si="4">(B5*1.9835)-T5</f>
        <v>#DIV/0!</v>
      </c>
      <c r="V5" s="351">
        <v>5</v>
      </c>
      <c r="W5" s="351" t="e">
        <f>T5*V5</f>
        <v>#DIV/0!</v>
      </c>
      <c r="X5" s="17" t="e">
        <f t="shared" ref="X5:X47" si="5">T5/1.9835</f>
        <v>#DIV/0!</v>
      </c>
      <c r="Y5" t="s">
        <v>172</v>
      </c>
      <c r="AA5" s="93" t="e">
        <f>SUM(U:U)</f>
        <v>#DIV/0!</v>
      </c>
      <c r="AC5" s="115">
        <f t="shared" si="0"/>
        <v>0</v>
      </c>
      <c r="AD5" s="114"/>
      <c r="AE5" s="114">
        <f t="shared" si="1"/>
        <v>0</v>
      </c>
      <c r="AF5" s="114">
        <v>5</v>
      </c>
      <c r="AH5" s="127"/>
      <c r="AI5" s="160"/>
      <c r="AJ5" s="160"/>
      <c r="AK5" s="136">
        <v>117.3</v>
      </c>
      <c r="AL5" s="160"/>
      <c r="AN5" s="17">
        <f t="shared" ref="AN5:AN29" si="6">AH5-AD5</f>
        <v>0</v>
      </c>
      <c r="AO5" s="124"/>
      <c r="AP5" s="130"/>
      <c r="AQ5" s="209"/>
      <c r="AS5" s="217" t="s">
        <v>115</v>
      </c>
      <c r="AT5" s="79"/>
      <c r="AU5" s="176"/>
      <c r="AV5" s="176"/>
      <c r="AW5" s="176"/>
      <c r="AX5" s="176"/>
      <c r="AZ5" s="16"/>
      <c r="BC5" t="s">
        <v>172</v>
      </c>
      <c r="BE5">
        <f>SUM(AY:AY)</f>
        <v>0</v>
      </c>
    </row>
    <row r="6" spans="1:57" x14ac:dyDescent="0.25">
      <c r="A6" s="189">
        <v>43363</v>
      </c>
      <c r="B6" s="16"/>
      <c r="C6" s="343">
        <f t="shared" ref="C6:C47" si="7">B6*1.9835</f>
        <v>0</v>
      </c>
      <c r="D6" s="352"/>
      <c r="E6" s="345"/>
      <c r="F6" s="346" t="e">
        <f t="shared" si="2"/>
        <v>#DIV/0!</v>
      </c>
      <c r="G6" s="346"/>
      <c r="H6" s="355" t="e">
        <f t="shared" ref="H6:H47" si="8">D6*F6</f>
        <v>#DIV/0!</v>
      </c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8"/>
      <c r="T6" s="349" t="e">
        <f>C6-(H6*1.9835)+S6</f>
        <v>#DIV/0!</v>
      </c>
      <c r="U6" s="350" t="e">
        <f t="shared" si="4"/>
        <v>#DIV/0!</v>
      </c>
      <c r="V6" s="351">
        <v>5</v>
      </c>
      <c r="W6" s="351" t="e">
        <f t="shared" ref="W6:W47" si="9">T6*V6</f>
        <v>#DIV/0!</v>
      </c>
      <c r="X6" s="17" t="e">
        <f t="shared" si="5"/>
        <v>#DIV/0!</v>
      </c>
      <c r="Y6" t="s">
        <v>140</v>
      </c>
      <c r="AA6" s="93" t="e">
        <f>AA4-AA5</f>
        <v>#DIV/0!</v>
      </c>
      <c r="AC6" s="115">
        <f t="shared" si="0"/>
        <v>0</v>
      </c>
      <c r="AD6" s="114"/>
      <c r="AE6" s="114">
        <f t="shared" si="1"/>
        <v>0</v>
      </c>
      <c r="AF6" s="114">
        <v>5</v>
      </c>
      <c r="AH6" s="127"/>
      <c r="AI6" s="160"/>
      <c r="AJ6" s="160"/>
      <c r="AK6" s="136">
        <v>126.7</v>
      </c>
      <c r="AL6" s="160"/>
      <c r="AN6" s="17">
        <f t="shared" si="6"/>
        <v>0</v>
      </c>
      <c r="AO6" s="124"/>
      <c r="AP6" s="130"/>
      <c r="AQ6" s="209"/>
      <c r="AS6" s="218" t="s">
        <v>78</v>
      </c>
      <c r="AT6" s="219"/>
      <c r="AU6" s="220"/>
      <c r="AV6" s="176"/>
      <c r="AW6" s="176"/>
      <c r="AX6" s="176"/>
      <c r="AZ6" s="16"/>
      <c r="BC6" t="s">
        <v>140</v>
      </c>
      <c r="BE6">
        <f>BE4-BE5</f>
        <v>260</v>
      </c>
    </row>
    <row r="7" spans="1:57" x14ac:dyDescent="0.25">
      <c r="A7" s="189">
        <v>43364</v>
      </c>
      <c r="B7" s="16"/>
      <c r="C7" s="343">
        <f>B7*1.9835</f>
        <v>0</v>
      </c>
      <c r="D7" s="352"/>
      <c r="E7" s="345"/>
      <c r="F7" s="346" t="e">
        <f t="shared" si="2"/>
        <v>#DIV/0!</v>
      </c>
      <c r="G7" s="346"/>
      <c r="H7" s="355" t="e">
        <f t="shared" si="8"/>
        <v>#DIV/0!</v>
      </c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8"/>
      <c r="T7" s="349" t="e">
        <f t="shared" si="3"/>
        <v>#DIV/0!</v>
      </c>
      <c r="U7" s="350" t="e">
        <f>(B7*1.9835)-T7</f>
        <v>#DIV/0!</v>
      </c>
      <c r="V7" s="351">
        <v>5</v>
      </c>
      <c r="W7" s="351" t="e">
        <f t="shared" si="9"/>
        <v>#DIV/0!</v>
      </c>
      <c r="X7" s="17" t="e">
        <f t="shared" si="5"/>
        <v>#DIV/0!</v>
      </c>
      <c r="Y7" t="s">
        <v>173</v>
      </c>
      <c r="AA7" s="93" t="e">
        <f>SUM(T:T)</f>
        <v>#DIV/0!</v>
      </c>
      <c r="AC7" s="115">
        <f t="shared" si="0"/>
        <v>0</v>
      </c>
      <c r="AD7" s="114"/>
      <c r="AE7" s="114">
        <f t="shared" si="1"/>
        <v>0</v>
      </c>
      <c r="AF7" s="114">
        <v>5</v>
      </c>
      <c r="AH7" s="127"/>
      <c r="AI7" s="160"/>
      <c r="AJ7" s="160"/>
      <c r="AK7" s="136">
        <v>119.12</v>
      </c>
      <c r="AL7" s="160"/>
      <c r="AN7" s="17">
        <f t="shared" si="6"/>
        <v>0</v>
      </c>
      <c r="AO7" s="124"/>
      <c r="AP7" s="130"/>
      <c r="AQ7" s="209"/>
      <c r="AS7" s="120" t="s">
        <v>116</v>
      </c>
      <c r="AT7" s="210"/>
      <c r="AU7" s="176"/>
      <c r="AV7" s="176"/>
      <c r="AW7" s="176"/>
      <c r="AX7" s="176"/>
      <c r="AZ7" s="16"/>
      <c r="BC7" t="s">
        <v>173</v>
      </c>
      <c r="BE7">
        <f>SUM(AX:AX)</f>
        <v>0</v>
      </c>
    </row>
    <row r="8" spans="1:57" x14ac:dyDescent="0.25">
      <c r="A8" s="189">
        <v>43365</v>
      </c>
      <c r="B8" s="16"/>
      <c r="C8" s="343">
        <f t="shared" si="7"/>
        <v>0</v>
      </c>
      <c r="D8" s="352"/>
      <c r="E8" s="345"/>
      <c r="F8" s="346" t="e">
        <f t="shared" si="2"/>
        <v>#DIV/0!</v>
      </c>
      <c r="G8" s="346"/>
      <c r="H8" s="355" t="e">
        <f t="shared" si="8"/>
        <v>#DIV/0!</v>
      </c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8"/>
      <c r="T8" s="349" t="e">
        <f t="shared" si="3"/>
        <v>#DIV/0!</v>
      </c>
      <c r="U8" s="350" t="e">
        <f t="shared" si="4"/>
        <v>#DIV/0!</v>
      </c>
      <c r="V8" s="351">
        <v>5</v>
      </c>
      <c r="W8" s="351" t="e">
        <f>T8*V8</f>
        <v>#DIV/0!</v>
      </c>
      <c r="X8" s="17" t="e">
        <f t="shared" si="5"/>
        <v>#DIV/0!</v>
      </c>
      <c r="Y8" t="s">
        <v>141</v>
      </c>
      <c r="AA8" s="244" t="e">
        <f>SUM(W:W)</f>
        <v>#DIV/0!</v>
      </c>
      <c r="AC8" s="115">
        <f t="shared" si="0"/>
        <v>0</v>
      </c>
      <c r="AD8" s="114"/>
      <c r="AE8" s="114">
        <f t="shared" si="1"/>
        <v>0</v>
      </c>
      <c r="AF8" s="114">
        <v>5</v>
      </c>
      <c r="AH8" s="127"/>
      <c r="AI8" s="160"/>
      <c r="AJ8" s="160"/>
      <c r="AK8" s="160">
        <v>118.85</v>
      </c>
      <c r="AL8" s="160"/>
      <c r="AN8" s="17">
        <f t="shared" si="6"/>
        <v>0</v>
      </c>
      <c r="AO8" s="124"/>
      <c r="AP8" s="130"/>
      <c r="AQ8" s="209"/>
      <c r="AS8" s="217" t="s">
        <v>77</v>
      </c>
      <c r="AT8" s="79"/>
      <c r="AU8" s="176"/>
      <c r="AV8" s="176"/>
      <c r="AW8" s="176"/>
      <c r="AX8" s="176"/>
      <c r="AZ8" s="16"/>
      <c r="BC8" t="s">
        <v>141</v>
      </c>
      <c r="BE8">
        <f>SUM(BA:BA)</f>
        <v>0</v>
      </c>
    </row>
    <row r="9" spans="1:57" x14ac:dyDescent="0.25">
      <c r="A9" s="189">
        <v>43366</v>
      </c>
      <c r="B9" s="16"/>
      <c r="C9" s="343">
        <f t="shared" si="7"/>
        <v>0</v>
      </c>
      <c r="D9" s="352"/>
      <c r="E9" s="345"/>
      <c r="F9" s="346" t="e">
        <f t="shared" si="2"/>
        <v>#DIV/0!</v>
      </c>
      <c r="G9" s="346"/>
      <c r="H9" s="355" t="e">
        <f>D9*F9</f>
        <v>#DIV/0!</v>
      </c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8"/>
      <c r="T9" s="349" t="e">
        <f t="shared" si="3"/>
        <v>#DIV/0!</v>
      </c>
      <c r="U9" s="350" t="e">
        <f t="shared" si="4"/>
        <v>#DIV/0!</v>
      </c>
      <c r="V9" s="351">
        <v>5</v>
      </c>
      <c r="W9" s="351" t="e">
        <f>T9*V9</f>
        <v>#DIV/0!</v>
      </c>
      <c r="X9" s="17" t="e">
        <f t="shared" si="5"/>
        <v>#DIV/0!</v>
      </c>
      <c r="Y9" t="s">
        <v>174</v>
      </c>
      <c r="AA9" s="93">
        <f>SUM(S:S)</f>
        <v>0</v>
      </c>
      <c r="AC9" s="115">
        <f t="shared" si="0"/>
        <v>0</v>
      </c>
      <c r="AD9" s="114"/>
      <c r="AE9" s="114">
        <f t="shared" si="1"/>
        <v>0</v>
      </c>
      <c r="AF9" s="114">
        <v>5</v>
      </c>
      <c r="AH9" s="127"/>
      <c r="AI9" s="160"/>
      <c r="AJ9" s="160"/>
      <c r="AK9" s="160">
        <v>123.97</v>
      </c>
      <c r="AL9" s="160"/>
      <c r="AN9" s="17">
        <f t="shared" si="6"/>
        <v>0</v>
      </c>
      <c r="AO9" s="124"/>
      <c r="AP9" s="130"/>
      <c r="AQ9" s="209"/>
      <c r="AS9" s="79" t="s">
        <v>117</v>
      </c>
      <c r="AT9" s="220"/>
      <c r="AU9" s="220"/>
      <c r="AV9" s="176"/>
      <c r="AW9" s="176"/>
      <c r="AX9" s="176"/>
      <c r="AZ9" s="16"/>
      <c r="BC9" t="s">
        <v>174</v>
      </c>
      <c r="BE9">
        <f>SUM(AV:AV)</f>
        <v>0</v>
      </c>
    </row>
    <row r="10" spans="1:57" x14ac:dyDescent="0.25">
      <c r="A10" s="189">
        <v>43367</v>
      </c>
      <c r="B10" s="16"/>
      <c r="C10" s="343">
        <f t="shared" si="7"/>
        <v>0</v>
      </c>
      <c r="D10" s="352"/>
      <c r="E10" s="345"/>
      <c r="F10" s="346" t="e">
        <f t="shared" si="2"/>
        <v>#DIV/0!</v>
      </c>
      <c r="G10" s="346"/>
      <c r="H10" s="355" t="e">
        <f t="shared" si="8"/>
        <v>#DIV/0!</v>
      </c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8"/>
      <c r="T10" s="349" t="e">
        <f t="shared" si="3"/>
        <v>#DIV/0!</v>
      </c>
      <c r="U10" s="350" t="e">
        <f t="shared" si="4"/>
        <v>#DIV/0!</v>
      </c>
      <c r="V10" s="351">
        <v>5</v>
      </c>
      <c r="W10" s="351" t="e">
        <f t="shared" si="9"/>
        <v>#DIV/0!</v>
      </c>
      <c r="X10" s="17" t="e">
        <f t="shared" si="5"/>
        <v>#DIV/0!</v>
      </c>
      <c r="AA10" s="93"/>
      <c r="AC10" s="115">
        <f t="shared" si="0"/>
        <v>0</v>
      </c>
      <c r="AD10" s="114"/>
      <c r="AE10" s="114">
        <f t="shared" si="1"/>
        <v>0</v>
      </c>
      <c r="AF10" s="114">
        <v>5</v>
      </c>
      <c r="AH10" s="179"/>
      <c r="AI10" s="160"/>
      <c r="AJ10" s="160"/>
      <c r="AK10" s="160">
        <v>123.98</v>
      </c>
      <c r="AL10" s="160"/>
      <c r="AN10" s="17">
        <f t="shared" si="6"/>
        <v>0</v>
      </c>
      <c r="AO10" s="124"/>
      <c r="AP10" s="130"/>
      <c r="AQ10" s="209"/>
      <c r="AS10" s="79"/>
      <c r="AT10" s="176"/>
      <c r="AU10" s="176"/>
      <c r="AV10" s="176"/>
      <c r="AW10" s="176"/>
      <c r="AX10" s="176"/>
      <c r="AZ10" s="16"/>
    </row>
    <row r="11" spans="1:57" x14ac:dyDescent="0.25">
      <c r="A11" s="189">
        <v>43368</v>
      </c>
      <c r="B11" s="16"/>
      <c r="C11" s="343">
        <f t="shared" si="7"/>
        <v>0</v>
      </c>
      <c r="D11" s="352"/>
      <c r="E11" s="345"/>
      <c r="F11" s="346" t="e">
        <f t="shared" si="2"/>
        <v>#DIV/0!</v>
      </c>
      <c r="G11" s="346"/>
      <c r="H11" s="355" t="e">
        <f t="shared" si="8"/>
        <v>#DIV/0!</v>
      </c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8"/>
      <c r="T11" s="349" t="e">
        <f t="shared" si="3"/>
        <v>#DIV/0!</v>
      </c>
      <c r="U11" s="350" t="e">
        <f t="shared" si="4"/>
        <v>#DIV/0!</v>
      </c>
      <c r="V11" s="351">
        <v>5</v>
      </c>
      <c r="W11" s="351" t="e">
        <f t="shared" si="9"/>
        <v>#DIV/0!</v>
      </c>
      <c r="X11" s="17" t="e">
        <f t="shared" si="5"/>
        <v>#DIV/0!</v>
      </c>
      <c r="AA11" s="93"/>
      <c r="AC11" s="115">
        <f t="shared" si="0"/>
        <v>0</v>
      </c>
      <c r="AD11" s="114"/>
      <c r="AE11" s="114">
        <f t="shared" si="1"/>
        <v>0</v>
      </c>
      <c r="AF11" s="114">
        <v>5</v>
      </c>
      <c r="AH11" s="179"/>
      <c r="AI11" s="160"/>
      <c r="AJ11" s="160"/>
      <c r="AK11" s="160">
        <v>89.21</v>
      </c>
      <c r="AL11" s="160"/>
      <c r="AN11" s="17">
        <f t="shared" si="6"/>
        <v>0</v>
      </c>
      <c r="AO11" s="124"/>
      <c r="AP11" s="130"/>
      <c r="AQ11" s="209"/>
      <c r="AS11" s="79"/>
      <c r="AT11" s="176"/>
      <c r="AU11" s="176"/>
      <c r="AV11" s="176"/>
      <c r="AW11" s="176"/>
      <c r="AX11" s="176"/>
      <c r="AZ11" s="16"/>
    </row>
    <row r="12" spans="1:57" x14ac:dyDescent="0.25">
      <c r="A12" s="189">
        <v>43369</v>
      </c>
      <c r="B12" s="16"/>
      <c r="C12" s="343">
        <f t="shared" si="7"/>
        <v>0</v>
      </c>
      <c r="D12" s="352"/>
      <c r="E12" s="345"/>
      <c r="F12" s="346" t="e">
        <f t="shared" si="2"/>
        <v>#DIV/0!</v>
      </c>
      <c r="G12" s="346"/>
      <c r="H12" s="355" t="e">
        <f>D12*F12</f>
        <v>#DIV/0!</v>
      </c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8"/>
      <c r="T12" s="349" t="e">
        <f t="shared" si="3"/>
        <v>#DIV/0!</v>
      </c>
      <c r="U12" s="350" t="e">
        <f t="shared" si="4"/>
        <v>#DIV/0!</v>
      </c>
      <c r="V12" s="351">
        <v>5</v>
      </c>
      <c r="W12" s="351" t="e">
        <f t="shared" si="9"/>
        <v>#DIV/0!</v>
      </c>
      <c r="X12" s="17" t="e">
        <f t="shared" si="5"/>
        <v>#DIV/0!</v>
      </c>
      <c r="AA12" s="93"/>
      <c r="AC12" s="115">
        <f t="shared" si="0"/>
        <v>0</v>
      </c>
      <c r="AD12" s="114"/>
      <c r="AE12" s="114">
        <f t="shared" si="1"/>
        <v>0</v>
      </c>
      <c r="AF12" s="114">
        <v>5</v>
      </c>
      <c r="AH12" s="127"/>
      <c r="AI12" s="157"/>
      <c r="AJ12" s="136"/>
      <c r="AK12" s="136"/>
      <c r="AL12" s="136"/>
      <c r="AN12" s="17">
        <f t="shared" si="6"/>
        <v>0</v>
      </c>
      <c r="AO12" s="124"/>
      <c r="AP12" s="111"/>
      <c r="AQ12" s="208"/>
      <c r="AZ12" s="16"/>
    </row>
    <row r="13" spans="1:57" x14ac:dyDescent="0.25">
      <c r="A13" s="189">
        <v>43370</v>
      </c>
      <c r="B13" s="16"/>
      <c r="C13" s="343">
        <f t="shared" si="7"/>
        <v>0</v>
      </c>
      <c r="D13" s="352"/>
      <c r="E13" s="345"/>
      <c r="F13" s="346" t="e">
        <f t="shared" si="2"/>
        <v>#DIV/0!</v>
      </c>
      <c r="G13" s="346"/>
      <c r="H13" s="355" t="e">
        <f t="shared" si="8"/>
        <v>#DIV/0!</v>
      </c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8"/>
      <c r="T13" s="349" t="e">
        <f t="shared" si="3"/>
        <v>#DIV/0!</v>
      </c>
      <c r="U13" s="350" t="e">
        <f t="shared" si="4"/>
        <v>#DIV/0!</v>
      </c>
      <c r="V13" s="351">
        <v>5</v>
      </c>
      <c r="W13" s="351" t="e">
        <f t="shared" si="9"/>
        <v>#DIV/0!</v>
      </c>
      <c r="X13" s="17" t="e">
        <f t="shared" si="5"/>
        <v>#DIV/0!</v>
      </c>
      <c r="AA13" s="93"/>
      <c r="AC13" s="115">
        <f t="shared" si="0"/>
        <v>0</v>
      </c>
      <c r="AD13" s="114"/>
      <c r="AE13" s="114">
        <f t="shared" si="1"/>
        <v>0</v>
      </c>
      <c r="AF13" s="114">
        <v>5</v>
      </c>
      <c r="AH13" s="127"/>
      <c r="AI13" s="136"/>
      <c r="AJ13" s="136"/>
      <c r="AK13" s="136"/>
      <c r="AL13" s="177"/>
      <c r="AN13" s="17">
        <f t="shared" si="6"/>
        <v>0</v>
      </c>
      <c r="AP13" s="208"/>
      <c r="AQ13" s="208"/>
      <c r="AZ13" s="16"/>
    </row>
    <row r="14" spans="1:57" x14ac:dyDescent="0.25">
      <c r="A14" s="189">
        <v>43371</v>
      </c>
      <c r="B14" s="16"/>
      <c r="C14" s="343">
        <f t="shared" si="7"/>
        <v>0</v>
      </c>
      <c r="D14" s="352"/>
      <c r="E14" s="345"/>
      <c r="F14" s="346" t="e">
        <f t="shared" si="2"/>
        <v>#DIV/0!</v>
      </c>
      <c r="G14" s="346"/>
      <c r="H14" s="355" t="e">
        <f t="shared" si="8"/>
        <v>#DIV/0!</v>
      </c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8"/>
      <c r="T14" s="349" t="e">
        <f t="shared" si="3"/>
        <v>#DIV/0!</v>
      </c>
      <c r="U14" s="350" t="e">
        <f t="shared" si="4"/>
        <v>#DIV/0!</v>
      </c>
      <c r="V14" s="351">
        <v>5</v>
      </c>
      <c r="W14" s="351" t="e">
        <f t="shared" si="9"/>
        <v>#DIV/0!</v>
      </c>
      <c r="X14" s="17" t="e">
        <f t="shared" si="5"/>
        <v>#DIV/0!</v>
      </c>
      <c r="AA14" s="93"/>
      <c r="AC14" s="115">
        <f t="shared" si="0"/>
        <v>0</v>
      </c>
      <c r="AD14" s="114"/>
      <c r="AE14" s="114">
        <f t="shared" si="1"/>
        <v>0</v>
      </c>
      <c r="AF14" s="114">
        <v>5</v>
      </c>
      <c r="AH14" s="127"/>
      <c r="AI14" s="136"/>
      <c r="AJ14" s="136"/>
      <c r="AK14" s="136"/>
      <c r="AL14" s="177"/>
      <c r="AN14" s="17">
        <f t="shared" si="6"/>
        <v>0</v>
      </c>
      <c r="AP14" s="208"/>
      <c r="AQ14" s="208"/>
      <c r="AZ14" s="16"/>
    </row>
    <row r="15" spans="1:57" x14ac:dyDescent="0.25">
      <c r="A15" s="189">
        <v>43372</v>
      </c>
      <c r="B15" s="16"/>
      <c r="C15" s="343">
        <f t="shared" si="7"/>
        <v>0</v>
      </c>
      <c r="D15" s="352"/>
      <c r="E15" s="345"/>
      <c r="F15" s="346" t="e">
        <f t="shared" si="2"/>
        <v>#DIV/0!</v>
      </c>
      <c r="G15" s="346"/>
      <c r="H15" s="355" t="e">
        <f t="shared" si="8"/>
        <v>#DIV/0!</v>
      </c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8"/>
      <c r="T15" s="349" t="e">
        <f t="shared" si="3"/>
        <v>#DIV/0!</v>
      </c>
      <c r="U15" s="350" t="e">
        <f t="shared" si="4"/>
        <v>#DIV/0!</v>
      </c>
      <c r="V15" s="351">
        <v>5</v>
      </c>
      <c r="W15" s="351" t="e">
        <f t="shared" si="9"/>
        <v>#DIV/0!</v>
      </c>
      <c r="X15" s="17" t="e">
        <f t="shared" si="5"/>
        <v>#DIV/0!</v>
      </c>
      <c r="Y15" s="125"/>
      <c r="AA15" s="93"/>
      <c r="AC15" s="115">
        <f t="shared" si="0"/>
        <v>0</v>
      </c>
      <c r="AD15" s="114"/>
      <c r="AE15" s="114">
        <f t="shared" si="1"/>
        <v>0</v>
      </c>
      <c r="AF15" s="114">
        <v>5</v>
      </c>
      <c r="AH15" s="127"/>
      <c r="AI15" s="136"/>
      <c r="AJ15" s="136"/>
      <c r="AK15" s="136"/>
      <c r="AL15" s="177"/>
      <c r="AN15" s="17">
        <f t="shared" si="6"/>
        <v>0</v>
      </c>
      <c r="AP15" s="208"/>
      <c r="AQ15" s="208"/>
      <c r="AZ15" s="16"/>
    </row>
    <row r="16" spans="1:57" x14ac:dyDescent="0.25">
      <c r="A16" s="189">
        <v>43373</v>
      </c>
      <c r="B16" s="16"/>
      <c r="C16" s="343">
        <f t="shared" si="7"/>
        <v>0</v>
      </c>
      <c r="D16" s="352"/>
      <c r="E16" s="345"/>
      <c r="F16" s="346" t="e">
        <f t="shared" si="2"/>
        <v>#DIV/0!</v>
      </c>
      <c r="G16" s="346"/>
      <c r="H16" s="355" t="e">
        <f t="shared" si="8"/>
        <v>#DIV/0!</v>
      </c>
      <c r="I16" s="347"/>
      <c r="J16" s="347"/>
      <c r="K16" s="347"/>
      <c r="L16" s="347"/>
      <c r="M16" s="347"/>
      <c r="N16" s="347"/>
      <c r="O16" s="347"/>
      <c r="P16" s="347"/>
      <c r="Q16" s="347"/>
      <c r="R16" s="347"/>
      <c r="S16" s="348"/>
      <c r="T16" s="349" t="e">
        <f t="shared" si="3"/>
        <v>#DIV/0!</v>
      </c>
      <c r="U16" s="350" t="e">
        <f t="shared" si="4"/>
        <v>#DIV/0!</v>
      </c>
      <c r="V16" s="351">
        <v>5</v>
      </c>
      <c r="W16" s="351" t="e">
        <f t="shared" si="9"/>
        <v>#DIV/0!</v>
      </c>
      <c r="X16" s="17" t="e">
        <f t="shared" si="5"/>
        <v>#DIV/0!</v>
      </c>
      <c r="AA16" s="93"/>
      <c r="AC16" s="115">
        <f t="shared" si="0"/>
        <v>0</v>
      </c>
      <c r="AD16" s="114"/>
      <c r="AE16" s="114">
        <f t="shared" si="1"/>
        <v>0</v>
      </c>
      <c r="AF16" s="114">
        <v>5</v>
      </c>
      <c r="AH16" s="127"/>
      <c r="AI16" s="136"/>
      <c r="AJ16" s="136"/>
      <c r="AK16" s="136"/>
      <c r="AL16" s="177"/>
      <c r="AN16" s="17">
        <f t="shared" si="6"/>
        <v>0</v>
      </c>
      <c r="AP16" s="208"/>
      <c r="AQ16" s="208"/>
      <c r="AZ16" s="16"/>
    </row>
    <row r="17" spans="1:52" x14ac:dyDescent="0.25">
      <c r="A17" s="189">
        <v>43374</v>
      </c>
      <c r="B17" s="16"/>
      <c r="C17" s="343">
        <f t="shared" si="7"/>
        <v>0</v>
      </c>
      <c r="D17" s="352"/>
      <c r="E17" s="345"/>
      <c r="F17" s="346" t="e">
        <f t="shared" si="2"/>
        <v>#DIV/0!</v>
      </c>
      <c r="G17" s="346"/>
      <c r="H17" s="355" t="e">
        <f t="shared" si="8"/>
        <v>#DIV/0!</v>
      </c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8"/>
      <c r="T17" s="349" t="e">
        <f t="shared" si="3"/>
        <v>#DIV/0!</v>
      </c>
      <c r="U17" s="350" t="e">
        <f t="shared" si="4"/>
        <v>#DIV/0!</v>
      </c>
      <c r="V17" s="351">
        <v>5</v>
      </c>
      <c r="W17" s="351" t="e">
        <f t="shared" si="9"/>
        <v>#DIV/0!</v>
      </c>
      <c r="X17" s="17" t="e">
        <f t="shared" si="5"/>
        <v>#DIV/0!</v>
      </c>
      <c r="AA17" s="93"/>
      <c r="AC17" s="115">
        <f t="shared" si="0"/>
        <v>0</v>
      </c>
      <c r="AD17" s="114"/>
      <c r="AE17" s="114">
        <f t="shared" si="1"/>
        <v>0</v>
      </c>
      <c r="AF17" s="114">
        <v>5</v>
      </c>
      <c r="AH17" s="127"/>
      <c r="AI17" s="136"/>
      <c r="AJ17" s="136"/>
      <c r="AK17" s="136"/>
      <c r="AL17" s="177"/>
      <c r="AN17" s="17">
        <f t="shared" si="6"/>
        <v>0</v>
      </c>
      <c r="AP17" s="208"/>
      <c r="AQ17" s="208"/>
      <c r="AZ17" s="16"/>
    </row>
    <row r="18" spans="1:52" x14ac:dyDescent="0.25">
      <c r="A18" s="189">
        <v>43375</v>
      </c>
      <c r="B18" s="16"/>
      <c r="C18" s="343">
        <f t="shared" si="7"/>
        <v>0</v>
      </c>
      <c r="D18" s="352"/>
      <c r="E18" s="345"/>
      <c r="F18" s="346" t="e">
        <f t="shared" si="2"/>
        <v>#DIV/0!</v>
      </c>
      <c r="G18" s="346"/>
      <c r="H18" s="355" t="e">
        <f t="shared" si="8"/>
        <v>#DIV/0!</v>
      </c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8"/>
      <c r="T18" s="349" t="e">
        <f t="shared" si="3"/>
        <v>#DIV/0!</v>
      </c>
      <c r="U18" s="350" t="e">
        <f t="shared" si="4"/>
        <v>#DIV/0!</v>
      </c>
      <c r="V18" s="351">
        <v>5</v>
      </c>
      <c r="W18" s="351" t="e">
        <f t="shared" si="9"/>
        <v>#DIV/0!</v>
      </c>
      <c r="X18" s="17" t="e">
        <f t="shared" si="5"/>
        <v>#DIV/0!</v>
      </c>
      <c r="AA18" s="93"/>
      <c r="AC18" s="115">
        <f t="shared" si="0"/>
        <v>0</v>
      </c>
      <c r="AD18" s="114"/>
      <c r="AE18" s="114">
        <f t="shared" si="1"/>
        <v>0</v>
      </c>
      <c r="AF18" s="114">
        <v>5</v>
      </c>
      <c r="AH18" s="127"/>
      <c r="AI18" s="136"/>
      <c r="AJ18" s="136"/>
      <c r="AK18" s="136"/>
      <c r="AL18" s="177"/>
      <c r="AN18" s="17">
        <f t="shared" si="6"/>
        <v>0</v>
      </c>
      <c r="AP18" s="208"/>
      <c r="AQ18" s="208"/>
      <c r="AZ18" s="16"/>
    </row>
    <row r="19" spans="1:52" x14ac:dyDescent="0.25">
      <c r="A19" s="189">
        <v>43376</v>
      </c>
      <c r="B19" s="16"/>
      <c r="C19" s="343">
        <f t="shared" si="7"/>
        <v>0</v>
      </c>
      <c r="D19" s="352"/>
      <c r="E19" s="345"/>
      <c r="F19" s="346" t="e">
        <f t="shared" si="2"/>
        <v>#DIV/0!</v>
      </c>
      <c r="G19" s="346"/>
      <c r="H19" s="355" t="e">
        <f t="shared" si="8"/>
        <v>#DIV/0!</v>
      </c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8"/>
      <c r="T19" s="349" t="e">
        <f t="shared" si="3"/>
        <v>#DIV/0!</v>
      </c>
      <c r="U19" s="350" t="e">
        <f t="shared" si="4"/>
        <v>#DIV/0!</v>
      </c>
      <c r="V19" s="351">
        <v>5</v>
      </c>
      <c r="W19" s="351" t="e">
        <f t="shared" si="9"/>
        <v>#DIV/0!</v>
      </c>
      <c r="X19" s="17" t="e">
        <f t="shared" si="5"/>
        <v>#DIV/0!</v>
      </c>
      <c r="AA19" s="93"/>
      <c r="AC19" s="115">
        <f t="shared" si="0"/>
        <v>0</v>
      </c>
      <c r="AD19" s="114"/>
      <c r="AE19" s="114">
        <f t="shared" si="1"/>
        <v>0</v>
      </c>
      <c r="AF19" s="114">
        <v>5</v>
      </c>
      <c r="AH19" s="127"/>
      <c r="AI19" s="136"/>
      <c r="AJ19" s="136"/>
      <c r="AK19" s="136"/>
      <c r="AL19" s="177"/>
      <c r="AN19" s="17">
        <f t="shared" si="6"/>
        <v>0</v>
      </c>
      <c r="AP19" s="208"/>
      <c r="AQ19" s="208"/>
      <c r="AZ19" s="16"/>
    </row>
    <row r="20" spans="1:52" x14ac:dyDescent="0.25">
      <c r="A20" s="189">
        <v>43377</v>
      </c>
      <c r="B20" s="16"/>
      <c r="C20" s="343">
        <f t="shared" si="7"/>
        <v>0</v>
      </c>
      <c r="D20" s="352"/>
      <c r="E20" s="345"/>
      <c r="F20" s="346" t="e">
        <f t="shared" si="2"/>
        <v>#DIV/0!</v>
      </c>
      <c r="G20" s="346"/>
      <c r="H20" s="355" t="e">
        <f>D20*F20</f>
        <v>#DIV/0!</v>
      </c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8"/>
      <c r="T20" s="349" t="e">
        <f t="shared" si="3"/>
        <v>#DIV/0!</v>
      </c>
      <c r="U20" s="350" t="e">
        <f t="shared" si="4"/>
        <v>#DIV/0!</v>
      </c>
      <c r="V20" s="351">
        <v>5</v>
      </c>
      <c r="W20" s="351" t="e">
        <f t="shared" si="9"/>
        <v>#DIV/0!</v>
      </c>
      <c r="X20" s="17" t="e">
        <f t="shared" si="5"/>
        <v>#DIV/0!</v>
      </c>
      <c r="AA20" s="93"/>
      <c r="AC20" s="115">
        <f t="shared" si="0"/>
        <v>0</v>
      </c>
      <c r="AD20" s="114"/>
      <c r="AE20" s="114">
        <f t="shared" si="1"/>
        <v>0</v>
      </c>
      <c r="AF20" s="114">
        <v>5</v>
      </c>
      <c r="AH20" s="127"/>
      <c r="AI20" s="136"/>
      <c r="AJ20" s="136"/>
      <c r="AK20" s="136"/>
      <c r="AL20" s="177"/>
      <c r="AN20" s="17">
        <f t="shared" si="6"/>
        <v>0</v>
      </c>
      <c r="AP20" s="208"/>
      <c r="AQ20" s="208"/>
      <c r="AZ20" s="16"/>
    </row>
    <row r="21" spans="1:52" x14ac:dyDescent="0.25">
      <c r="A21" s="189">
        <v>43378</v>
      </c>
      <c r="B21" s="16"/>
      <c r="C21" s="343">
        <f t="shared" si="7"/>
        <v>0</v>
      </c>
      <c r="D21" s="352"/>
      <c r="E21" s="345"/>
      <c r="F21" s="346" t="e">
        <f t="shared" si="2"/>
        <v>#DIV/0!</v>
      </c>
      <c r="G21" s="346"/>
      <c r="H21" s="355" t="e">
        <f t="shared" si="8"/>
        <v>#DIV/0!</v>
      </c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8"/>
      <c r="T21" s="349" t="e">
        <f t="shared" si="3"/>
        <v>#DIV/0!</v>
      </c>
      <c r="U21" s="350" t="e">
        <f t="shared" si="4"/>
        <v>#DIV/0!</v>
      </c>
      <c r="V21" s="351">
        <v>5</v>
      </c>
      <c r="W21" s="351" t="e">
        <f t="shared" si="9"/>
        <v>#DIV/0!</v>
      </c>
      <c r="X21" s="17" t="e">
        <f t="shared" si="5"/>
        <v>#DIV/0!</v>
      </c>
      <c r="AA21" s="93"/>
      <c r="AC21" s="115">
        <f t="shared" si="0"/>
        <v>0</v>
      </c>
      <c r="AD21" s="114"/>
      <c r="AE21" s="114">
        <f t="shared" si="1"/>
        <v>0</v>
      </c>
      <c r="AF21" s="114">
        <v>5</v>
      </c>
      <c r="AH21" s="127"/>
      <c r="AI21" s="136"/>
      <c r="AJ21" s="136"/>
      <c r="AK21" s="136"/>
      <c r="AL21" s="177"/>
      <c r="AN21" s="17">
        <f t="shared" si="6"/>
        <v>0</v>
      </c>
      <c r="AP21" s="208"/>
      <c r="AQ21" s="208"/>
      <c r="AZ21" s="16"/>
    </row>
    <row r="22" spans="1:52" x14ac:dyDescent="0.25">
      <c r="A22" s="189">
        <v>43379</v>
      </c>
      <c r="B22" s="16"/>
      <c r="C22" s="343">
        <f t="shared" si="7"/>
        <v>0</v>
      </c>
      <c r="D22" s="352"/>
      <c r="E22" s="345"/>
      <c r="F22" s="346" t="e">
        <f t="shared" si="2"/>
        <v>#DIV/0!</v>
      </c>
      <c r="G22" s="346"/>
      <c r="H22" s="355" t="e">
        <f t="shared" si="8"/>
        <v>#DIV/0!</v>
      </c>
      <c r="I22" s="347"/>
      <c r="J22" s="347"/>
      <c r="K22" s="347"/>
      <c r="L22" s="347"/>
      <c r="M22" s="347"/>
      <c r="N22" s="347"/>
      <c r="O22" s="347"/>
      <c r="P22" s="347"/>
      <c r="Q22" s="347"/>
      <c r="R22" s="347"/>
      <c r="S22" s="348"/>
      <c r="T22" s="349" t="e">
        <f t="shared" si="3"/>
        <v>#DIV/0!</v>
      </c>
      <c r="U22" s="350" t="e">
        <f t="shared" si="4"/>
        <v>#DIV/0!</v>
      </c>
      <c r="V22" s="351">
        <v>5</v>
      </c>
      <c r="W22" s="351" t="e">
        <f t="shared" si="9"/>
        <v>#DIV/0!</v>
      </c>
      <c r="X22" s="17" t="e">
        <f t="shared" si="5"/>
        <v>#DIV/0!</v>
      </c>
      <c r="AA22" s="93"/>
      <c r="AC22" s="115">
        <f t="shared" si="0"/>
        <v>0</v>
      </c>
      <c r="AD22" s="114"/>
      <c r="AE22" s="114">
        <f t="shared" si="1"/>
        <v>0</v>
      </c>
      <c r="AF22" s="114">
        <v>5</v>
      </c>
      <c r="AH22" s="127"/>
      <c r="AI22" s="136"/>
      <c r="AJ22" s="136"/>
      <c r="AK22" s="136"/>
      <c r="AL22" s="177"/>
      <c r="AN22" s="17">
        <f t="shared" si="6"/>
        <v>0</v>
      </c>
      <c r="AP22" s="208"/>
      <c r="AQ22" s="208"/>
      <c r="AZ22" s="16"/>
    </row>
    <row r="23" spans="1:52" x14ac:dyDescent="0.25">
      <c r="A23" s="189">
        <v>43380</v>
      </c>
      <c r="B23" s="16"/>
      <c r="C23" s="343">
        <f t="shared" si="7"/>
        <v>0</v>
      </c>
      <c r="D23" s="352"/>
      <c r="E23" s="345"/>
      <c r="F23" s="346" t="e">
        <f t="shared" si="2"/>
        <v>#DIV/0!</v>
      </c>
      <c r="G23" s="346"/>
      <c r="H23" s="355" t="e">
        <f t="shared" si="8"/>
        <v>#DIV/0!</v>
      </c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8"/>
      <c r="T23" s="349" t="e">
        <f t="shared" si="3"/>
        <v>#DIV/0!</v>
      </c>
      <c r="U23" s="350" t="e">
        <f t="shared" si="4"/>
        <v>#DIV/0!</v>
      </c>
      <c r="V23" s="351">
        <v>5</v>
      </c>
      <c r="W23" s="351" t="e">
        <f t="shared" si="9"/>
        <v>#DIV/0!</v>
      </c>
      <c r="X23" s="17" t="e">
        <f t="shared" si="5"/>
        <v>#DIV/0!</v>
      </c>
      <c r="AA23" s="93"/>
      <c r="AC23" s="115">
        <f t="shared" si="0"/>
        <v>0</v>
      </c>
      <c r="AD23" s="114"/>
      <c r="AE23" s="114">
        <f t="shared" si="1"/>
        <v>0</v>
      </c>
      <c r="AF23" s="114">
        <v>5</v>
      </c>
      <c r="AH23" s="127"/>
      <c r="AI23" s="136"/>
      <c r="AJ23" s="136"/>
      <c r="AK23" s="136"/>
      <c r="AL23" s="177"/>
      <c r="AN23" s="17">
        <f t="shared" si="6"/>
        <v>0</v>
      </c>
      <c r="AP23" s="208"/>
      <c r="AQ23" s="208"/>
      <c r="AZ23" s="16"/>
    </row>
    <row r="24" spans="1:52" x14ac:dyDescent="0.25">
      <c r="A24" s="189">
        <v>43381</v>
      </c>
      <c r="B24" s="16"/>
      <c r="C24" s="343">
        <f t="shared" si="7"/>
        <v>0</v>
      </c>
      <c r="D24" s="352"/>
      <c r="E24" s="345"/>
      <c r="F24" s="346" t="e">
        <f t="shared" si="2"/>
        <v>#DIV/0!</v>
      </c>
      <c r="G24" s="346"/>
      <c r="H24" s="355" t="e">
        <f t="shared" si="8"/>
        <v>#DIV/0!</v>
      </c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8"/>
      <c r="T24" s="349" t="e">
        <f t="shared" si="3"/>
        <v>#DIV/0!</v>
      </c>
      <c r="U24" s="350" t="e">
        <f t="shared" si="4"/>
        <v>#DIV/0!</v>
      </c>
      <c r="V24" s="351">
        <v>5</v>
      </c>
      <c r="W24" s="351" t="e">
        <f t="shared" si="9"/>
        <v>#DIV/0!</v>
      </c>
      <c r="X24" s="17" t="e">
        <f t="shared" si="5"/>
        <v>#DIV/0!</v>
      </c>
      <c r="AA24" s="93"/>
      <c r="AC24" s="115">
        <f t="shared" si="0"/>
        <v>0</v>
      </c>
      <c r="AD24" s="114"/>
      <c r="AE24" s="114">
        <f t="shared" si="1"/>
        <v>0</v>
      </c>
      <c r="AF24" s="114">
        <v>5</v>
      </c>
      <c r="AH24" s="127"/>
      <c r="AI24" s="136"/>
      <c r="AJ24" s="136"/>
      <c r="AK24" s="136"/>
      <c r="AL24" s="177"/>
      <c r="AN24" s="17">
        <f t="shared" si="6"/>
        <v>0</v>
      </c>
      <c r="AP24" s="208"/>
      <c r="AQ24" s="208"/>
      <c r="AZ24" s="16"/>
    </row>
    <row r="25" spans="1:52" x14ac:dyDescent="0.25">
      <c r="A25" s="189">
        <v>43382</v>
      </c>
      <c r="B25" s="16"/>
      <c r="C25" s="343">
        <f t="shared" si="7"/>
        <v>0</v>
      </c>
      <c r="D25" s="352"/>
      <c r="E25" s="345"/>
      <c r="F25" s="346" t="e">
        <f t="shared" si="2"/>
        <v>#DIV/0!</v>
      </c>
      <c r="G25" s="346"/>
      <c r="H25" s="355" t="e">
        <f t="shared" si="8"/>
        <v>#DIV/0!</v>
      </c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8"/>
      <c r="T25" s="349" t="e">
        <f t="shared" si="3"/>
        <v>#DIV/0!</v>
      </c>
      <c r="U25" s="350" t="e">
        <f t="shared" si="4"/>
        <v>#DIV/0!</v>
      </c>
      <c r="V25" s="351">
        <v>5</v>
      </c>
      <c r="W25" s="351" t="e">
        <f t="shared" si="9"/>
        <v>#DIV/0!</v>
      </c>
      <c r="X25" s="17" t="e">
        <f t="shared" si="5"/>
        <v>#DIV/0!</v>
      </c>
      <c r="AA25" s="93"/>
      <c r="AC25" s="115">
        <f t="shared" si="0"/>
        <v>0</v>
      </c>
      <c r="AD25" s="114"/>
      <c r="AE25" s="114">
        <f t="shared" si="1"/>
        <v>0</v>
      </c>
      <c r="AF25" s="114">
        <v>5</v>
      </c>
      <c r="AH25" s="127"/>
      <c r="AI25" s="136"/>
      <c r="AJ25" s="136"/>
      <c r="AK25" s="136"/>
      <c r="AL25" s="177"/>
      <c r="AN25" s="17">
        <f t="shared" si="6"/>
        <v>0</v>
      </c>
      <c r="AP25" s="208"/>
      <c r="AQ25" s="208"/>
      <c r="AZ25" s="16"/>
    </row>
    <row r="26" spans="1:52" x14ac:dyDescent="0.25">
      <c r="A26" s="189">
        <v>43383</v>
      </c>
      <c r="B26" s="16"/>
      <c r="C26" s="343">
        <f t="shared" si="7"/>
        <v>0</v>
      </c>
      <c r="D26" s="352"/>
      <c r="E26" s="345"/>
      <c r="F26" s="346" t="e">
        <f t="shared" si="2"/>
        <v>#DIV/0!</v>
      </c>
      <c r="G26" s="346"/>
      <c r="H26" s="355" t="e">
        <f t="shared" si="8"/>
        <v>#DIV/0!</v>
      </c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8"/>
      <c r="T26" s="349" t="e">
        <f t="shared" si="3"/>
        <v>#DIV/0!</v>
      </c>
      <c r="U26" s="350" t="e">
        <f t="shared" si="4"/>
        <v>#DIV/0!</v>
      </c>
      <c r="V26" s="351">
        <v>5</v>
      </c>
      <c r="W26" s="351" t="e">
        <f t="shared" si="9"/>
        <v>#DIV/0!</v>
      </c>
      <c r="X26" s="17" t="e">
        <f t="shared" si="5"/>
        <v>#DIV/0!</v>
      </c>
      <c r="AA26" s="93"/>
      <c r="AC26" s="115">
        <f t="shared" si="0"/>
        <v>0</v>
      </c>
      <c r="AD26" s="114"/>
      <c r="AE26" s="114">
        <f t="shared" si="1"/>
        <v>0</v>
      </c>
      <c r="AF26" s="114">
        <v>5</v>
      </c>
      <c r="AH26" s="127"/>
      <c r="AI26" s="136"/>
      <c r="AJ26" s="136"/>
      <c r="AK26" s="136"/>
      <c r="AL26" s="177"/>
      <c r="AN26" s="17">
        <f t="shared" si="6"/>
        <v>0</v>
      </c>
      <c r="AP26" s="208"/>
      <c r="AQ26" s="208"/>
      <c r="AZ26" s="16"/>
    </row>
    <row r="27" spans="1:52" x14ac:dyDescent="0.25">
      <c r="A27" s="189">
        <v>43384</v>
      </c>
      <c r="B27" s="16"/>
      <c r="C27" s="343">
        <f t="shared" si="7"/>
        <v>0</v>
      </c>
      <c r="D27" s="352"/>
      <c r="E27" s="345"/>
      <c r="F27" s="346" t="e">
        <f t="shared" si="2"/>
        <v>#DIV/0!</v>
      </c>
      <c r="G27" s="346"/>
      <c r="H27" s="355" t="e">
        <f t="shared" si="8"/>
        <v>#DIV/0!</v>
      </c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8"/>
      <c r="T27" s="349" t="e">
        <f t="shared" si="3"/>
        <v>#DIV/0!</v>
      </c>
      <c r="U27" s="350" t="e">
        <f t="shared" si="4"/>
        <v>#DIV/0!</v>
      </c>
      <c r="V27" s="351">
        <v>5</v>
      </c>
      <c r="W27" s="351" t="e">
        <f t="shared" si="9"/>
        <v>#DIV/0!</v>
      </c>
      <c r="X27" s="17" t="e">
        <f t="shared" si="5"/>
        <v>#DIV/0!</v>
      </c>
      <c r="AA27" s="93"/>
      <c r="AC27" s="115">
        <f t="shared" si="0"/>
        <v>0</v>
      </c>
      <c r="AD27" s="214"/>
      <c r="AE27" s="114">
        <f t="shared" si="1"/>
        <v>0</v>
      </c>
      <c r="AF27" s="114">
        <v>5</v>
      </c>
      <c r="AH27" s="215"/>
      <c r="AI27" s="136"/>
      <c r="AJ27" s="136"/>
      <c r="AK27" s="136"/>
      <c r="AL27" s="177"/>
      <c r="AN27" s="17">
        <f t="shared" si="6"/>
        <v>0</v>
      </c>
      <c r="AP27" s="208"/>
      <c r="AQ27" s="208"/>
      <c r="AZ27" s="16"/>
    </row>
    <row r="28" spans="1:52" x14ac:dyDescent="0.25">
      <c r="A28" s="189">
        <v>43385</v>
      </c>
      <c r="B28" s="16"/>
      <c r="C28" s="343">
        <f t="shared" si="7"/>
        <v>0</v>
      </c>
      <c r="D28" s="352"/>
      <c r="E28" s="345">
        <v>50.2</v>
      </c>
      <c r="F28" s="346" t="e">
        <f>$E$28/$D$28</f>
        <v>#DIV/0!</v>
      </c>
      <c r="G28" s="346" t="e">
        <f>(F40-F28)/(ROW(F40)-ROW(F28))</f>
        <v>#DIV/0!</v>
      </c>
      <c r="H28" s="355" t="e">
        <f t="shared" si="8"/>
        <v>#DIV/0!</v>
      </c>
      <c r="I28" s="347"/>
      <c r="J28" s="347"/>
      <c r="K28" s="353"/>
      <c r="L28" s="353"/>
      <c r="M28" s="353"/>
      <c r="N28" s="353"/>
      <c r="O28" s="353"/>
      <c r="P28" s="353"/>
      <c r="Q28" s="353"/>
      <c r="R28" s="353"/>
      <c r="S28" s="348"/>
      <c r="T28" s="349" t="e">
        <f t="shared" si="3"/>
        <v>#DIV/0!</v>
      </c>
      <c r="U28" s="350" t="e">
        <f t="shared" si="4"/>
        <v>#DIV/0!</v>
      </c>
      <c r="V28" s="351">
        <v>5</v>
      </c>
      <c r="W28" s="351" t="e">
        <f t="shared" si="9"/>
        <v>#DIV/0!</v>
      </c>
      <c r="X28" s="17" t="e">
        <f t="shared" si="5"/>
        <v>#DIV/0!</v>
      </c>
      <c r="AA28" s="93"/>
      <c r="AC28" s="115">
        <f t="shared" si="0"/>
        <v>0</v>
      </c>
      <c r="AD28" s="214"/>
      <c r="AE28" s="114">
        <f t="shared" si="1"/>
        <v>0</v>
      </c>
      <c r="AF28" s="114">
        <v>5</v>
      </c>
      <c r="AH28" s="127"/>
      <c r="AI28" s="136"/>
      <c r="AJ28" s="136"/>
      <c r="AK28" s="136"/>
      <c r="AL28" s="177"/>
      <c r="AN28" s="17">
        <f t="shared" si="6"/>
        <v>0</v>
      </c>
      <c r="AP28" s="208"/>
      <c r="AQ28" s="208"/>
      <c r="AZ28" s="16"/>
    </row>
    <row r="29" spans="1:52" x14ac:dyDescent="0.25">
      <c r="A29" s="189">
        <v>43386</v>
      </c>
      <c r="B29" s="16"/>
      <c r="C29" s="343">
        <f t="shared" si="7"/>
        <v>0</v>
      </c>
      <c r="D29" s="352"/>
      <c r="E29" s="345"/>
      <c r="F29" s="346" t="e">
        <f>F28+$G$28</f>
        <v>#DIV/0!</v>
      </c>
      <c r="G29" s="346"/>
      <c r="H29" s="355" t="e">
        <f t="shared" si="8"/>
        <v>#DIV/0!</v>
      </c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348"/>
      <c r="T29" s="349" t="e">
        <f t="shared" si="3"/>
        <v>#DIV/0!</v>
      </c>
      <c r="U29" s="350" t="e">
        <f t="shared" si="4"/>
        <v>#DIV/0!</v>
      </c>
      <c r="V29" s="351">
        <v>5</v>
      </c>
      <c r="W29" s="351" t="e">
        <f t="shared" si="9"/>
        <v>#DIV/0!</v>
      </c>
      <c r="X29" s="17" t="e">
        <f t="shared" si="5"/>
        <v>#DIV/0!</v>
      </c>
      <c r="AA29" s="93"/>
      <c r="AC29" s="115">
        <f t="shared" si="0"/>
        <v>0</v>
      </c>
      <c r="AD29" s="214"/>
      <c r="AE29" s="114">
        <f t="shared" si="1"/>
        <v>0</v>
      </c>
      <c r="AF29" s="114">
        <v>5</v>
      </c>
      <c r="AH29" s="127"/>
      <c r="AI29" s="136"/>
      <c r="AJ29" s="136"/>
      <c r="AK29" s="136"/>
      <c r="AL29" s="177"/>
      <c r="AN29" s="17">
        <f t="shared" si="6"/>
        <v>0</v>
      </c>
      <c r="AP29" s="208"/>
      <c r="AQ29" s="208"/>
      <c r="AZ29" s="16"/>
    </row>
    <row r="30" spans="1:52" x14ac:dyDescent="0.25">
      <c r="A30" s="189">
        <v>43387</v>
      </c>
      <c r="B30" s="16"/>
      <c r="C30" s="343">
        <f t="shared" si="7"/>
        <v>0</v>
      </c>
      <c r="D30" s="352"/>
      <c r="E30" s="345"/>
      <c r="F30" s="346" t="e">
        <f t="shared" ref="F30:F39" si="10">F29+$G$28</f>
        <v>#DIV/0!</v>
      </c>
      <c r="G30" s="346"/>
      <c r="H30" s="355" t="e">
        <f t="shared" si="8"/>
        <v>#DIV/0!</v>
      </c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8"/>
      <c r="T30" s="349" t="e">
        <f t="shared" si="3"/>
        <v>#DIV/0!</v>
      </c>
      <c r="U30" s="350" t="e">
        <f t="shared" si="4"/>
        <v>#DIV/0!</v>
      </c>
      <c r="V30" s="351">
        <v>5</v>
      </c>
      <c r="W30" s="351" t="e">
        <f t="shared" si="9"/>
        <v>#DIV/0!</v>
      </c>
      <c r="X30" s="17" t="e">
        <f t="shared" si="5"/>
        <v>#DIV/0!</v>
      </c>
      <c r="AA30" s="93"/>
      <c r="AC30" s="115">
        <f t="shared" si="0"/>
        <v>0</v>
      </c>
      <c r="AD30" s="214"/>
      <c r="AE30" s="114">
        <f t="shared" si="1"/>
        <v>0</v>
      </c>
      <c r="AF30" s="114">
        <v>5</v>
      </c>
      <c r="AH30" s="127"/>
      <c r="AI30" s="136"/>
      <c r="AJ30" s="136"/>
      <c r="AK30" s="136"/>
      <c r="AL30" s="177"/>
      <c r="AP30" s="208"/>
      <c r="AQ30" s="208"/>
      <c r="AZ30" s="16"/>
    </row>
    <row r="31" spans="1:52" x14ac:dyDescent="0.25">
      <c r="A31" s="189">
        <v>43388</v>
      </c>
      <c r="B31" s="16"/>
      <c r="C31" s="343">
        <f t="shared" si="7"/>
        <v>0</v>
      </c>
      <c r="D31" s="352"/>
      <c r="E31" s="345"/>
      <c r="F31" s="346" t="e">
        <f t="shared" si="10"/>
        <v>#DIV/0!</v>
      </c>
      <c r="G31" s="346"/>
      <c r="H31" s="355" t="e">
        <f>D31*F31</f>
        <v>#DIV/0!</v>
      </c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8"/>
      <c r="T31" s="349" t="e">
        <f t="shared" si="3"/>
        <v>#DIV/0!</v>
      </c>
      <c r="U31" s="350" t="e">
        <f t="shared" si="4"/>
        <v>#DIV/0!</v>
      </c>
      <c r="V31" s="351">
        <v>5</v>
      </c>
      <c r="W31" s="351" t="e">
        <f t="shared" si="9"/>
        <v>#DIV/0!</v>
      </c>
      <c r="X31" s="17" t="e">
        <f t="shared" si="5"/>
        <v>#DIV/0!</v>
      </c>
      <c r="AA31" s="93"/>
      <c r="AC31" s="115">
        <f t="shared" si="0"/>
        <v>0</v>
      </c>
      <c r="AD31" s="214"/>
      <c r="AE31" s="114">
        <f t="shared" si="1"/>
        <v>0</v>
      </c>
      <c r="AF31" s="114">
        <v>5</v>
      </c>
      <c r="AH31" s="127"/>
      <c r="AI31" s="136"/>
      <c r="AJ31" s="136"/>
      <c r="AK31" s="136"/>
      <c r="AL31" s="177"/>
      <c r="AP31" s="208"/>
      <c r="AQ31" s="208"/>
      <c r="AZ31" s="16"/>
    </row>
    <row r="32" spans="1:52" x14ac:dyDescent="0.25">
      <c r="A32" s="189">
        <v>43389</v>
      </c>
      <c r="B32" s="16"/>
      <c r="C32" s="343">
        <f t="shared" si="7"/>
        <v>0</v>
      </c>
      <c r="D32" s="352"/>
      <c r="E32" s="345"/>
      <c r="F32" s="346" t="e">
        <f t="shared" si="10"/>
        <v>#DIV/0!</v>
      </c>
      <c r="G32" s="346"/>
      <c r="H32" s="355" t="e">
        <f t="shared" si="8"/>
        <v>#DIV/0!</v>
      </c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8">
        <f>SUM(I32:R32)*1.9835</f>
        <v>0</v>
      </c>
      <c r="T32" s="349" t="e">
        <f t="shared" si="3"/>
        <v>#DIV/0!</v>
      </c>
      <c r="U32" s="350" t="e">
        <f t="shared" si="4"/>
        <v>#DIV/0!</v>
      </c>
      <c r="V32" s="351">
        <v>5</v>
      </c>
      <c r="W32" s="351" t="e">
        <f t="shared" si="9"/>
        <v>#DIV/0!</v>
      </c>
      <c r="X32" s="17" t="e">
        <f t="shared" si="5"/>
        <v>#DIV/0!</v>
      </c>
      <c r="AA32" s="93"/>
      <c r="AC32" s="115">
        <f t="shared" si="0"/>
        <v>0</v>
      </c>
      <c r="AD32" s="214"/>
      <c r="AE32" s="114">
        <f t="shared" si="1"/>
        <v>0</v>
      </c>
      <c r="AF32" s="114">
        <v>5</v>
      </c>
      <c r="AH32" s="127"/>
      <c r="AI32" s="136"/>
      <c r="AJ32" s="136"/>
      <c r="AK32" s="136"/>
      <c r="AL32" s="177"/>
      <c r="AP32" s="208"/>
      <c r="AQ32" s="208"/>
      <c r="AZ32" s="16"/>
    </row>
    <row r="33" spans="1:52" x14ac:dyDescent="0.25">
      <c r="A33" s="189">
        <v>43390</v>
      </c>
      <c r="B33" s="16"/>
      <c r="C33" s="343">
        <f t="shared" si="7"/>
        <v>0</v>
      </c>
      <c r="D33" s="352"/>
      <c r="E33" s="345"/>
      <c r="F33" s="346" t="e">
        <f t="shared" si="10"/>
        <v>#DIV/0!</v>
      </c>
      <c r="G33" s="346"/>
      <c r="H33" s="355" t="e">
        <f t="shared" si="8"/>
        <v>#DIV/0!</v>
      </c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8">
        <f t="shared" ref="S33:S46" si="11">SUM(I33:R33)*1.9835</f>
        <v>0</v>
      </c>
      <c r="T33" s="349" t="e">
        <f t="shared" si="3"/>
        <v>#DIV/0!</v>
      </c>
      <c r="U33" s="350" t="e">
        <f t="shared" si="4"/>
        <v>#DIV/0!</v>
      </c>
      <c r="V33" s="351">
        <v>5</v>
      </c>
      <c r="W33" s="351" t="e">
        <f t="shared" si="9"/>
        <v>#DIV/0!</v>
      </c>
      <c r="X33" s="17" t="e">
        <f t="shared" si="5"/>
        <v>#DIV/0!</v>
      </c>
      <c r="AA33" s="93"/>
      <c r="AC33" s="115">
        <f t="shared" si="0"/>
        <v>0</v>
      </c>
      <c r="AD33" s="214"/>
      <c r="AE33" s="114">
        <f t="shared" si="1"/>
        <v>0</v>
      </c>
      <c r="AF33" s="114">
        <v>5</v>
      </c>
      <c r="AH33" s="127"/>
      <c r="AI33" s="136"/>
      <c r="AJ33" s="136"/>
      <c r="AK33" s="136"/>
      <c r="AL33" s="177"/>
      <c r="AP33" s="208"/>
      <c r="AQ33" s="208"/>
      <c r="AZ33" s="16"/>
    </row>
    <row r="34" spans="1:52" x14ac:dyDescent="0.25">
      <c r="A34" s="189">
        <v>43391</v>
      </c>
      <c r="B34" s="16"/>
      <c r="C34" s="343">
        <f t="shared" si="7"/>
        <v>0</v>
      </c>
      <c r="D34" s="352"/>
      <c r="E34" s="345"/>
      <c r="F34" s="346" t="e">
        <f t="shared" si="10"/>
        <v>#DIV/0!</v>
      </c>
      <c r="G34" s="346"/>
      <c r="H34" s="355" t="e">
        <f t="shared" si="8"/>
        <v>#DIV/0!</v>
      </c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8">
        <f t="shared" si="11"/>
        <v>0</v>
      </c>
      <c r="T34" s="349" t="e">
        <f t="shared" si="3"/>
        <v>#DIV/0!</v>
      </c>
      <c r="U34" s="350" t="e">
        <f t="shared" si="4"/>
        <v>#DIV/0!</v>
      </c>
      <c r="V34" s="351">
        <v>5</v>
      </c>
      <c r="W34" s="351" t="e">
        <f t="shared" si="9"/>
        <v>#DIV/0!</v>
      </c>
      <c r="X34" s="17" t="e">
        <f t="shared" si="5"/>
        <v>#DIV/0!</v>
      </c>
      <c r="Z34" s="125"/>
      <c r="AA34" s="93"/>
      <c r="AC34" s="115">
        <f t="shared" si="0"/>
        <v>0</v>
      </c>
      <c r="AD34" s="214"/>
      <c r="AE34" s="114">
        <f t="shared" si="1"/>
        <v>0</v>
      </c>
      <c r="AF34" s="114">
        <v>5</v>
      </c>
      <c r="AH34" s="127"/>
      <c r="AI34" s="136"/>
      <c r="AJ34" s="136"/>
      <c r="AK34" s="136"/>
      <c r="AL34" s="177"/>
      <c r="AP34" s="208"/>
      <c r="AQ34" s="208"/>
      <c r="AZ34" s="16"/>
    </row>
    <row r="35" spans="1:52" x14ac:dyDescent="0.25">
      <c r="A35" s="189">
        <v>43392</v>
      </c>
      <c r="B35" s="16"/>
      <c r="C35" s="343">
        <f t="shared" si="7"/>
        <v>0</v>
      </c>
      <c r="D35" s="352"/>
      <c r="E35" s="345"/>
      <c r="F35" s="346" t="e">
        <f t="shared" si="10"/>
        <v>#DIV/0!</v>
      </c>
      <c r="G35" s="346"/>
      <c r="H35" s="355" t="e">
        <f t="shared" si="8"/>
        <v>#DIV/0!</v>
      </c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8">
        <f>SUM(I35:R35)*1.9835</f>
        <v>0</v>
      </c>
      <c r="T35" s="349" t="e">
        <f>C35-(H35*1.9835)+S35</f>
        <v>#DIV/0!</v>
      </c>
      <c r="U35" s="350" t="e">
        <f t="shared" si="4"/>
        <v>#DIV/0!</v>
      </c>
      <c r="V35" s="351">
        <v>5</v>
      </c>
      <c r="W35" s="351" t="e">
        <f t="shared" si="9"/>
        <v>#DIV/0!</v>
      </c>
      <c r="X35" s="17" t="e">
        <f t="shared" si="5"/>
        <v>#DIV/0!</v>
      </c>
      <c r="AA35" s="93"/>
      <c r="AC35" s="115">
        <f t="shared" si="0"/>
        <v>0</v>
      </c>
      <c r="AD35" s="114"/>
      <c r="AE35" s="114">
        <f t="shared" si="1"/>
        <v>0</v>
      </c>
      <c r="AF35" s="114">
        <v>5</v>
      </c>
      <c r="AH35" s="127"/>
      <c r="AI35" s="136"/>
      <c r="AJ35" s="136"/>
      <c r="AK35" s="136"/>
      <c r="AL35" s="177"/>
      <c r="AP35" s="208"/>
      <c r="AQ35" s="208"/>
      <c r="AZ35" s="16"/>
    </row>
    <row r="36" spans="1:52" x14ac:dyDescent="0.25">
      <c r="A36" s="189">
        <v>43393</v>
      </c>
      <c r="B36" s="16"/>
      <c r="C36" s="343">
        <f t="shared" si="7"/>
        <v>0</v>
      </c>
      <c r="D36" s="352"/>
      <c r="E36" s="345"/>
      <c r="F36" s="346" t="e">
        <f t="shared" si="10"/>
        <v>#DIV/0!</v>
      </c>
      <c r="G36" s="346"/>
      <c r="H36" s="355" t="e">
        <f t="shared" si="8"/>
        <v>#DIV/0!</v>
      </c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8">
        <f>SUM(I36:R36)*1.9835</f>
        <v>0</v>
      </c>
      <c r="T36" s="349" t="e">
        <f>C36-(H36*1.9835)+S36</f>
        <v>#DIV/0!</v>
      </c>
      <c r="U36" s="350" t="e">
        <f t="shared" si="4"/>
        <v>#DIV/0!</v>
      </c>
      <c r="V36" s="351">
        <v>5</v>
      </c>
      <c r="W36" s="351" t="e">
        <f t="shared" si="9"/>
        <v>#DIV/0!</v>
      </c>
      <c r="X36" s="17" t="e">
        <f t="shared" si="5"/>
        <v>#DIV/0!</v>
      </c>
      <c r="AA36" s="93"/>
      <c r="AC36" s="115">
        <f t="shared" si="0"/>
        <v>0</v>
      </c>
      <c r="AD36" s="114"/>
      <c r="AE36" s="114">
        <f t="shared" si="1"/>
        <v>0</v>
      </c>
      <c r="AF36" s="114">
        <v>5</v>
      </c>
      <c r="AH36" s="127"/>
      <c r="AI36" s="136"/>
      <c r="AJ36" s="136"/>
      <c r="AK36" s="136"/>
      <c r="AL36" s="177"/>
      <c r="AP36" s="208"/>
      <c r="AQ36" s="208"/>
      <c r="AZ36" s="16"/>
    </row>
    <row r="37" spans="1:52" x14ac:dyDescent="0.25">
      <c r="A37" s="189">
        <v>43394</v>
      </c>
      <c r="B37" s="16"/>
      <c r="C37" s="343">
        <f t="shared" si="7"/>
        <v>0</v>
      </c>
      <c r="D37" s="352"/>
      <c r="E37" s="345"/>
      <c r="F37" s="346" t="e">
        <f t="shared" si="10"/>
        <v>#DIV/0!</v>
      </c>
      <c r="G37" s="346"/>
      <c r="H37" s="355" t="e">
        <f t="shared" si="8"/>
        <v>#DIV/0!</v>
      </c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8">
        <f>SUM(I37:R37)*1.9835</f>
        <v>0</v>
      </c>
      <c r="T37" s="349" t="e">
        <f t="shared" si="3"/>
        <v>#DIV/0!</v>
      </c>
      <c r="U37" s="350" t="e">
        <f t="shared" si="4"/>
        <v>#DIV/0!</v>
      </c>
      <c r="V37" s="351">
        <v>5</v>
      </c>
      <c r="W37" s="351" t="e">
        <f t="shared" si="9"/>
        <v>#DIV/0!</v>
      </c>
      <c r="X37" s="17" t="e">
        <f t="shared" si="5"/>
        <v>#DIV/0!</v>
      </c>
      <c r="AA37" s="93"/>
      <c r="AC37" s="115">
        <f t="shared" si="0"/>
        <v>0</v>
      </c>
      <c r="AD37" s="114"/>
      <c r="AE37" s="114">
        <f t="shared" si="1"/>
        <v>0</v>
      </c>
      <c r="AF37" s="114">
        <v>5</v>
      </c>
      <c r="AH37" s="127"/>
      <c r="AI37" s="136"/>
      <c r="AJ37" s="136"/>
      <c r="AK37" s="136"/>
      <c r="AL37" s="177"/>
      <c r="AP37" s="208"/>
      <c r="AQ37" s="208"/>
      <c r="AZ37" s="16"/>
    </row>
    <row r="38" spans="1:52" x14ac:dyDescent="0.25">
      <c r="A38" s="189">
        <v>43395</v>
      </c>
      <c r="B38" s="16"/>
      <c r="C38" s="343">
        <f t="shared" si="7"/>
        <v>0</v>
      </c>
      <c r="D38" s="352"/>
      <c r="E38" s="345"/>
      <c r="F38" s="346" t="e">
        <f t="shared" si="10"/>
        <v>#DIV/0!</v>
      </c>
      <c r="G38" s="346"/>
      <c r="H38" s="355" t="e">
        <f t="shared" si="8"/>
        <v>#DIV/0!</v>
      </c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8">
        <f>SUM(I38:R38)*1.9835</f>
        <v>0</v>
      </c>
      <c r="T38" s="349" t="e">
        <f t="shared" si="3"/>
        <v>#DIV/0!</v>
      </c>
      <c r="U38" s="350" t="e">
        <f t="shared" si="4"/>
        <v>#DIV/0!</v>
      </c>
      <c r="V38" s="351">
        <v>5</v>
      </c>
      <c r="W38" s="351" t="e">
        <f t="shared" si="9"/>
        <v>#DIV/0!</v>
      </c>
      <c r="X38" s="17" t="e">
        <f t="shared" si="5"/>
        <v>#DIV/0!</v>
      </c>
      <c r="AA38" s="93"/>
      <c r="AC38" s="115">
        <f t="shared" si="0"/>
        <v>0</v>
      </c>
      <c r="AD38" s="114"/>
      <c r="AE38" s="114">
        <f t="shared" si="1"/>
        <v>0</v>
      </c>
      <c r="AF38" s="114">
        <v>5</v>
      </c>
      <c r="AH38" s="127"/>
      <c r="AI38" s="136"/>
      <c r="AJ38" s="136"/>
      <c r="AK38" s="136"/>
      <c r="AL38" s="177"/>
      <c r="AP38" s="208"/>
      <c r="AQ38" s="208"/>
      <c r="AZ38" s="16"/>
    </row>
    <row r="39" spans="1:52" x14ac:dyDescent="0.25">
      <c r="A39" s="189">
        <v>43396</v>
      </c>
      <c r="B39" s="16"/>
      <c r="C39" s="343">
        <f t="shared" si="7"/>
        <v>0</v>
      </c>
      <c r="D39" s="352"/>
      <c r="E39" s="345"/>
      <c r="F39" s="346" t="e">
        <f t="shared" si="10"/>
        <v>#DIV/0!</v>
      </c>
      <c r="G39" s="346"/>
      <c r="H39" s="355" t="e">
        <f t="shared" si="8"/>
        <v>#DIV/0!</v>
      </c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8">
        <f>SUM(I39:R39)*1.9835</f>
        <v>0</v>
      </c>
      <c r="T39" s="349" t="e">
        <f t="shared" si="3"/>
        <v>#DIV/0!</v>
      </c>
      <c r="U39" s="350" t="e">
        <f t="shared" si="4"/>
        <v>#DIV/0!</v>
      </c>
      <c r="V39" s="351">
        <v>5</v>
      </c>
      <c r="W39" s="351" t="e">
        <f t="shared" si="9"/>
        <v>#DIV/0!</v>
      </c>
      <c r="X39" s="17" t="e">
        <f t="shared" si="5"/>
        <v>#DIV/0!</v>
      </c>
      <c r="AA39" s="93"/>
      <c r="AC39" s="115">
        <f t="shared" si="0"/>
        <v>0</v>
      </c>
      <c r="AD39" s="114"/>
      <c r="AE39" s="114">
        <f t="shared" si="1"/>
        <v>0</v>
      </c>
      <c r="AF39" s="114">
        <v>5</v>
      </c>
      <c r="AH39" s="127"/>
      <c r="AI39" s="136"/>
      <c r="AJ39" s="136"/>
      <c r="AK39" s="136"/>
      <c r="AL39" s="177"/>
      <c r="AP39" s="208"/>
      <c r="AQ39" s="208"/>
      <c r="AZ39" s="16"/>
    </row>
    <row r="40" spans="1:52" x14ac:dyDescent="0.25">
      <c r="A40" s="189">
        <v>43397</v>
      </c>
      <c r="B40" s="16"/>
      <c r="C40" s="343">
        <f t="shared" si="7"/>
        <v>0</v>
      </c>
      <c r="D40" s="352"/>
      <c r="E40" s="345">
        <v>6.3</v>
      </c>
      <c r="F40" s="346" t="e">
        <f>E40/D40</f>
        <v>#DIV/0!</v>
      </c>
      <c r="G40" s="354"/>
      <c r="H40" s="355" t="e">
        <f t="shared" si="8"/>
        <v>#DIV/0!</v>
      </c>
      <c r="I40" s="347"/>
      <c r="J40" s="347"/>
      <c r="K40" s="353"/>
      <c r="L40" s="353"/>
      <c r="M40" s="353"/>
      <c r="N40" s="353"/>
      <c r="O40" s="353"/>
      <c r="P40" s="353"/>
      <c r="Q40" s="353"/>
      <c r="R40" s="353"/>
      <c r="S40" s="348">
        <f t="shared" si="11"/>
        <v>0</v>
      </c>
      <c r="T40" s="349" t="e">
        <f t="shared" si="3"/>
        <v>#DIV/0!</v>
      </c>
      <c r="U40" s="350" t="e">
        <f t="shared" si="4"/>
        <v>#DIV/0!</v>
      </c>
      <c r="V40" s="351">
        <v>5</v>
      </c>
      <c r="W40" s="351" t="e">
        <f t="shared" si="9"/>
        <v>#DIV/0!</v>
      </c>
      <c r="X40" s="17" t="e">
        <f t="shared" si="5"/>
        <v>#DIV/0!</v>
      </c>
      <c r="AA40" s="93"/>
      <c r="AC40" s="115">
        <f t="shared" si="0"/>
        <v>0</v>
      </c>
      <c r="AD40" s="114"/>
      <c r="AE40" s="114">
        <f t="shared" si="1"/>
        <v>0</v>
      </c>
      <c r="AF40" s="114">
        <v>5</v>
      </c>
      <c r="AH40" s="127"/>
      <c r="AI40" s="136"/>
      <c r="AJ40" s="136"/>
      <c r="AK40" s="136"/>
      <c r="AL40" s="177"/>
      <c r="AP40" s="208"/>
      <c r="AQ40" s="208"/>
      <c r="AZ40" s="16"/>
    </row>
    <row r="41" spans="1:52" x14ac:dyDescent="0.25">
      <c r="A41" s="189">
        <v>43398</v>
      </c>
      <c r="B41" s="16"/>
      <c r="C41" s="343">
        <f t="shared" si="7"/>
        <v>0</v>
      </c>
      <c r="D41" s="352"/>
      <c r="E41" s="345"/>
      <c r="F41" s="346" t="e">
        <f>AVERAGE(F40,F42)</f>
        <v>#DIV/0!</v>
      </c>
      <c r="G41" s="346"/>
      <c r="H41" s="355" t="e">
        <f t="shared" si="8"/>
        <v>#DIV/0!</v>
      </c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8">
        <f t="shared" si="11"/>
        <v>0</v>
      </c>
      <c r="T41" s="349" t="e">
        <f t="shared" si="3"/>
        <v>#DIV/0!</v>
      </c>
      <c r="U41" s="350" t="e">
        <f t="shared" si="4"/>
        <v>#DIV/0!</v>
      </c>
      <c r="V41" s="351">
        <v>5</v>
      </c>
      <c r="W41" s="351" t="e">
        <f t="shared" si="9"/>
        <v>#DIV/0!</v>
      </c>
      <c r="X41" s="17" t="e">
        <f t="shared" si="5"/>
        <v>#DIV/0!</v>
      </c>
      <c r="AA41" s="93"/>
      <c r="AC41" s="115">
        <f t="shared" si="0"/>
        <v>0</v>
      </c>
      <c r="AD41" s="114"/>
      <c r="AE41" s="114">
        <f t="shared" si="1"/>
        <v>0</v>
      </c>
      <c r="AF41" s="114">
        <v>5</v>
      </c>
      <c r="AH41" s="127"/>
      <c r="AI41" s="136"/>
      <c r="AJ41" s="136"/>
      <c r="AK41" s="136"/>
      <c r="AL41" s="177"/>
      <c r="AP41" s="208"/>
      <c r="AQ41" s="208"/>
      <c r="AZ41" s="16"/>
    </row>
    <row r="42" spans="1:52" x14ac:dyDescent="0.25">
      <c r="A42" s="189">
        <v>43399</v>
      </c>
      <c r="B42" s="16"/>
      <c r="C42" s="343">
        <f t="shared" si="7"/>
        <v>0</v>
      </c>
      <c r="D42" s="352"/>
      <c r="E42" s="345">
        <v>6.3</v>
      </c>
      <c r="F42" s="346" t="e">
        <f>E42/D42</f>
        <v>#DIV/0!</v>
      </c>
      <c r="G42" s="346" t="e">
        <f>(F46-F42)/(ROW(F46)-ROW(F42))</f>
        <v>#DIV/0!</v>
      </c>
      <c r="H42" s="355" t="e">
        <f t="shared" si="8"/>
        <v>#DIV/0!</v>
      </c>
      <c r="I42" s="347"/>
      <c r="J42" s="347"/>
      <c r="K42" s="353"/>
      <c r="L42" s="353"/>
      <c r="M42" s="353"/>
      <c r="N42" s="353"/>
      <c r="O42" s="353"/>
      <c r="P42" s="353"/>
      <c r="Q42" s="353"/>
      <c r="R42" s="353"/>
      <c r="S42" s="348">
        <f t="shared" si="11"/>
        <v>0</v>
      </c>
      <c r="T42" s="349" t="e">
        <f t="shared" si="3"/>
        <v>#DIV/0!</v>
      </c>
      <c r="U42" s="350" t="e">
        <f t="shared" si="4"/>
        <v>#DIV/0!</v>
      </c>
      <c r="V42" s="351">
        <v>5</v>
      </c>
      <c r="W42" s="351" t="e">
        <f t="shared" si="9"/>
        <v>#DIV/0!</v>
      </c>
      <c r="X42" s="17" t="e">
        <f t="shared" si="5"/>
        <v>#DIV/0!</v>
      </c>
      <c r="AA42" s="93"/>
      <c r="AC42" s="115">
        <f t="shared" si="0"/>
        <v>0</v>
      </c>
      <c r="AD42" s="114"/>
      <c r="AE42" s="114">
        <f t="shared" si="1"/>
        <v>0</v>
      </c>
      <c r="AF42" s="114">
        <v>5</v>
      </c>
      <c r="AH42" s="127"/>
      <c r="AI42" s="136"/>
      <c r="AJ42" s="136"/>
      <c r="AK42" s="136"/>
      <c r="AL42" s="177"/>
      <c r="AP42" s="208"/>
      <c r="AQ42" s="208"/>
      <c r="AZ42" s="16"/>
    </row>
    <row r="43" spans="1:52" x14ac:dyDescent="0.25">
      <c r="A43" s="189">
        <v>44131</v>
      </c>
      <c r="B43" s="16"/>
      <c r="C43" s="343">
        <f t="shared" si="7"/>
        <v>0</v>
      </c>
      <c r="D43" s="352"/>
      <c r="E43" s="345"/>
      <c r="F43" s="346" t="e">
        <f>F42+$G$42</f>
        <v>#DIV/0!</v>
      </c>
      <c r="G43" s="346"/>
      <c r="H43" s="355" t="e">
        <f t="shared" si="8"/>
        <v>#DIV/0!</v>
      </c>
      <c r="I43" s="347"/>
      <c r="J43" s="347"/>
      <c r="K43" s="347"/>
      <c r="L43" s="347"/>
      <c r="M43" s="347"/>
      <c r="N43" s="347"/>
      <c r="O43" s="347"/>
      <c r="P43" s="347"/>
      <c r="Q43" s="347"/>
      <c r="R43" s="347"/>
      <c r="S43" s="348">
        <f t="shared" si="11"/>
        <v>0</v>
      </c>
      <c r="T43" s="349" t="e">
        <f t="shared" si="3"/>
        <v>#DIV/0!</v>
      </c>
      <c r="U43" s="350" t="e">
        <f t="shared" si="4"/>
        <v>#DIV/0!</v>
      </c>
      <c r="V43" s="351">
        <v>5</v>
      </c>
      <c r="W43" s="351" t="e">
        <f t="shared" si="9"/>
        <v>#DIV/0!</v>
      </c>
      <c r="X43" s="17" t="e">
        <f t="shared" si="5"/>
        <v>#DIV/0!</v>
      </c>
      <c r="AA43" s="93"/>
      <c r="AC43" s="115">
        <f t="shared" si="0"/>
        <v>0</v>
      </c>
      <c r="AD43" s="114"/>
      <c r="AE43" s="114">
        <f t="shared" si="1"/>
        <v>0</v>
      </c>
      <c r="AF43" s="114">
        <v>5</v>
      </c>
      <c r="AH43" s="127"/>
      <c r="AI43" s="136"/>
      <c r="AJ43" s="136"/>
      <c r="AK43" s="136"/>
      <c r="AL43" s="177"/>
      <c r="AP43" s="208"/>
      <c r="AQ43" s="208"/>
      <c r="AZ43" s="16"/>
    </row>
    <row r="44" spans="1:52" x14ac:dyDescent="0.25">
      <c r="A44" s="189">
        <v>43401</v>
      </c>
      <c r="B44" s="16"/>
      <c r="C44" s="343">
        <f t="shared" si="7"/>
        <v>0</v>
      </c>
      <c r="D44" s="352"/>
      <c r="E44" s="345"/>
      <c r="F44" s="346" t="e">
        <f>F43+$G$42</f>
        <v>#DIV/0!</v>
      </c>
      <c r="G44" s="346"/>
      <c r="H44" s="355" t="e">
        <f t="shared" si="8"/>
        <v>#DIV/0!</v>
      </c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8">
        <f t="shared" si="11"/>
        <v>0</v>
      </c>
      <c r="T44" s="349" t="e">
        <f>C44-(H44*1.9835)+S44</f>
        <v>#DIV/0!</v>
      </c>
      <c r="U44" s="350" t="e">
        <f t="shared" si="4"/>
        <v>#DIV/0!</v>
      </c>
      <c r="V44" s="351">
        <v>5</v>
      </c>
      <c r="W44" s="351" t="e">
        <f t="shared" si="9"/>
        <v>#DIV/0!</v>
      </c>
      <c r="X44" s="17" t="e">
        <f t="shared" si="5"/>
        <v>#DIV/0!</v>
      </c>
      <c r="Y44" s="243"/>
      <c r="AA44" s="93"/>
      <c r="AC44" s="115">
        <f t="shared" si="0"/>
        <v>0</v>
      </c>
      <c r="AD44" s="114"/>
      <c r="AE44" s="114">
        <f t="shared" si="1"/>
        <v>0</v>
      </c>
      <c r="AF44" s="114">
        <v>5</v>
      </c>
      <c r="AH44" s="127"/>
      <c r="AI44" s="136"/>
      <c r="AJ44" s="136"/>
      <c r="AK44" s="136"/>
      <c r="AL44" s="177"/>
      <c r="AP44" s="208"/>
      <c r="AQ44" s="208"/>
      <c r="AZ44" s="16"/>
    </row>
    <row r="45" spans="1:52" x14ac:dyDescent="0.25">
      <c r="A45" s="189">
        <v>43402</v>
      </c>
      <c r="B45" s="16"/>
      <c r="C45" s="343">
        <f t="shared" si="7"/>
        <v>0</v>
      </c>
      <c r="D45" s="352"/>
      <c r="E45" s="345"/>
      <c r="F45" s="346" t="e">
        <f>F44+$G$42</f>
        <v>#DIV/0!</v>
      </c>
      <c r="G45" s="346"/>
      <c r="H45" s="355" t="e">
        <f>D45*F45</f>
        <v>#DIV/0!</v>
      </c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8">
        <f t="shared" si="11"/>
        <v>0</v>
      </c>
      <c r="T45" s="349" t="e">
        <f>C45-(H45*1.9835)+S45</f>
        <v>#DIV/0!</v>
      </c>
      <c r="U45" s="350" t="e">
        <f t="shared" si="4"/>
        <v>#DIV/0!</v>
      </c>
      <c r="V45" s="351">
        <v>5</v>
      </c>
      <c r="W45" s="351" t="e">
        <f t="shared" si="9"/>
        <v>#DIV/0!</v>
      </c>
      <c r="X45" s="17" t="e">
        <f t="shared" si="5"/>
        <v>#DIV/0!</v>
      </c>
      <c r="AA45" s="93"/>
      <c r="AC45" s="115">
        <f t="shared" si="0"/>
        <v>0</v>
      </c>
      <c r="AD45" s="114"/>
      <c r="AE45" s="114">
        <f t="shared" si="1"/>
        <v>0</v>
      </c>
      <c r="AF45" s="114">
        <v>5</v>
      </c>
      <c r="AH45" s="127"/>
      <c r="AI45" s="136"/>
      <c r="AJ45" s="136"/>
      <c r="AK45" s="136"/>
      <c r="AL45" s="177"/>
      <c r="AP45" s="208"/>
      <c r="AQ45" s="208"/>
      <c r="AZ45" s="16"/>
    </row>
    <row r="46" spans="1:52" x14ac:dyDescent="0.25">
      <c r="A46" s="189">
        <v>43403</v>
      </c>
      <c r="B46" s="16"/>
      <c r="C46" s="343">
        <f t="shared" si="7"/>
        <v>0</v>
      </c>
      <c r="D46" s="352"/>
      <c r="E46" s="345">
        <v>3.56</v>
      </c>
      <c r="F46" s="346" t="e">
        <f>E46/D46</f>
        <v>#DIV/0!</v>
      </c>
      <c r="G46" s="346"/>
      <c r="H46" s="355" t="e">
        <f t="shared" si="8"/>
        <v>#DIV/0!</v>
      </c>
      <c r="I46" s="347"/>
      <c r="J46" s="347"/>
      <c r="K46" s="353"/>
      <c r="L46" s="353"/>
      <c r="M46" s="353"/>
      <c r="N46" s="353"/>
      <c r="O46" s="353"/>
      <c r="P46" s="353"/>
      <c r="Q46" s="353"/>
      <c r="R46" s="353"/>
      <c r="S46" s="348">
        <f t="shared" si="11"/>
        <v>0</v>
      </c>
      <c r="T46" s="349" t="e">
        <f t="shared" si="3"/>
        <v>#DIV/0!</v>
      </c>
      <c r="U46" s="350" t="e">
        <f t="shared" si="4"/>
        <v>#DIV/0!</v>
      </c>
      <c r="V46" s="351">
        <v>5</v>
      </c>
      <c r="W46" s="351" t="e">
        <f t="shared" si="9"/>
        <v>#DIV/0!</v>
      </c>
      <c r="X46" s="17" t="e">
        <f t="shared" si="5"/>
        <v>#DIV/0!</v>
      </c>
      <c r="Z46" s="243"/>
      <c r="AA46" s="93"/>
      <c r="AC46" s="115">
        <f t="shared" si="0"/>
        <v>0</v>
      </c>
      <c r="AD46" s="114"/>
      <c r="AE46" s="114">
        <f t="shared" si="1"/>
        <v>0</v>
      </c>
      <c r="AF46" s="114">
        <v>5</v>
      </c>
      <c r="AH46" s="127"/>
      <c r="AI46" s="136"/>
      <c r="AJ46" s="136"/>
      <c r="AK46" s="136"/>
      <c r="AL46" s="177"/>
      <c r="AP46" s="208"/>
      <c r="AQ46" s="208"/>
      <c r="AZ46" s="16"/>
    </row>
    <row r="47" spans="1:52" x14ac:dyDescent="0.25">
      <c r="A47" s="189">
        <v>43404</v>
      </c>
      <c r="B47" s="16"/>
      <c r="C47" s="343">
        <f t="shared" si="7"/>
        <v>0</v>
      </c>
      <c r="D47" s="352"/>
      <c r="E47" s="345"/>
      <c r="F47" s="346" t="e">
        <f>F46</f>
        <v>#DIV/0!</v>
      </c>
      <c r="G47" s="346"/>
      <c r="H47" s="355" t="e">
        <f t="shared" si="8"/>
        <v>#DIV/0!</v>
      </c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8"/>
      <c r="T47" s="349" t="e">
        <f t="shared" si="3"/>
        <v>#DIV/0!</v>
      </c>
      <c r="U47" s="350" t="e">
        <f t="shared" si="4"/>
        <v>#DIV/0!</v>
      </c>
      <c r="V47" s="351">
        <v>5</v>
      </c>
      <c r="W47" s="351" t="e">
        <f t="shared" si="9"/>
        <v>#DIV/0!</v>
      </c>
      <c r="X47" s="17" t="e">
        <f t="shared" si="5"/>
        <v>#DIV/0!</v>
      </c>
      <c r="AA47" s="93"/>
      <c r="AC47" s="115">
        <f t="shared" si="0"/>
        <v>0</v>
      </c>
      <c r="AD47" s="114"/>
      <c r="AE47" s="114">
        <f t="shared" si="1"/>
        <v>0</v>
      </c>
      <c r="AF47" s="114">
        <v>5</v>
      </c>
      <c r="AH47" s="215"/>
      <c r="AI47" s="136"/>
      <c r="AJ47" s="136"/>
      <c r="AK47" s="136"/>
      <c r="AL47" s="177"/>
      <c r="AP47" s="208"/>
      <c r="AQ47" s="208"/>
      <c r="AZ47" s="16"/>
    </row>
    <row r="48" spans="1:52" x14ac:dyDescent="0.25">
      <c r="A48" s="328"/>
      <c r="B48" s="329"/>
      <c r="C48" s="330"/>
      <c r="D48" s="331"/>
      <c r="E48" s="331"/>
      <c r="F48" s="327"/>
      <c r="G48" s="327"/>
      <c r="H48" s="331"/>
      <c r="I48" s="332"/>
      <c r="J48" s="332"/>
      <c r="K48" s="347"/>
      <c r="L48" s="333"/>
      <c r="M48" s="347"/>
      <c r="N48" s="347"/>
      <c r="O48" s="347"/>
      <c r="P48" s="333"/>
      <c r="Q48" s="347"/>
      <c r="R48" s="347"/>
      <c r="S48" s="334"/>
      <c r="T48" s="335"/>
      <c r="U48" s="336"/>
      <c r="V48" s="337"/>
      <c r="W48" s="337"/>
      <c r="AA48" s="93"/>
      <c r="AC48" s="115">
        <f t="shared" si="0"/>
        <v>0</v>
      </c>
      <c r="AD48" s="114"/>
      <c r="AE48" s="114">
        <f t="shared" si="1"/>
        <v>0</v>
      </c>
      <c r="AF48" s="114">
        <v>5</v>
      </c>
      <c r="AH48" s="127"/>
      <c r="AI48" s="136"/>
      <c r="AJ48" s="136"/>
      <c r="AK48" s="136"/>
      <c r="AL48" s="177"/>
      <c r="AP48" s="208"/>
      <c r="AQ48" s="208"/>
      <c r="AT48" s="190"/>
      <c r="AU48" s="190"/>
      <c r="AV48" s="190"/>
      <c r="AW48" s="190"/>
      <c r="AX48" s="190"/>
      <c r="AY48" s="190"/>
      <c r="AZ48" s="190"/>
    </row>
    <row r="49" spans="1:52" x14ac:dyDescent="0.25">
      <c r="A49" s="190"/>
      <c r="B49" s="190"/>
      <c r="C49" s="190"/>
      <c r="D49" s="190"/>
      <c r="E49" s="190"/>
      <c r="F49" s="190"/>
      <c r="G49" s="190"/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S49" s="190"/>
      <c r="T49" s="338" t="e">
        <f>SUM(T4:T48)</f>
        <v>#DIV/0!</v>
      </c>
      <c r="U49" s="190"/>
      <c r="V49" s="190"/>
      <c r="W49" s="367" t="e">
        <f>SUM(W4:W48)</f>
        <v>#DIV/0!</v>
      </c>
      <c r="X49" s="190"/>
      <c r="Y49" s="190"/>
      <c r="AC49" s="115">
        <f t="shared" si="0"/>
        <v>0</v>
      </c>
      <c r="AD49" s="114"/>
      <c r="AE49" s="114">
        <f t="shared" si="1"/>
        <v>0</v>
      </c>
      <c r="AF49" s="114">
        <v>5</v>
      </c>
      <c r="AH49" s="127"/>
      <c r="AI49" s="136"/>
      <c r="AJ49" s="136"/>
      <c r="AK49" s="136"/>
      <c r="AL49" s="177"/>
      <c r="AP49" s="208"/>
      <c r="AQ49" s="208"/>
      <c r="AT49" s="190"/>
      <c r="AU49" s="190"/>
      <c r="AV49" s="190"/>
      <c r="AW49" s="190"/>
      <c r="AX49" s="190"/>
      <c r="AY49" s="190"/>
      <c r="AZ49" s="190"/>
    </row>
    <row r="50" spans="1:52" x14ac:dyDescent="0.25">
      <c r="A50" s="190"/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90"/>
      <c r="P50" s="190"/>
      <c r="Q50" s="190"/>
      <c r="S50" s="190"/>
      <c r="T50" s="190"/>
      <c r="U50" s="190"/>
      <c r="V50" s="190"/>
      <c r="W50" s="190"/>
      <c r="X50" s="190"/>
      <c r="Y50" s="190"/>
      <c r="AC50" s="115">
        <f t="shared" si="0"/>
        <v>0</v>
      </c>
      <c r="AD50" s="114"/>
      <c r="AE50" s="114">
        <f t="shared" si="1"/>
        <v>0</v>
      </c>
      <c r="AF50" s="114">
        <v>5</v>
      </c>
      <c r="AH50" s="127"/>
      <c r="AI50" s="136"/>
      <c r="AJ50" s="136"/>
      <c r="AK50" s="136"/>
      <c r="AL50" s="177"/>
      <c r="AP50" s="208"/>
      <c r="AQ50" s="208"/>
      <c r="AT50" s="190"/>
      <c r="AU50" s="190"/>
      <c r="AV50" s="190"/>
      <c r="AW50" s="190"/>
      <c r="AX50" s="190"/>
      <c r="AY50" s="190"/>
      <c r="AZ50" s="190"/>
    </row>
    <row r="51" spans="1:52" x14ac:dyDescent="0.25">
      <c r="A51" t="s">
        <v>0</v>
      </c>
      <c r="B51" t="s">
        <v>230</v>
      </c>
      <c r="C51" s="243" t="s">
        <v>231</v>
      </c>
      <c r="D51" t="s">
        <v>232</v>
      </c>
      <c r="E51" t="s">
        <v>210</v>
      </c>
      <c r="I51" s="190"/>
      <c r="J51" s="402" t="s">
        <v>234</v>
      </c>
      <c r="K51" s="190"/>
      <c r="L51" s="190"/>
      <c r="M51" s="190"/>
      <c r="N51" s="190"/>
      <c r="O51" s="190"/>
      <c r="P51" s="190"/>
      <c r="Q51" s="190"/>
      <c r="S51" s="190"/>
      <c r="T51" s="190"/>
      <c r="U51" s="190"/>
      <c r="V51" s="190"/>
      <c r="W51" s="190"/>
      <c r="X51" s="190"/>
      <c r="Y51" s="190"/>
      <c r="AC51" s="115">
        <f t="shared" si="0"/>
        <v>0</v>
      </c>
      <c r="AD51" s="114"/>
      <c r="AE51" s="114">
        <f t="shared" si="1"/>
        <v>0</v>
      </c>
      <c r="AF51" s="114">
        <v>5</v>
      </c>
      <c r="AH51" s="127"/>
      <c r="AI51" s="136"/>
      <c r="AJ51" s="136"/>
      <c r="AK51" s="136"/>
      <c r="AL51" s="177"/>
      <c r="AP51" s="208"/>
      <c r="AQ51" s="208"/>
      <c r="AT51" s="190"/>
      <c r="AU51" s="190"/>
      <c r="AV51" s="190"/>
      <c r="AW51" s="190"/>
      <c r="AX51" s="190"/>
      <c r="AY51" s="190"/>
      <c r="AZ51" s="190"/>
    </row>
    <row r="52" spans="1:52" x14ac:dyDescent="0.25">
      <c r="A52" s="189">
        <v>43901</v>
      </c>
      <c r="C52" s="243">
        <f>B52*1.9835</f>
        <v>0</v>
      </c>
      <c r="D52" s="400">
        <v>6</v>
      </c>
      <c r="E52" s="401">
        <f>C52*D52</f>
        <v>0</v>
      </c>
      <c r="I52" s="190"/>
      <c r="J52" s="114"/>
      <c r="K52" s="190"/>
      <c r="L52" s="190"/>
      <c r="M52" s="190"/>
      <c r="N52" s="190"/>
      <c r="O52" s="190"/>
      <c r="P52" s="190"/>
      <c r="Q52" s="190"/>
      <c r="S52" s="190"/>
      <c r="T52" s="190"/>
      <c r="U52" s="190"/>
      <c r="V52" s="190"/>
      <c r="W52" s="190"/>
      <c r="X52" s="190"/>
      <c r="Y52" s="190"/>
      <c r="AC52" s="115">
        <f t="shared" si="0"/>
        <v>0</v>
      </c>
      <c r="AD52" s="114"/>
      <c r="AE52" s="114">
        <f t="shared" si="1"/>
        <v>0</v>
      </c>
      <c r="AF52" s="114">
        <v>5</v>
      </c>
      <c r="AH52" s="127"/>
      <c r="AI52" s="136"/>
      <c r="AJ52" s="136"/>
      <c r="AK52" s="136"/>
      <c r="AL52" s="177"/>
      <c r="AP52" s="208"/>
      <c r="AQ52" s="208"/>
      <c r="AT52" s="190"/>
      <c r="AU52" s="190"/>
      <c r="AV52" s="190"/>
      <c r="AW52" s="190"/>
      <c r="AX52" s="190"/>
      <c r="AY52" s="190"/>
      <c r="AZ52" s="190"/>
    </row>
    <row r="53" spans="1:52" x14ac:dyDescent="0.25">
      <c r="A53" s="189">
        <v>43536</v>
      </c>
      <c r="C53" s="243">
        <f>B53*1.9835</f>
        <v>0</v>
      </c>
      <c r="D53" s="400">
        <v>6</v>
      </c>
      <c r="E53" s="401">
        <f>C53*D53</f>
        <v>0</v>
      </c>
      <c r="G53" t="s">
        <v>233</v>
      </c>
      <c r="H53" s="93">
        <f>SUM(C:C)</f>
        <v>0</v>
      </c>
      <c r="I53" s="190"/>
      <c r="J53" s="114"/>
      <c r="K53" s="190"/>
      <c r="L53" s="190"/>
      <c r="M53" s="190"/>
      <c r="N53" s="190"/>
      <c r="O53" s="190"/>
      <c r="P53" s="190"/>
      <c r="Q53" s="190"/>
      <c r="S53" s="190"/>
      <c r="T53" s="190"/>
      <c r="U53" s="190"/>
      <c r="V53" s="190"/>
      <c r="W53" s="190"/>
      <c r="X53" s="190"/>
      <c r="Y53" s="190"/>
      <c r="AC53" s="115">
        <f t="shared" si="0"/>
        <v>0</v>
      </c>
      <c r="AD53" s="114"/>
      <c r="AE53" s="114">
        <f t="shared" si="1"/>
        <v>0</v>
      </c>
      <c r="AF53" s="114">
        <v>5</v>
      </c>
      <c r="AH53" s="127"/>
      <c r="AI53" s="136"/>
      <c r="AJ53" s="136"/>
      <c r="AK53" s="136"/>
      <c r="AL53" s="177"/>
      <c r="AP53" s="208"/>
      <c r="AQ53" s="208"/>
      <c r="AT53" s="190"/>
      <c r="AU53" s="190"/>
      <c r="AV53" s="190"/>
      <c r="AW53" s="190"/>
      <c r="AX53" s="190"/>
      <c r="AY53" s="190"/>
      <c r="AZ53" s="190"/>
    </row>
    <row r="54" spans="1:52" x14ac:dyDescent="0.25">
      <c r="A54" s="189">
        <v>43537</v>
      </c>
      <c r="C54" s="243">
        <f t="shared" ref="C54:C117" si="12">B54*1.9835</f>
        <v>0</v>
      </c>
      <c r="D54" s="400">
        <v>6</v>
      </c>
      <c r="E54" s="401">
        <f t="shared" ref="E54:E117" si="13">C54*D54</f>
        <v>0</v>
      </c>
      <c r="G54" t="s">
        <v>141</v>
      </c>
      <c r="H54" s="244">
        <f>SUM(E:E)</f>
        <v>66.36</v>
      </c>
      <c r="I54" s="190"/>
      <c r="J54" s="114"/>
      <c r="K54" s="190"/>
      <c r="L54" s="190"/>
      <c r="M54" s="190"/>
      <c r="N54" s="190"/>
      <c r="O54" s="190"/>
      <c r="P54" s="190"/>
      <c r="Q54" s="190"/>
      <c r="S54" s="190"/>
      <c r="AC54" s="115">
        <f t="shared" si="0"/>
        <v>0</v>
      </c>
      <c r="AD54" s="114"/>
      <c r="AE54" s="114">
        <f t="shared" si="1"/>
        <v>0</v>
      </c>
      <c r="AF54" s="114">
        <v>5</v>
      </c>
      <c r="AH54" s="215"/>
      <c r="AI54" s="136"/>
      <c r="AJ54" s="136"/>
      <c r="AK54" s="136"/>
      <c r="AL54" s="177"/>
      <c r="AP54" s="208"/>
      <c r="AQ54" s="208"/>
      <c r="AT54" s="190"/>
      <c r="AU54" s="190"/>
    </row>
    <row r="55" spans="1:52" x14ac:dyDescent="0.25">
      <c r="A55" s="189">
        <v>43538</v>
      </c>
      <c r="C55" s="243">
        <f t="shared" si="12"/>
        <v>0</v>
      </c>
      <c r="D55" s="400">
        <v>6</v>
      </c>
      <c r="E55" s="401">
        <f t="shared" si="13"/>
        <v>0</v>
      </c>
      <c r="I55" s="190"/>
      <c r="J55" s="114"/>
      <c r="K55" s="190"/>
      <c r="L55" s="190"/>
      <c r="M55" s="190"/>
      <c r="N55" s="190"/>
      <c r="O55" s="190"/>
      <c r="P55" s="190"/>
      <c r="Q55" s="190"/>
      <c r="S55" s="190"/>
      <c r="T55" s="190"/>
      <c r="U55" s="190"/>
      <c r="V55" s="190"/>
      <c r="W55" s="190"/>
      <c r="X55" s="190"/>
      <c r="Y55" s="190"/>
      <c r="AC55" s="115">
        <f t="shared" si="0"/>
        <v>0</v>
      </c>
      <c r="AD55" s="114"/>
      <c r="AE55" s="114">
        <f t="shared" si="1"/>
        <v>0</v>
      </c>
      <c r="AF55" s="114">
        <v>5</v>
      </c>
      <c r="AH55" s="127"/>
      <c r="AI55" s="136"/>
      <c r="AJ55" s="136"/>
      <c r="AK55" s="136"/>
      <c r="AL55" s="177"/>
      <c r="AO55" s="161"/>
      <c r="AP55" s="162"/>
      <c r="AQ55" s="208"/>
      <c r="AT55" s="190"/>
      <c r="AU55" s="190"/>
      <c r="AV55" s="190"/>
      <c r="AW55" s="190"/>
      <c r="AX55" s="190"/>
      <c r="AY55" s="190"/>
      <c r="AZ55" s="190"/>
    </row>
    <row r="56" spans="1:52" x14ac:dyDescent="0.25">
      <c r="A56" s="189">
        <v>43539</v>
      </c>
      <c r="C56" s="243">
        <f t="shared" si="12"/>
        <v>0</v>
      </c>
      <c r="D56" s="400">
        <v>6</v>
      </c>
      <c r="E56" s="401">
        <f t="shared" si="13"/>
        <v>0</v>
      </c>
      <c r="I56" s="190"/>
      <c r="J56" s="114"/>
      <c r="K56" s="190"/>
      <c r="L56" s="190"/>
      <c r="M56" s="190"/>
      <c r="N56" s="190"/>
      <c r="O56" s="190"/>
      <c r="P56" s="190"/>
      <c r="Q56" s="190"/>
      <c r="S56" s="190"/>
      <c r="T56" s="190"/>
      <c r="U56" s="190"/>
      <c r="V56" s="190"/>
      <c r="W56" s="190"/>
      <c r="X56" s="190"/>
      <c r="Y56" s="190"/>
      <c r="AC56" s="114"/>
      <c r="AD56" s="114"/>
      <c r="AE56" s="114"/>
      <c r="AF56" s="114"/>
      <c r="AH56" s="127"/>
      <c r="AI56" s="136"/>
      <c r="AJ56" s="136"/>
      <c r="AK56" s="136"/>
      <c r="AL56" s="177"/>
      <c r="AO56" s="161"/>
      <c r="AP56" s="162"/>
      <c r="AQ56" s="208"/>
      <c r="AT56" s="190"/>
      <c r="AU56" s="190"/>
      <c r="AV56" s="190"/>
      <c r="AW56" s="190"/>
      <c r="AX56" s="190"/>
      <c r="AY56" s="190"/>
      <c r="AZ56" s="190"/>
    </row>
    <row r="57" spans="1:52" x14ac:dyDescent="0.25">
      <c r="A57" s="189">
        <v>43540</v>
      </c>
      <c r="C57" s="243">
        <f t="shared" si="12"/>
        <v>0</v>
      </c>
      <c r="D57" s="400">
        <v>6</v>
      </c>
      <c r="E57" s="401">
        <f t="shared" si="13"/>
        <v>0</v>
      </c>
      <c r="I57" s="190"/>
      <c r="J57" s="114"/>
      <c r="K57" s="190"/>
      <c r="L57" s="190"/>
      <c r="M57" s="190"/>
      <c r="N57" s="190"/>
      <c r="O57" s="190"/>
      <c r="P57" s="190"/>
      <c r="Q57" s="190"/>
      <c r="S57" s="190"/>
      <c r="T57" s="190"/>
      <c r="U57" s="190"/>
      <c r="V57" s="190"/>
      <c r="W57" s="190"/>
      <c r="X57" s="190"/>
      <c r="Y57" s="190"/>
      <c r="AC57" s="114"/>
      <c r="AD57" s="114"/>
      <c r="AE57" s="114"/>
      <c r="AF57" s="114"/>
      <c r="AH57" s="127"/>
      <c r="AI57" s="136"/>
      <c r="AJ57" s="136"/>
      <c r="AK57" s="136"/>
      <c r="AL57" s="177"/>
      <c r="AO57" s="161"/>
      <c r="AP57" s="162"/>
      <c r="AQ57" s="208"/>
      <c r="AT57" s="190"/>
      <c r="AU57" s="190"/>
      <c r="AV57" s="190"/>
      <c r="AW57" s="190"/>
      <c r="AX57" s="190"/>
      <c r="AY57" s="190"/>
      <c r="AZ57" s="190"/>
    </row>
    <row r="58" spans="1:52" x14ac:dyDescent="0.25">
      <c r="A58" s="189">
        <v>43541</v>
      </c>
      <c r="C58" s="243">
        <f t="shared" si="12"/>
        <v>0</v>
      </c>
      <c r="D58" s="400">
        <v>6</v>
      </c>
      <c r="E58" s="401">
        <f t="shared" si="13"/>
        <v>0</v>
      </c>
      <c r="I58" s="190"/>
      <c r="J58" s="114"/>
      <c r="K58" s="190"/>
      <c r="L58" s="190"/>
      <c r="M58" s="190"/>
      <c r="N58" s="190"/>
      <c r="O58" s="190"/>
      <c r="P58" s="190"/>
      <c r="Q58" s="190"/>
      <c r="S58" s="190"/>
      <c r="T58" s="190"/>
      <c r="U58" s="190"/>
      <c r="V58" s="190"/>
      <c r="W58" s="190"/>
      <c r="X58" s="190"/>
      <c r="Y58" s="190"/>
      <c r="AC58" s="114"/>
      <c r="AD58" s="114"/>
      <c r="AE58" s="114"/>
      <c r="AF58" s="114"/>
      <c r="AH58" s="127"/>
      <c r="AI58" s="136"/>
      <c r="AJ58" s="136"/>
      <c r="AK58" s="136"/>
      <c r="AL58" s="177"/>
      <c r="AO58" s="161"/>
      <c r="AP58" s="162"/>
      <c r="AQ58" s="208"/>
      <c r="AT58" s="190"/>
      <c r="AU58" s="190"/>
      <c r="AV58" s="190"/>
      <c r="AW58" s="190"/>
      <c r="AX58" s="190"/>
      <c r="AY58" s="190"/>
      <c r="AZ58" s="190"/>
    </row>
    <row r="59" spans="1:52" x14ac:dyDescent="0.25">
      <c r="A59" s="189">
        <v>43542</v>
      </c>
      <c r="C59" s="243">
        <f t="shared" si="12"/>
        <v>0</v>
      </c>
      <c r="D59" s="400">
        <v>6</v>
      </c>
      <c r="E59" s="401">
        <f t="shared" si="13"/>
        <v>0</v>
      </c>
      <c r="I59" s="190"/>
      <c r="J59" s="114"/>
      <c r="K59" s="190"/>
      <c r="L59" s="190"/>
      <c r="M59" s="190"/>
      <c r="N59" s="190"/>
      <c r="O59" s="190"/>
      <c r="P59" s="190"/>
      <c r="Q59" s="190"/>
      <c r="S59" s="190"/>
      <c r="T59" s="190"/>
      <c r="U59" s="190"/>
      <c r="V59" s="190"/>
      <c r="W59" s="190"/>
      <c r="X59" s="190"/>
      <c r="Y59" s="190"/>
      <c r="AC59" s="114"/>
      <c r="AD59" s="114"/>
      <c r="AE59" s="114"/>
      <c r="AF59" s="114"/>
      <c r="AH59" s="127"/>
      <c r="AI59" s="136"/>
      <c r="AJ59" s="136"/>
      <c r="AK59" s="136"/>
      <c r="AL59" s="177"/>
      <c r="AO59" s="161"/>
      <c r="AP59" s="162"/>
      <c r="AQ59" s="208"/>
      <c r="AT59" s="190"/>
      <c r="AU59" s="190"/>
      <c r="AV59" s="190"/>
      <c r="AW59" s="190"/>
      <c r="AX59" s="190"/>
      <c r="AY59" s="190"/>
      <c r="AZ59" s="190"/>
    </row>
    <row r="60" spans="1:52" x14ac:dyDescent="0.25">
      <c r="A60" s="189">
        <v>43543</v>
      </c>
      <c r="C60" s="243">
        <f t="shared" si="12"/>
        <v>0</v>
      </c>
      <c r="D60" s="400">
        <v>6</v>
      </c>
      <c r="E60" s="401">
        <f t="shared" si="13"/>
        <v>0</v>
      </c>
      <c r="I60" s="190"/>
      <c r="J60" s="114"/>
      <c r="K60" s="190"/>
      <c r="L60" s="190"/>
      <c r="M60" s="190"/>
      <c r="N60" s="190"/>
      <c r="O60" s="190"/>
      <c r="P60" s="190"/>
      <c r="Q60" s="190"/>
      <c r="S60" s="190"/>
      <c r="T60" s="190"/>
      <c r="U60" s="190"/>
      <c r="V60" s="190"/>
      <c r="W60" s="190"/>
      <c r="X60" s="190"/>
      <c r="Y60" s="190"/>
      <c r="AC60" s="114"/>
      <c r="AD60" s="114"/>
      <c r="AE60" s="114"/>
      <c r="AF60" s="114"/>
      <c r="AH60" s="127"/>
      <c r="AI60" s="136"/>
      <c r="AJ60" s="136"/>
      <c r="AK60" s="136"/>
      <c r="AL60" s="177"/>
      <c r="AO60" s="161"/>
      <c r="AP60" s="162"/>
      <c r="AQ60" s="208"/>
      <c r="AT60" s="190"/>
      <c r="AU60" s="190"/>
      <c r="AV60" s="190"/>
      <c r="AW60" s="190"/>
      <c r="AX60" s="190"/>
      <c r="AY60" s="190"/>
      <c r="AZ60" s="190"/>
    </row>
    <row r="61" spans="1:52" x14ac:dyDescent="0.25">
      <c r="A61" s="189">
        <v>43544</v>
      </c>
      <c r="C61" s="243">
        <f t="shared" si="12"/>
        <v>0</v>
      </c>
      <c r="D61" s="400">
        <v>6</v>
      </c>
      <c r="E61" s="401">
        <f t="shared" si="13"/>
        <v>0</v>
      </c>
      <c r="I61" s="190"/>
      <c r="J61" s="114"/>
      <c r="K61" s="190"/>
      <c r="L61" s="190"/>
      <c r="M61" s="190"/>
      <c r="N61" s="190"/>
      <c r="O61" s="190"/>
      <c r="P61" s="190"/>
      <c r="Q61" s="190"/>
      <c r="S61" s="190"/>
      <c r="T61" s="190"/>
      <c r="U61" s="190"/>
      <c r="V61" s="190"/>
      <c r="W61" s="190"/>
      <c r="X61" s="190"/>
      <c r="Y61" s="190"/>
      <c r="AC61" s="114"/>
      <c r="AD61" s="114"/>
      <c r="AE61" s="114"/>
      <c r="AF61" s="114"/>
      <c r="AH61" s="127"/>
      <c r="AI61" s="136"/>
      <c r="AJ61" s="136"/>
      <c r="AK61" s="136"/>
      <c r="AL61" s="177"/>
      <c r="AO61" s="161"/>
      <c r="AP61" s="162"/>
      <c r="AQ61" s="208"/>
      <c r="AT61" s="190"/>
      <c r="AU61" s="190"/>
      <c r="AV61" s="190"/>
      <c r="AW61" s="190"/>
      <c r="AX61" s="190"/>
      <c r="AY61" s="190"/>
      <c r="AZ61" s="190"/>
    </row>
    <row r="62" spans="1:52" x14ac:dyDescent="0.25">
      <c r="A62" s="189">
        <v>43545</v>
      </c>
      <c r="C62" s="243">
        <f t="shared" si="12"/>
        <v>0</v>
      </c>
      <c r="D62" s="400">
        <v>6</v>
      </c>
      <c r="E62" s="401">
        <f t="shared" si="13"/>
        <v>0</v>
      </c>
      <c r="I62" s="190"/>
      <c r="J62" s="114"/>
      <c r="K62" s="190"/>
      <c r="L62" s="190"/>
      <c r="M62" s="190"/>
      <c r="N62" s="190"/>
      <c r="O62" s="190"/>
      <c r="P62" s="190"/>
      <c r="Q62" s="190"/>
      <c r="S62" s="190"/>
      <c r="T62" s="190"/>
      <c r="U62" s="190"/>
      <c r="V62" s="190"/>
      <c r="W62" s="190"/>
      <c r="X62" s="190"/>
      <c r="Y62" s="190"/>
      <c r="AC62" s="114"/>
      <c r="AD62" s="114"/>
      <c r="AE62" s="114"/>
      <c r="AF62" s="114"/>
      <c r="AH62" s="127"/>
      <c r="AI62" s="136"/>
      <c r="AJ62" s="136"/>
      <c r="AK62" s="136"/>
      <c r="AL62" s="177"/>
      <c r="AO62" s="161"/>
      <c r="AP62" s="162"/>
      <c r="AQ62" s="208"/>
      <c r="AT62" s="190"/>
      <c r="AU62" s="190"/>
      <c r="AV62" s="190"/>
      <c r="AW62" s="190"/>
      <c r="AX62" s="190"/>
      <c r="AY62" s="190"/>
      <c r="AZ62" s="190"/>
    </row>
    <row r="63" spans="1:52" x14ac:dyDescent="0.25">
      <c r="A63" s="189">
        <v>43546</v>
      </c>
      <c r="C63" s="243">
        <f t="shared" si="12"/>
        <v>0</v>
      </c>
      <c r="D63" s="400">
        <v>6</v>
      </c>
      <c r="E63" s="401">
        <f t="shared" si="13"/>
        <v>0</v>
      </c>
      <c r="I63" s="190"/>
      <c r="J63" s="114"/>
      <c r="K63" s="190"/>
      <c r="L63" s="190"/>
      <c r="M63" s="190"/>
      <c r="N63" s="190"/>
      <c r="O63" s="190"/>
      <c r="P63" s="190"/>
      <c r="Q63" s="190"/>
      <c r="S63" s="190"/>
      <c r="T63" s="190"/>
      <c r="U63" s="190"/>
      <c r="V63" s="190"/>
      <c r="W63" s="190"/>
      <c r="X63" s="190"/>
      <c r="Y63" s="190"/>
      <c r="AC63" s="71">
        <f>SUM(AC13:AC62)</f>
        <v>0</v>
      </c>
      <c r="AD63" s="71">
        <f>SUM(AD13:AD62)</f>
        <v>0</v>
      </c>
      <c r="AE63" s="244">
        <f>SUM(AE13:AE62)</f>
        <v>0</v>
      </c>
      <c r="AH63" s="71">
        <f>SUM(AH13:AH62)</f>
        <v>0</v>
      </c>
      <c r="AL63" s="191">
        <f>SUM(AL13:AL62)</f>
        <v>0</v>
      </c>
      <c r="AO63" s="161"/>
      <c r="AP63" s="191">
        <f>SUM(AP13:AP62)</f>
        <v>0</v>
      </c>
      <c r="AT63" s="190"/>
      <c r="AU63" s="190"/>
      <c r="AV63" s="190"/>
      <c r="AW63" s="190"/>
      <c r="AX63" s="190"/>
      <c r="AY63" s="190"/>
      <c r="AZ63" s="190"/>
    </row>
    <row r="64" spans="1:52" x14ac:dyDescent="0.25">
      <c r="A64" s="189">
        <v>43547</v>
      </c>
      <c r="C64" s="243">
        <f t="shared" si="12"/>
        <v>0</v>
      </c>
      <c r="D64" s="400">
        <v>6</v>
      </c>
      <c r="E64" s="401">
        <f t="shared" si="13"/>
        <v>0</v>
      </c>
      <c r="I64" s="190"/>
      <c r="J64" s="114"/>
      <c r="K64" s="190"/>
      <c r="L64" s="190"/>
      <c r="M64" s="190"/>
      <c r="N64" s="190"/>
      <c r="O64" s="190"/>
      <c r="P64" s="190"/>
      <c r="Q64" s="190"/>
      <c r="S64" s="190"/>
      <c r="T64" s="190"/>
      <c r="U64" s="190"/>
      <c r="V64" s="190"/>
      <c r="W64" s="190"/>
      <c r="X64" s="190"/>
      <c r="Y64" s="190"/>
      <c r="AT64" s="190"/>
      <c r="AU64" s="190"/>
      <c r="AV64" s="190"/>
      <c r="AW64" s="190"/>
      <c r="AX64" s="190"/>
      <c r="AY64" s="190"/>
      <c r="AZ64" s="190"/>
    </row>
    <row r="65" spans="1:52" x14ac:dyDescent="0.25">
      <c r="A65" s="189">
        <v>43548</v>
      </c>
      <c r="C65" s="243">
        <f t="shared" si="12"/>
        <v>0</v>
      </c>
      <c r="D65" s="400">
        <v>6</v>
      </c>
      <c r="E65" s="401">
        <f t="shared" si="13"/>
        <v>0</v>
      </c>
      <c r="I65" s="190"/>
      <c r="J65" s="114"/>
      <c r="K65" s="190"/>
      <c r="L65" s="190"/>
      <c r="M65" s="190"/>
      <c r="N65" s="190"/>
      <c r="O65" s="190"/>
      <c r="P65" s="190"/>
      <c r="Q65" s="190"/>
      <c r="S65" s="190"/>
      <c r="T65" s="190"/>
      <c r="U65" s="190"/>
      <c r="V65" s="190"/>
      <c r="W65" s="190"/>
      <c r="X65" s="190"/>
      <c r="Y65" s="190"/>
      <c r="AH65" s="71">
        <f>AH63-AD63</f>
        <v>0</v>
      </c>
      <c r="AI65" s="191">
        <f>AH65*1.9835</f>
        <v>0</v>
      </c>
      <c r="AT65" s="190"/>
      <c r="AU65" s="190"/>
      <c r="AV65" s="190"/>
      <c r="AW65" s="190"/>
      <c r="AX65" s="190"/>
      <c r="AY65" s="190"/>
      <c r="AZ65" s="190"/>
    </row>
    <row r="66" spans="1:52" x14ac:dyDescent="0.25">
      <c r="A66" s="189">
        <v>43549</v>
      </c>
      <c r="C66" s="243">
        <f t="shared" si="12"/>
        <v>0</v>
      </c>
      <c r="D66" s="400">
        <v>6</v>
      </c>
      <c r="E66" s="401">
        <f t="shared" si="13"/>
        <v>0</v>
      </c>
      <c r="J66" s="114"/>
      <c r="S66" s="190"/>
      <c r="T66" s="190"/>
      <c r="U66" s="190"/>
      <c r="V66" s="190"/>
      <c r="W66" s="190"/>
      <c r="X66" s="190"/>
      <c r="Y66" s="190"/>
      <c r="AT66" s="190"/>
      <c r="AU66" s="190"/>
      <c r="AV66" s="190"/>
      <c r="AW66" s="190"/>
      <c r="AX66" s="190"/>
      <c r="AY66" s="190"/>
      <c r="AZ66" s="190"/>
    </row>
    <row r="67" spans="1:52" x14ac:dyDescent="0.25">
      <c r="A67" s="189">
        <v>43550</v>
      </c>
      <c r="C67" s="243">
        <f t="shared" si="12"/>
        <v>0</v>
      </c>
      <c r="D67" s="400">
        <v>6</v>
      </c>
      <c r="E67" s="401">
        <f t="shared" si="13"/>
        <v>0</v>
      </c>
      <c r="J67" s="114"/>
      <c r="S67" s="190"/>
      <c r="T67" s="190"/>
      <c r="U67" s="190"/>
      <c r="V67" s="190"/>
      <c r="W67" s="190"/>
      <c r="X67" s="190"/>
      <c r="Y67" s="190"/>
    </row>
    <row r="68" spans="1:52" x14ac:dyDescent="0.25">
      <c r="A68" s="189">
        <v>43551</v>
      </c>
      <c r="C68" s="243">
        <f t="shared" si="12"/>
        <v>0</v>
      </c>
      <c r="D68" s="400">
        <v>6</v>
      </c>
      <c r="E68" s="401">
        <f t="shared" si="13"/>
        <v>0</v>
      </c>
      <c r="J68" s="114"/>
      <c r="S68" s="190"/>
      <c r="T68" s="190"/>
      <c r="U68" s="190"/>
      <c r="V68" s="190"/>
      <c r="W68" s="190"/>
      <c r="X68" s="190"/>
      <c r="Y68" s="190"/>
    </row>
    <row r="69" spans="1:52" x14ac:dyDescent="0.25">
      <c r="A69" s="189">
        <v>43552</v>
      </c>
      <c r="C69" s="243">
        <f t="shared" si="12"/>
        <v>0</v>
      </c>
      <c r="D69" s="400">
        <v>6</v>
      </c>
      <c r="E69" s="401">
        <f t="shared" si="13"/>
        <v>0</v>
      </c>
      <c r="J69" s="114"/>
      <c r="S69" s="190"/>
      <c r="T69" s="190"/>
      <c r="U69" s="190"/>
      <c r="V69" s="190"/>
      <c r="W69" s="190"/>
      <c r="X69" s="190"/>
      <c r="Y69" s="190"/>
    </row>
    <row r="70" spans="1:52" x14ac:dyDescent="0.25">
      <c r="A70" s="189">
        <v>43553</v>
      </c>
      <c r="C70" s="243">
        <f t="shared" si="12"/>
        <v>0</v>
      </c>
      <c r="D70" s="400">
        <v>6</v>
      </c>
      <c r="E70" s="401">
        <f t="shared" si="13"/>
        <v>0</v>
      </c>
      <c r="J70" s="114"/>
      <c r="S70" s="190"/>
      <c r="T70" s="190"/>
      <c r="U70" s="190"/>
      <c r="V70" s="190"/>
      <c r="W70" s="190"/>
      <c r="X70" s="190"/>
      <c r="Y70" s="190"/>
    </row>
    <row r="71" spans="1:52" x14ac:dyDescent="0.25">
      <c r="A71" s="189">
        <v>43554</v>
      </c>
      <c r="C71" s="243">
        <f t="shared" si="12"/>
        <v>0</v>
      </c>
      <c r="D71" s="400">
        <v>6</v>
      </c>
      <c r="E71" s="401">
        <f t="shared" si="13"/>
        <v>0</v>
      </c>
      <c r="J71" s="114"/>
      <c r="S71" s="190"/>
      <c r="T71" s="190"/>
      <c r="U71" s="190"/>
      <c r="V71" s="190"/>
      <c r="W71" s="190"/>
      <c r="X71" s="190"/>
      <c r="Y71" s="190"/>
    </row>
    <row r="72" spans="1:52" x14ac:dyDescent="0.25">
      <c r="A72" s="189">
        <v>43555</v>
      </c>
      <c r="C72" s="243">
        <f t="shared" si="12"/>
        <v>0</v>
      </c>
      <c r="D72" s="400">
        <v>6</v>
      </c>
      <c r="E72" s="401">
        <f t="shared" si="13"/>
        <v>0</v>
      </c>
      <c r="J72" s="114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</row>
    <row r="73" spans="1:52" x14ac:dyDescent="0.25">
      <c r="A73" s="189">
        <v>43556</v>
      </c>
      <c r="C73" s="243">
        <f t="shared" si="12"/>
        <v>0</v>
      </c>
      <c r="D73" s="400">
        <v>5</v>
      </c>
      <c r="E73" s="401">
        <f t="shared" si="13"/>
        <v>0</v>
      </c>
      <c r="J73" s="114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</row>
    <row r="74" spans="1:52" x14ac:dyDescent="0.25">
      <c r="A74" s="189">
        <v>43557</v>
      </c>
      <c r="C74" s="243">
        <f t="shared" si="12"/>
        <v>0</v>
      </c>
      <c r="D74" s="400">
        <v>5</v>
      </c>
      <c r="E74" s="401">
        <f t="shared" si="13"/>
        <v>0</v>
      </c>
      <c r="J74" s="114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</row>
    <row r="75" spans="1:52" x14ac:dyDescent="0.25">
      <c r="A75" s="189">
        <v>43558</v>
      </c>
      <c r="C75" s="243">
        <f t="shared" si="12"/>
        <v>0</v>
      </c>
      <c r="D75" s="400">
        <v>5</v>
      </c>
      <c r="E75" s="401">
        <f t="shared" si="13"/>
        <v>0</v>
      </c>
      <c r="J75" s="114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</row>
    <row r="76" spans="1:52" x14ac:dyDescent="0.25">
      <c r="A76" s="189">
        <v>43559</v>
      </c>
      <c r="C76" s="243">
        <f t="shared" si="12"/>
        <v>0</v>
      </c>
      <c r="D76" s="400">
        <v>5</v>
      </c>
      <c r="E76" s="401">
        <f t="shared" si="13"/>
        <v>0</v>
      </c>
      <c r="J76" s="114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</row>
    <row r="77" spans="1:52" x14ac:dyDescent="0.25">
      <c r="A77" s="189">
        <v>43560</v>
      </c>
      <c r="C77" s="243">
        <f t="shared" si="12"/>
        <v>0</v>
      </c>
      <c r="D77" s="400">
        <v>5</v>
      </c>
      <c r="E77" s="401">
        <f t="shared" si="13"/>
        <v>0</v>
      </c>
      <c r="J77" s="114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</row>
    <row r="78" spans="1:52" x14ac:dyDescent="0.25">
      <c r="A78" s="189">
        <v>43561</v>
      </c>
      <c r="C78" s="243">
        <f t="shared" si="12"/>
        <v>0</v>
      </c>
      <c r="D78" s="400">
        <v>5</v>
      </c>
      <c r="E78" s="401">
        <f t="shared" si="13"/>
        <v>0</v>
      </c>
      <c r="J78" s="114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</row>
    <row r="79" spans="1:52" x14ac:dyDescent="0.25">
      <c r="A79" s="189">
        <v>43562</v>
      </c>
      <c r="C79" s="243">
        <f t="shared" si="12"/>
        <v>0</v>
      </c>
      <c r="D79" s="400">
        <v>5</v>
      </c>
      <c r="E79" s="401">
        <f t="shared" si="13"/>
        <v>0</v>
      </c>
      <c r="J79" s="114"/>
      <c r="S79" s="190"/>
      <c r="T79" s="190"/>
    </row>
    <row r="80" spans="1:52" x14ac:dyDescent="0.25">
      <c r="A80" s="189">
        <v>43563</v>
      </c>
      <c r="C80" s="243">
        <f t="shared" si="12"/>
        <v>0</v>
      </c>
      <c r="D80" s="400">
        <v>5</v>
      </c>
      <c r="E80" s="401">
        <f t="shared" si="13"/>
        <v>0</v>
      </c>
      <c r="J80" s="114"/>
    </row>
    <row r="81" spans="1:10" x14ac:dyDescent="0.25">
      <c r="A81" s="189">
        <v>43564</v>
      </c>
      <c r="C81" s="243">
        <f t="shared" si="12"/>
        <v>0</v>
      </c>
      <c r="D81" s="400">
        <v>5</v>
      </c>
      <c r="E81" s="401">
        <f t="shared" si="13"/>
        <v>0</v>
      </c>
      <c r="J81" s="114"/>
    </row>
    <row r="82" spans="1:10" x14ac:dyDescent="0.25">
      <c r="A82" s="189">
        <v>43565</v>
      </c>
      <c r="C82" s="243">
        <f t="shared" si="12"/>
        <v>0</v>
      </c>
      <c r="D82" s="400">
        <v>5</v>
      </c>
      <c r="E82" s="401">
        <f t="shared" si="13"/>
        <v>0</v>
      </c>
      <c r="J82" s="114"/>
    </row>
    <row r="83" spans="1:10" x14ac:dyDescent="0.25">
      <c r="A83" s="189">
        <v>43566</v>
      </c>
      <c r="C83" s="243">
        <f t="shared" si="12"/>
        <v>0</v>
      </c>
      <c r="D83" s="400">
        <v>5</v>
      </c>
      <c r="E83" s="401">
        <f t="shared" si="13"/>
        <v>0</v>
      </c>
      <c r="J83" s="114"/>
    </row>
    <row r="84" spans="1:10" x14ac:dyDescent="0.25">
      <c r="A84" s="189">
        <v>43567</v>
      </c>
      <c r="C84" s="243">
        <f t="shared" si="12"/>
        <v>0</v>
      </c>
      <c r="D84" s="400">
        <v>5</v>
      </c>
      <c r="E84" s="401">
        <f t="shared" si="13"/>
        <v>0</v>
      </c>
      <c r="J84" s="114"/>
    </row>
    <row r="85" spans="1:10" x14ac:dyDescent="0.25">
      <c r="A85" s="189">
        <v>43568</v>
      </c>
      <c r="C85" s="243">
        <f t="shared" si="12"/>
        <v>0</v>
      </c>
      <c r="D85" s="400">
        <v>5</v>
      </c>
      <c r="E85" s="401">
        <f t="shared" si="13"/>
        <v>0</v>
      </c>
      <c r="J85" s="114"/>
    </row>
    <row r="86" spans="1:10" x14ac:dyDescent="0.25">
      <c r="A86" s="189">
        <v>43569</v>
      </c>
      <c r="C86" s="243">
        <f t="shared" si="12"/>
        <v>0</v>
      </c>
      <c r="D86" s="400">
        <v>5</v>
      </c>
      <c r="E86" s="401">
        <f t="shared" si="13"/>
        <v>0</v>
      </c>
      <c r="J86" s="114"/>
    </row>
    <row r="87" spans="1:10" x14ac:dyDescent="0.25">
      <c r="A87" s="189">
        <v>43570</v>
      </c>
      <c r="C87" s="243">
        <f t="shared" si="12"/>
        <v>0</v>
      </c>
      <c r="D87" s="400">
        <v>5</v>
      </c>
      <c r="E87" s="401">
        <f t="shared" si="13"/>
        <v>0</v>
      </c>
      <c r="J87" s="114"/>
    </row>
    <row r="88" spans="1:10" x14ac:dyDescent="0.25">
      <c r="A88" s="189">
        <v>43571</v>
      </c>
      <c r="C88" s="243">
        <f t="shared" si="12"/>
        <v>0</v>
      </c>
      <c r="D88" s="400">
        <v>5</v>
      </c>
      <c r="E88" s="401">
        <f t="shared" si="13"/>
        <v>0</v>
      </c>
      <c r="J88" s="114"/>
    </row>
    <row r="89" spans="1:10" x14ac:dyDescent="0.25">
      <c r="A89" s="189">
        <v>43572</v>
      </c>
      <c r="C89" s="243">
        <f t="shared" si="12"/>
        <v>0</v>
      </c>
      <c r="D89" s="400">
        <v>5</v>
      </c>
      <c r="E89" s="401">
        <f t="shared" si="13"/>
        <v>0</v>
      </c>
      <c r="J89" s="114"/>
    </row>
    <row r="90" spans="1:10" x14ac:dyDescent="0.25">
      <c r="A90" s="189">
        <v>43573</v>
      </c>
      <c r="C90" s="243">
        <f t="shared" si="12"/>
        <v>0</v>
      </c>
      <c r="D90" s="400">
        <v>5</v>
      </c>
      <c r="E90" s="401">
        <f t="shared" si="13"/>
        <v>0</v>
      </c>
      <c r="J90" s="114"/>
    </row>
    <row r="91" spans="1:10" x14ac:dyDescent="0.25">
      <c r="A91" s="189">
        <v>43574</v>
      </c>
      <c r="C91" s="243">
        <f t="shared" si="12"/>
        <v>0</v>
      </c>
      <c r="D91" s="400">
        <v>5</v>
      </c>
      <c r="E91" s="401">
        <f t="shared" si="13"/>
        <v>0</v>
      </c>
      <c r="J91" s="114"/>
    </row>
    <row r="92" spans="1:10" x14ac:dyDescent="0.25">
      <c r="A92" s="189">
        <v>43575</v>
      </c>
      <c r="C92" s="243">
        <f t="shared" si="12"/>
        <v>0</v>
      </c>
      <c r="D92" s="400">
        <v>5</v>
      </c>
      <c r="E92" s="401">
        <f t="shared" si="13"/>
        <v>0</v>
      </c>
      <c r="J92" s="114"/>
    </row>
    <row r="93" spans="1:10" x14ac:dyDescent="0.25">
      <c r="A93" s="189">
        <v>43576</v>
      </c>
      <c r="C93" s="243">
        <f t="shared" si="12"/>
        <v>0</v>
      </c>
      <c r="D93" s="400">
        <v>5</v>
      </c>
      <c r="E93" s="401">
        <f t="shared" si="13"/>
        <v>0</v>
      </c>
      <c r="J93" s="114"/>
    </row>
    <row r="94" spans="1:10" x14ac:dyDescent="0.25">
      <c r="A94" s="189">
        <v>43577</v>
      </c>
      <c r="C94" s="243">
        <f t="shared" si="12"/>
        <v>0</v>
      </c>
      <c r="D94" s="400">
        <v>5</v>
      </c>
      <c r="E94" s="401">
        <f t="shared" si="13"/>
        <v>0</v>
      </c>
      <c r="J94" s="114"/>
    </row>
    <row r="95" spans="1:10" x14ac:dyDescent="0.25">
      <c r="A95" s="189">
        <v>43578</v>
      </c>
      <c r="C95" s="243">
        <f t="shared" si="12"/>
        <v>0</v>
      </c>
      <c r="D95" s="400">
        <v>5</v>
      </c>
      <c r="E95" s="401">
        <f t="shared" si="13"/>
        <v>0</v>
      </c>
      <c r="J95" s="114"/>
    </row>
    <row r="96" spans="1:10" x14ac:dyDescent="0.25">
      <c r="A96" s="189">
        <v>43579</v>
      </c>
      <c r="C96" s="243">
        <f t="shared" si="12"/>
        <v>0</v>
      </c>
      <c r="D96" s="400">
        <v>5</v>
      </c>
      <c r="E96" s="401">
        <f t="shared" si="13"/>
        <v>0</v>
      </c>
      <c r="J96" s="114"/>
    </row>
    <row r="97" spans="1:10" x14ac:dyDescent="0.25">
      <c r="A97" s="189">
        <v>43580</v>
      </c>
      <c r="C97" s="243">
        <f t="shared" si="12"/>
        <v>0</v>
      </c>
      <c r="D97" s="400">
        <v>5</v>
      </c>
      <c r="E97" s="401">
        <f t="shared" si="13"/>
        <v>0</v>
      </c>
      <c r="J97" s="114"/>
    </row>
    <row r="98" spans="1:10" x14ac:dyDescent="0.25">
      <c r="A98" s="189">
        <v>43581</v>
      </c>
      <c r="C98" s="243">
        <f t="shared" si="12"/>
        <v>0</v>
      </c>
      <c r="D98" s="400">
        <v>5</v>
      </c>
      <c r="E98" s="401">
        <f t="shared" si="13"/>
        <v>0</v>
      </c>
      <c r="J98" s="114"/>
    </row>
    <row r="99" spans="1:10" x14ac:dyDescent="0.25">
      <c r="A99" s="189">
        <v>43582</v>
      </c>
      <c r="C99" s="243">
        <f t="shared" si="12"/>
        <v>0</v>
      </c>
      <c r="D99" s="400">
        <v>5</v>
      </c>
      <c r="E99" s="401">
        <f t="shared" si="13"/>
        <v>0</v>
      </c>
      <c r="J99" s="114"/>
    </row>
    <row r="100" spans="1:10" x14ac:dyDescent="0.25">
      <c r="A100" s="189">
        <v>43583</v>
      </c>
      <c r="C100" s="243">
        <f t="shared" si="12"/>
        <v>0</v>
      </c>
      <c r="D100" s="400">
        <v>5</v>
      </c>
      <c r="E100" s="401">
        <f t="shared" si="13"/>
        <v>0</v>
      </c>
      <c r="J100" s="114"/>
    </row>
    <row r="101" spans="1:10" x14ac:dyDescent="0.25">
      <c r="A101" s="189">
        <v>43584</v>
      </c>
      <c r="C101" s="243">
        <f t="shared" si="12"/>
        <v>0</v>
      </c>
      <c r="D101" s="400">
        <v>5</v>
      </c>
      <c r="E101" s="401">
        <f t="shared" si="13"/>
        <v>0</v>
      </c>
      <c r="J101" s="114"/>
    </row>
    <row r="102" spans="1:10" x14ac:dyDescent="0.25">
      <c r="A102" s="189">
        <v>43585</v>
      </c>
      <c r="C102" s="243">
        <f t="shared" si="12"/>
        <v>0</v>
      </c>
      <c r="D102" s="400">
        <v>5</v>
      </c>
      <c r="E102" s="401">
        <f t="shared" si="13"/>
        <v>0</v>
      </c>
      <c r="J102" s="114"/>
    </row>
    <row r="103" spans="1:10" x14ac:dyDescent="0.25">
      <c r="A103" s="189">
        <v>43586</v>
      </c>
      <c r="C103" s="243">
        <f t="shared" si="12"/>
        <v>0</v>
      </c>
      <c r="D103" s="400">
        <v>5</v>
      </c>
      <c r="E103" s="401">
        <f t="shared" si="13"/>
        <v>0</v>
      </c>
      <c r="J103" s="114"/>
    </row>
    <row r="104" spans="1:10" x14ac:dyDescent="0.25">
      <c r="A104" s="189">
        <v>43587</v>
      </c>
      <c r="C104" s="243">
        <f t="shared" si="12"/>
        <v>0</v>
      </c>
      <c r="D104" s="400">
        <v>5</v>
      </c>
      <c r="E104" s="401">
        <f t="shared" si="13"/>
        <v>0</v>
      </c>
      <c r="J104" s="114"/>
    </row>
    <row r="105" spans="1:10" x14ac:dyDescent="0.25">
      <c r="A105" s="189">
        <v>43588</v>
      </c>
      <c r="C105" s="243">
        <f t="shared" si="12"/>
        <v>0</v>
      </c>
      <c r="D105" s="400">
        <v>5</v>
      </c>
      <c r="E105" s="401">
        <f t="shared" si="13"/>
        <v>0</v>
      </c>
      <c r="J105" s="114"/>
    </row>
    <row r="106" spans="1:10" x14ac:dyDescent="0.25">
      <c r="A106" s="189">
        <v>43589</v>
      </c>
      <c r="C106" s="243">
        <f t="shared" si="12"/>
        <v>0</v>
      </c>
      <c r="D106" s="400">
        <v>5</v>
      </c>
      <c r="E106" s="401">
        <f t="shared" si="13"/>
        <v>0</v>
      </c>
      <c r="J106" s="114"/>
    </row>
    <row r="107" spans="1:10" x14ac:dyDescent="0.25">
      <c r="A107" s="189">
        <v>43590</v>
      </c>
      <c r="C107" s="243">
        <f t="shared" si="12"/>
        <v>0</v>
      </c>
      <c r="D107" s="400">
        <v>5</v>
      </c>
      <c r="E107" s="401">
        <f t="shared" si="13"/>
        <v>0</v>
      </c>
      <c r="J107" s="114"/>
    </row>
    <row r="108" spans="1:10" x14ac:dyDescent="0.25">
      <c r="A108" s="189">
        <v>43591</v>
      </c>
      <c r="C108" s="243">
        <f t="shared" si="12"/>
        <v>0</v>
      </c>
      <c r="D108" s="400">
        <v>5</v>
      </c>
      <c r="E108" s="401">
        <f t="shared" si="13"/>
        <v>0</v>
      </c>
      <c r="J108" s="114"/>
    </row>
    <row r="109" spans="1:10" x14ac:dyDescent="0.25">
      <c r="A109" s="189">
        <v>43592</v>
      </c>
      <c r="C109" s="243">
        <f t="shared" si="12"/>
        <v>0</v>
      </c>
      <c r="D109" s="400">
        <v>5</v>
      </c>
      <c r="E109" s="401">
        <f t="shared" si="13"/>
        <v>0</v>
      </c>
      <c r="J109" s="114"/>
    </row>
    <row r="110" spans="1:10" x14ac:dyDescent="0.25">
      <c r="A110" s="189">
        <v>43593</v>
      </c>
      <c r="C110" s="243">
        <f t="shared" si="12"/>
        <v>0</v>
      </c>
      <c r="D110" s="400">
        <v>5</v>
      </c>
      <c r="E110" s="401">
        <f t="shared" si="13"/>
        <v>0</v>
      </c>
      <c r="J110" s="114"/>
    </row>
    <row r="111" spans="1:10" x14ac:dyDescent="0.25">
      <c r="A111" s="189">
        <v>43594</v>
      </c>
      <c r="C111" s="243">
        <f t="shared" si="12"/>
        <v>0</v>
      </c>
      <c r="D111" s="400">
        <v>5</v>
      </c>
      <c r="E111" s="401">
        <f t="shared" si="13"/>
        <v>0</v>
      </c>
      <c r="J111" s="114"/>
    </row>
    <row r="112" spans="1:10" x14ac:dyDescent="0.25">
      <c r="A112" s="189">
        <v>43595</v>
      </c>
      <c r="C112" s="243">
        <f t="shared" si="12"/>
        <v>0</v>
      </c>
      <c r="D112" s="400">
        <v>5</v>
      </c>
      <c r="E112" s="401">
        <f t="shared" si="13"/>
        <v>0</v>
      </c>
      <c r="J112" s="114"/>
    </row>
    <row r="113" spans="1:10" x14ac:dyDescent="0.25">
      <c r="A113" s="189">
        <v>43596</v>
      </c>
      <c r="C113" s="243">
        <f t="shared" si="12"/>
        <v>0</v>
      </c>
      <c r="D113" s="400">
        <v>5</v>
      </c>
      <c r="E113" s="401">
        <f t="shared" si="13"/>
        <v>0</v>
      </c>
      <c r="J113" s="114"/>
    </row>
    <row r="114" spans="1:10" x14ac:dyDescent="0.25">
      <c r="A114" s="189">
        <v>43597</v>
      </c>
      <c r="C114" s="243">
        <f t="shared" si="12"/>
        <v>0</v>
      </c>
      <c r="D114" s="400">
        <v>5</v>
      </c>
      <c r="E114" s="401">
        <f t="shared" si="13"/>
        <v>0</v>
      </c>
      <c r="J114" s="114"/>
    </row>
    <row r="115" spans="1:10" x14ac:dyDescent="0.25">
      <c r="A115" s="189">
        <v>43598</v>
      </c>
      <c r="C115" s="243">
        <f t="shared" si="12"/>
        <v>0</v>
      </c>
      <c r="D115" s="400">
        <v>5</v>
      </c>
      <c r="E115" s="401">
        <f t="shared" si="13"/>
        <v>0</v>
      </c>
      <c r="J115" s="114"/>
    </row>
    <row r="116" spans="1:10" x14ac:dyDescent="0.25">
      <c r="A116" s="189">
        <v>43599</v>
      </c>
      <c r="C116" s="243">
        <f t="shared" si="12"/>
        <v>0</v>
      </c>
      <c r="D116" s="400">
        <v>5</v>
      </c>
      <c r="E116" s="401">
        <f t="shared" si="13"/>
        <v>0</v>
      </c>
      <c r="J116" s="114"/>
    </row>
    <row r="117" spans="1:10" x14ac:dyDescent="0.25">
      <c r="A117" s="189">
        <v>43600</v>
      </c>
      <c r="C117" s="243">
        <f t="shared" si="12"/>
        <v>0</v>
      </c>
      <c r="D117" s="400">
        <v>5</v>
      </c>
      <c r="E117" s="401">
        <f t="shared" si="13"/>
        <v>0</v>
      </c>
      <c r="J117" s="114"/>
    </row>
    <row r="118" spans="1:10" x14ac:dyDescent="0.25">
      <c r="A118" s="189">
        <v>43601</v>
      </c>
      <c r="C118" s="243">
        <f t="shared" ref="C118:C138" si="14">B118*1.9835</f>
        <v>0</v>
      </c>
      <c r="D118" s="400">
        <v>5</v>
      </c>
      <c r="E118" s="401">
        <f t="shared" ref="E118:E138" si="15">C118*D118</f>
        <v>0</v>
      </c>
      <c r="J118" s="114"/>
    </row>
    <row r="119" spans="1:10" x14ac:dyDescent="0.25">
      <c r="A119" s="189">
        <v>43602</v>
      </c>
      <c r="C119" s="243">
        <f t="shared" si="14"/>
        <v>0</v>
      </c>
      <c r="D119" s="400">
        <v>5</v>
      </c>
      <c r="E119" s="401">
        <f t="shared" si="15"/>
        <v>0</v>
      </c>
      <c r="J119" s="114"/>
    </row>
    <row r="120" spans="1:10" x14ac:dyDescent="0.25">
      <c r="A120" s="189">
        <v>43603</v>
      </c>
      <c r="C120" s="243">
        <f t="shared" si="14"/>
        <v>0</v>
      </c>
      <c r="D120" s="400">
        <v>5</v>
      </c>
      <c r="E120" s="401">
        <f t="shared" si="15"/>
        <v>0</v>
      </c>
      <c r="J120" s="114"/>
    </row>
    <row r="121" spans="1:10" x14ac:dyDescent="0.25">
      <c r="A121" s="189">
        <v>43604</v>
      </c>
      <c r="C121" s="243">
        <f t="shared" si="14"/>
        <v>0</v>
      </c>
      <c r="D121" s="400">
        <v>5</v>
      </c>
      <c r="E121" s="401">
        <f t="shared" si="15"/>
        <v>0</v>
      </c>
      <c r="J121" s="114"/>
    </row>
    <row r="122" spans="1:10" x14ac:dyDescent="0.25">
      <c r="A122" s="189">
        <v>43605</v>
      </c>
      <c r="C122" s="243">
        <f t="shared" si="14"/>
        <v>0</v>
      </c>
      <c r="D122" s="400">
        <v>5</v>
      </c>
      <c r="E122" s="401">
        <f t="shared" si="15"/>
        <v>0</v>
      </c>
      <c r="J122" s="114"/>
    </row>
    <row r="123" spans="1:10" x14ac:dyDescent="0.25">
      <c r="A123" s="189">
        <v>43606</v>
      </c>
      <c r="C123" s="243">
        <f t="shared" si="14"/>
        <v>0</v>
      </c>
      <c r="D123" s="400">
        <v>5</v>
      </c>
      <c r="E123" s="401">
        <f t="shared" si="15"/>
        <v>0</v>
      </c>
      <c r="J123" s="214"/>
    </row>
    <row r="124" spans="1:10" x14ac:dyDescent="0.25">
      <c r="A124" s="189">
        <v>43607</v>
      </c>
      <c r="C124" s="243">
        <f t="shared" si="14"/>
        <v>0</v>
      </c>
      <c r="D124" s="400">
        <v>5</v>
      </c>
      <c r="E124" s="401">
        <f t="shared" si="15"/>
        <v>0</v>
      </c>
      <c r="J124" s="214"/>
    </row>
    <row r="125" spans="1:10" x14ac:dyDescent="0.25">
      <c r="A125" s="189">
        <v>43608</v>
      </c>
      <c r="C125" s="243">
        <f t="shared" si="14"/>
        <v>0</v>
      </c>
      <c r="D125" s="400">
        <v>5</v>
      </c>
      <c r="E125" s="401">
        <f t="shared" si="15"/>
        <v>0</v>
      </c>
      <c r="J125" s="214"/>
    </row>
    <row r="126" spans="1:10" x14ac:dyDescent="0.25">
      <c r="A126" s="189">
        <v>43609</v>
      </c>
      <c r="C126" s="243">
        <f t="shared" si="14"/>
        <v>0</v>
      </c>
      <c r="D126" s="400">
        <v>5</v>
      </c>
      <c r="E126" s="401">
        <f t="shared" si="15"/>
        <v>0</v>
      </c>
      <c r="J126" s="214"/>
    </row>
    <row r="127" spans="1:10" x14ac:dyDescent="0.25">
      <c r="A127" s="189">
        <v>43610</v>
      </c>
      <c r="C127" s="243">
        <f t="shared" si="14"/>
        <v>0</v>
      </c>
      <c r="D127" s="400">
        <v>5</v>
      </c>
      <c r="E127" s="401">
        <f t="shared" si="15"/>
        <v>0</v>
      </c>
      <c r="J127" s="214"/>
    </row>
    <row r="128" spans="1:10" x14ac:dyDescent="0.25">
      <c r="A128" s="189">
        <v>43611</v>
      </c>
      <c r="C128" s="243">
        <f t="shared" si="14"/>
        <v>0</v>
      </c>
      <c r="D128" s="400">
        <v>5</v>
      </c>
      <c r="E128" s="401">
        <f t="shared" si="15"/>
        <v>0</v>
      </c>
      <c r="J128" s="214"/>
    </row>
    <row r="129" spans="1:10" x14ac:dyDescent="0.25">
      <c r="A129" s="189">
        <v>43612</v>
      </c>
      <c r="C129" s="243">
        <f t="shared" si="14"/>
        <v>0</v>
      </c>
      <c r="D129" s="400">
        <v>5</v>
      </c>
      <c r="E129" s="401">
        <f t="shared" si="15"/>
        <v>0</v>
      </c>
      <c r="J129" s="214"/>
    </row>
    <row r="130" spans="1:10" x14ac:dyDescent="0.25">
      <c r="A130" s="189">
        <v>43613</v>
      </c>
      <c r="C130" s="243">
        <f t="shared" si="14"/>
        <v>0</v>
      </c>
      <c r="D130" s="400">
        <v>5</v>
      </c>
      <c r="E130" s="401">
        <f t="shared" si="15"/>
        <v>0</v>
      </c>
      <c r="J130" s="214"/>
    </row>
    <row r="131" spans="1:10" x14ac:dyDescent="0.25">
      <c r="A131" s="189">
        <v>43614</v>
      </c>
      <c r="C131" s="243">
        <f t="shared" si="14"/>
        <v>0</v>
      </c>
      <c r="D131" s="400">
        <v>5</v>
      </c>
      <c r="E131" s="401">
        <f t="shared" si="15"/>
        <v>0</v>
      </c>
      <c r="J131" s="214"/>
    </row>
    <row r="132" spans="1:10" x14ac:dyDescent="0.25">
      <c r="A132" s="189">
        <v>43615</v>
      </c>
      <c r="C132" s="243">
        <f t="shared" si="14"/>
        <v>0</v>
      </c>
      <c r="D132" s="400">
        <v>5</v>
      </c>
      <c r="E132" s="401">
        <f t="shared" si="15"/>
        <v>0</v>
      </c>
      <c r="J132" s="214"/>
    </row>
    <row r="133" spans="1:10" x14ac:dyDescent="0.25">
      <c r="A133" s="189">
        <v>43616</v>
      </c>
      <c r="C133" s="243">
        <f t="shared" si="14"/>
        <v>0</v>
      </c>
      <c r="D133" s="400">
        <v>5</v>
      </c>
      <c r="E133" s="401">
        <f t="shared" si="15"/>
        <v>0</v>
      </c>
      <c r="J133" s="214"/>
    </row>
    <row r="134" spans="1:10" x14ac:dyDescent="0.25">
      <c r="A134" s="189">
        <v>43617</v>
      </c>
      <c r="C134" s="243">
        <f t="shared" si="14"/>
        <v>0</v>
      </c>
      <c r="D134" s="400">
        <v>5</v>
      </c>
      <c r="E134" s="401">
        <f t="shared" si="15"/>
        <v>0</v>
      </c>
      <c r="J134" s="214"/>
    </row>
    <row r="135" spans="1:10" x14ac:dyDescent="0.25">
      <c r="A135" s="189">
        <v>43618</v>
      </c>
      <c r="C135" s="243">
        <f t="shared" si="14"/>
        <v>0</v>
      </c>
      <c r="D135" s="400">
        <v>5</v>
      </c>
      <c r="E135" s="401">
        <f t="shared" si="15"/>
        <v>0</v>
      </c>
      <c r="J135" s="214"/>
    </row>
    <row r="136" spans="1:10" x14ac:dyDescent="0.25">
      <c r="A136" s="189">
        <v>43619</v>
      </c>
      <c r="C136" s="243">
        <f t="shared" si="14"/>
        <v>0</v>
      </c>
      <c r="D136" s="400">
        <v>5</v>
      </c>
      <c r="E136" s="401">
        <f t="shared" si="15"/>
        <v>0</v>
      </c>
      <c r="J136" s="214"/>
    </row>
    <row r="137" spans="1:10" x14ac:dyDescent="0.25">
      <c r="A137" s="189">
        <v>43620</v>
      </c>
      <c r="C137" s="243">
        <f t="shared" si="14"/>
        <v>0</v>
      </c>
      <c r="D137" s="400">
        <v>5</v>
      </c>
      <c r="E137" s="401">
        <f t="shared" si="15"/>
        <v>0</v>
      </c>
      <c r="J137" s="214"/>
    </row>
    <row r="138" spans="1:10" x14ac:dyDescent="0.25">
      <c r="A138" s="189">
        <v>43621</v>
      </c>
      <c r="C138" s="243">
        <f t="shared" si="14"/>
        <v>0</v>
      </c>
      <c r="D138" s="400">
        <v>5</v>
      </c>
      <c r="E138" s="401">
        <f t="shared" si="15"/>
        <v>0</v>
      </c>
      <c r="J138" s="214"/>
    </row>
  </sheetData>
  <mergeCells count="1">
    <mergeCell ref="R1:S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Charts</vt:lpstr>
      </vt:variant>
      <vt:variant>
        <vt:i4>1</vt:i4>
      </vt:variant>
    </vt:vector>
  </HeadingPairs>
  <TitlesOfParts>
    <vt:vector size="20" baseType="lpstr">
      <vt:lpstr>Master Sheet</vt:lpstr>
      <vt:lpstr>Site Info</vt:lpstr>
      <vt:lpstr>Storage Water</vt:lpstr>
      <vt:lpstr>Chart 2 Storage Recharge</vt:lpstr>
      <vt:lpstr>Data</vt:lpstr>
      <vt:lpstr>for SWC</vt:lpstr>
      <vt:lpstr>TFCC</vt:lpstr>
      <vt:lpstr>SWID</vt:lpstr>
      <vt:lpstr>AFRD2</vt:lpstr>
      <vt:lpstr>NSCC</vt:lpstr>
      <vt:lpstr>PID</vt:lpstr>
      <vt:lpstr>SRVID</vt:lpstr>
      <vt:lpstr>FMID</vt:lpstr>
      <vt:lpstr>FFIC</vt:lpstr>
      <vt:lpstr>NSID</vt:lpstr>
      <vt:lpstr>ASCC</vt:lpstr>
      <vt:lpstr>BWCC</vt:lpstr>
      <vt:lpstr>IID</vt:lpstr>
      <vt:lpstr>ECC</vt:lpstr>
      <vt:lpstr>Chart1</vt:lpstr>
    </vt:vector>
  </TitlesOfParts>
  <Company>IDWR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bquinn</dc:creator>
  <cp:lastModifiedBy>Ferguson, Kara</cp:lastModifiedBy>
  <cp:lastPrinted>2019-08-28T19:54:16Z</cp:lastPrinted>
  <dcterms:created xsi:type="dcterms:W3CDTF">2009-12-14T16:42:29Z</dcterms:created>
  <dcterms:modified xsi:type="dcterms:W3CDTF">2022-11-21T02:08:55Z</dcterms:modified>
</cp:coreProperties>
</file>